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/>
  <mc:AlternateContent xmlns:mc="http://schemas.openxmlformats.org/markup-compatibility/2006">
    <mc:Choice Requires="x15">
      <x15ac:absPath xmlns:x15ac="http://schemas.microsoft.com/office/spreadsheetml/2010/11/ac" url="F:\2.ARCHIV\4300-4399\4314\4314 MŠ VANSDORF_RG architekcts\06 Rozdělení rozpočtu\Rozpočet 200430\"/>
    </mc:Choice>
  </mc:AlternateContent>
  <xr:revisionPtr revIDLastSave="0" documentId="13_ncr:1_{11C8DF3A-F916-485E-8901-AE0857FB7662}" xr6:coauthVersionLast="45" xr6:coauthVersionMax="45" xr10:uidLastSave="{00000000-0000-0000-0000-000000000000}"/>
  <bookViews>
    <workbookView xWindow="-19308" yWindow="-108" windowWidth="19416" windowHeight="12048" xr2:uid="{00000000-000D-0000-FFFF-FFFF00000000}"/>
  </bookViews>
  <sheets>
    <sheet name="Rekapitulace stavby" sheetId="1" r:id="rId1"/>
    <sheet name="SO 00 - Demolice bývalé v..." sheetId="2" r:id="rId2"/>
    <sheet name="01 - Stavební část" sheetId="3" r:id="rId3"/>
    <sheet name="01 - Zdravotní technika" sheetId="4" r:id="rId4"/>
    <sheet name="02 - Ústřední vytápění" sheetId="5" r:id="rId5"/>
    <sheet name="03 - Fotovoltaika" sheetId="6" r:id="rId6"/>
    <sheet name="04 - Elektroinstalace sil..." sheetId="7" r:id="rId7"/>
    <sheet name="05 - Elektroinstalace sla..." sheetId="8" r:id="rId8"/>
    <sheet name="06 - Vzduchotechnika" sheetId="9" r:id="rId9"/>
    <sheet name="07 - Kuchyňské zařízení" sheetId="10" r:id="rId10"/>
    <sheet name="SO 02 - Oplocení" sheetId="11" r:id="rId11"/>
    <sheet name="SO 04 - Terénní a sadové ..." sheetId="12" r:id="rId12"/>
    <sheet name="IO 01 - Zpevněné plochy" sheetId="13" r:id="rId13"/>
    <sheet name="IO 02 - Rozšíření stávají..." sheetId="14" r:id="rId14"/>
    <sheet name="IO 03a - Splašková stoka ..." sheetId="15" r:id="rId15"/>
    <sheet name="IO 03b - Splašková stoka ..." sheetId="16" r:id="rId16"/>
    <sheet name="IO 04 - Odkanalizování de..." sheetId="17" r:id="rId17"/>
    <sheet name="IO 05 a  IO 09 - Venkovní..." sheetId="18" r:id="rId18"/>
    <sheet name="IO 06a - Vodovodní přípoj..." sheetId="19" r:id="rId19"/>
    <sheet name="IO 06b - Vodovodní přípoj..." sheetId="20" r:id="rId20"/>
    <sheet name="01 - Technologie strojní" sheetId="21" r:id="rId21"/>
    <sheet name="02 - Technologie stavební" sheetId="22" r:id="rId22"/>
    <sheet name="03 - Dispečerské rozvody" sheetId="23" r:id="rId23"/>
    <sheet name="04 - Demontáže strojní" sheetId="24" r:id="rId24"/>
    <sheet name="05 - Demontáže stavební" sheetId="25" r:id="rId25"/>
    <sheet name="IO 10 - Odkanalizování tu..." sheetId="26" r:id="rId26"/>
    <sheet name="IO 11 - Závlaha zahrady" sheetId="27" r:id="rId27"/>
    <sheet name="IO 12 - Oprava stávajícíh..." sheetId="28" r:id="rId28"/>
    <sheet name="VRN - Vedlejší rozpočtové..." sheetId="29" r:id="rId29"/>
    <sheet name="Seznam figur" sheetId="30" r:id="rId30"/>
    <sheet name="Pokyny pro vyplnění" sheetId="31" r:id="rId31"/>
  </sheets>
  <definedNames>
    <definedName name="_xlnm._FilterDatabase" localSheetId="2" hidden="1">'01 - Stavební část'!$C$116:$K$2266</definedName>
    <definedName name="_xlnm._FilterDatabase" localSheetId="20" hidden="1">'01 - Technologie strojní'!$C$109:$K$199</definedName>
    <definedName name="_xlnm._FilterDatabase" localSheetId="3" hidden="1">'01 - Zdravotní technika'!$C$96:$K$203</definedName>
    <definedName name="_xlnm._FilterDatabase" localSheetId="21" hidden="1">'02 - Technologie stavební'!$C$104:$K$212</definedName>
    <definedName name="_xlnm._FilterDatabase" localSheetId="4" hidden="1">'02 - Ústřední vytápění'!$C$90:$K$155</definedName>
    <definedName name="_xlnm._FilterDatabase" localSheetId="22" hidden="1">'03 - Dispečerské rozvody'!$C$100:$K$166</definedName>
    <definedName name="_xlnm._FilterDatabase" localSheetId="5" hidden="1">'03 - Fotovoltaika'!$C$96:$K$127</definedName>
    <definedName name="_xlnm._FilterDatabase" localSheetId="23" hidden="1">'04 - Demontáže strojní'!$C$97:$K$112</definedName>
    <definedName name="_xlnm._FilterDatabase" localSheetId="6" hidden="1">'04 - Elektroinstalace sil...'!$C$98:$K$290</definedName>
    <definedName name="_xlnm._FilterDatabase" localSheetId="24" hidden="1">'05 - Demontáže stavební'!$C$95:$K$134</definedName>
    <definedName name="_xlnm._FilterDatabase" localSheetId="7" hidden="1">'05 - Elektroinstalace sla...'!$C$95:$K$168</definedName>
    <definedName name="_xlnm._FilterDatabase" localSheetId="8" hidden="1">'06 - Vzduchotechnika'!$C$90:$K$243</definedName>
    <definedName name="_xlnm._FilterDatabase" localSheetId="9" hidden="1">'07 - Kuchyňské zařízení'!$C$104:$K$186</definedName>
    <definedName name="_xlnm._FilterDatabase" localSheetId="12" hidden="1">'IO 01 - Zpevněné plochy'!$C$90:$K$232</definedName>
    <definedName name="_xlnm._FilterDatabase" localSheetId="13" hidden="1">'IO 02 - Rozšíření stávají...'!$C$90:$K$163</definedName>
    <definedName name="_xlnm._FilterDatabase" localSheetId="14" hidden="1">'IO 03a - Splašková stoka ...'!$C$99:$K$179</definedName>
    <definedName name="_xlnm._FilterDatabase" localSheetId="15" hidden="1">'IO 03b - Splašková stoka ...'!$C$96:$K$193</definedName>
    <definedName name="_xlnm._FilterDatabase" localSheetId="16" hidden="1">'IO 04 - Odkanalizování de...'!$C$90:$K$250</definedName>
    <definedName name="_xlnm._FilterDatabase" localSheetId="17" hidden="1">'IO 05 a  IO 09 - Venkovní...'!$C$90:$K$153</definedName>
    <definedName name="_xlnm._FilterDatabase" localSheetId="18" hidden="1">'IO 06a - Vodovodní přípoj...'!$C$98:$K$208</definedName>
    <definedName name="_xlnm._FilterDatabase" localSheetId="19" hidden="1">'IO 06b - Vodovodní přípoj...'!$C$98:$K$188</definedName>
    <definedName name="_xlnm._FilterDatabase" localSheetId="25" hidden="1">'IO 10 - Odkanalizování tu...'!$C$90:$K$182</definedName>
    <definedName name="_xlnm._FilterDatabase" localSheetId="26" hidden="1">'IO 11 - Závlaha zahrady'!$C$95:$K$160</definedName>
    <definedName name="_xlnm._FilterDatabase" localSheetId="27" hidden="1">'IO 12 - Oprava stávajícíh...'!$C$90:$K$170</definedName>
    <definedName name="_xlnm._FilterDatabase" localSheetId="1" hidden="1">'SO 00 - Demolice bývalé v...'!$C$90:$K$293</definedName>
    <definedName name="_xlnm._FilterDatabase" localSheetId="10" hidden="1">'SO 02 - Oplocení'!$C$91:$K$153</definedName>
    <definedName name="_xlnm._FilterDatabase" localSheetId="11" hidden="1">'SO 04 - Terénní a sadové ...'!$C$107:$K$294</definedName>
    <definedName name="_xlnm._FilterDatabase" localSheetId="28" hidden="1">'VRN - Vedlejší rozpočtové...'!$C$85:$K$99</definedName>
    <definedName name="_xlnm.Print_Titles" localSheetId="2">'01 - Stavební část'!$116:$116</definedName>
    <definedName name="_xlnm.Print_Titles" localSheetId="20">'01 - Technologie strojní'!$109:$109</definedName>
    <definedName name="_xlnm.Print_Titles" localSheetId="3">'01 - Zdravotní technika'!$96:$96</definedName>
    <definedName name="_xlnm.Print_Titles" localSheetId="21">'02 - Technologie stavební'!$104:$104</definedName>
    <definedName name="_xlnm.Print_Titles" localSheetId="4">'02 - Ústřední vytápění'!$90:$90</definedName>
    <definedName name="_xlnm.Print_Titles" localSheetId="22">'03 - Dispečerské rozvody'!$100:$100</definedName>
    <definedName name="_xlnm.Print_Titles" localSheetId="5">'03 - Fotovoltaika'!$96:$96</definedName>
    <definedName name="_xlnm.Print_Titles" localSheetId="23">'04 - Demontáže strojní'!$97:$97</definedName>
    <definedName name="_xlnm.Print_Titles" localSheetId="6">'04 - Elektroinstalace sil...'!$98:$98</definedName>
    <definedName name="_xlnm.Print_Titles" localSheetId="24">'05 - Demontáže stavební'!$95:$95</definedName>
    <definedName name="_xlnm.Print_Titles" localSheetId="7">'05 - Elektroinstalace sla...'!$95:$95</definedName>
    <definedName name="_xlnm.Print_Titles" localSheetId="8">'06 - Vzduchotechnika'!$90:$90</definedName>
    <definedName name="_xlnm.Print_Titles" localSheetId="9">'07 - Kuchyňské zařízení'!$104:$104</definedName>
    <definedName name="_xlnm.Print_Titles" localSheetId="12">'IO 01 - Zpevněné plochy'!$90:$90</definedName>
    <definedName name="_xlnm.Print_Titles" localSheetId="13">'IO 02 - Rozšíření stávají...'!$90:$90</definedName>
    <definedName name="_xlnm.Print_Titles" localSheetId="14">'IO 03a - Splašková stoka ...'!$99:$99</definedName>
    <definedName name="_xlnm.Print_Titles" localSheetId="15">'IO 03b - Splašková stoka ...'!$96:$96</definedName>
    <definedName name="_xlnm.Print_Titles" localSheetId="16">'IO 04 - Odkanalizování de...'!$90:$90</definedName>
    <definedName name="_xlnm.Print_Titles" localSheetId="17">'IO 05 a  IO 09 - Venkovní...'!$90:$90</definedName>
    <definedName name="_xlnm.Print_Titles" localSheetId="18">'IO 06a - Vodovodní přípoj...'!$98:$98</definedName>
    <definedName name="_xlnm.Print_Titles" localSheetId="19">'IO 06b - Vodovodní přípoj...'!$98:$98</definedName>
    <definedName name="_xlnm.Print_Titles" localSheetId="25">'IO 10 - Odkanalizování tu...'!$90:$90</definedName>
    <definedName name="_xlnm.Print_Titles" localSheetId="26">'IO 11 - Závlaha zahrady'!$95:$95</definedName>
    <definedName name="_xlnm.Print_Titles" localSheetId="27">'IO 12 - Oprava stávajícíh...'!$90:$90</definedName>
    <definedName name="_xlnm.Print_Titles" localSheetId="0">'Rekapitulace stavby'!$52:$52</definedName>
    <definedName name="_xlnm.Print_Titles" localSheetId="29">'Seznam figur'!$9:$9</definedName>
    <definedName name="_xlnm.Print_Titles" localSheetId="1">'SO 00 - Demolice bývalé v...'!$90:$90</definedName>
    <definedName name="_xlnm.Print_Titles" localSheetId="10">'SO 02 - Oplocení'!$91:$91</definedName>
    <definedName name="_xlnm.Print_Titles" localSheetId="11">'SO 04 - Terénní a sadové ...'!$107:$107</definedName>
    <definedName name="_xlnm.Print_Titles" localSheetId="28">'VRN - Vedlejší rozpočtové...'!$85:$85</definedName>
    <definedName name="_xlnm.Print_Area" localSheetId="2">'01 - Stavební část'!$C$4:$J$43,'01 - Stavební část'!$C$49:$J$94,'01 - Stavební část'!$C$100:$K$2266</definedName>
    <definedName name="_xlnm.Print_Area" localSheetId="20">'01 - Technologie strojní'!$C$4:$J$43,'01 - Technologie strojní'!$C$49:$J$87,'01 - Technologie strojní'!$C$93:$K$199</definedName>
    <definedName name="_xlnm.Print_Area" localSheetId="3">'01 - Zdravotní technika'!$C$4:$J$43,'01 - Zdravotní technika'!$C$49:$J$74,'01 - Zdravotní technika'!$C$80:$K$203</definedName>
    <definedName name="_xlnm.Print_Area" localSheetId="21">'02 - Technologie stavební'!$C$4:$J$43,'02 - Technologie stavební'!$C$49:$J$82,'02 - Technologie stavební'!$C$88:$K$212</definedName>
    <definedName name="_xlnm.Print_Area" localSheetId="4">'02 - Ústřední vytápění'!$C$4:$J$43,'02 - Ústřední vytápění'!$C$49:$J$68,'02 - Ústřední vytápění'!$C$74:$K$155</definedName>
    <definedName name="_xlnm.Print_Area" localSheetId="22">'03 - Dispečerské rozvody'!$C$4:$J$43,'03 - Dispečerské rozvody'!$C$49:$J$78,'03 - Dispečerské rozvody'!$C$84:$K$166</definedName>
    <definedName name="_xlnm.Print_Area" localSheetId="5">'03 - Fotovoltaika'!$C$4:$J$43,'03 - Fotovoltaika'!$C$49:$J$74,'03 - Fotovoltaika'!$C$80:$K$127</definedName>
    <definedName name="_xlnm.Print_Area" localSheetId="23">'04 - Demontáže strojní'!$C$4:$J$43,'04 - Demontáže strojní'!$C$49:$J$75,'04 - Demontáže strojní'!$C$81:$K$112</definedName>
    <definedName name="_xlnm.Print_Area" localSheetId="6">'04 - Elektroinstalace sil...'!$C$4:$J$43,'04 - Elektroinstalace sil...'!$C$49:$J$76,'04 - Elektroinstalace sil...'!$C$82:$K$290</definedName>
    <definedName name="_xlnm.Print_Area" localSheetId="24">'05 - Demontáže stavební'!$C$4:$J$43,'05 - Demontáže stavební'!$C$49:$J$73,'05 - Demontáže stavební'!$C$79:$K$134</definedName>
    <definedName name="_xlnm.Print_Area" localSheetId="7">'05 - Elektroinstalace sla...'!$C$4:$J$43,'05 - Elektroinstalace sla...'!$C$49:$J$73,'05 - Elektroinstalace sla...'!$C$79:$K$168</definedName>
    <definedName name="_xlnm.Print_Area" localSheetId="8">'06 - Vzduchotechnika'!$C$4:$J$43,'06 - Vzduchotechnika'!$C$49:$J$68,'06 - Vzduchotechnika'!$C$74:$K$243</definedName>
    <definedName name="_xlnm.Print_Area" localSheetId="9">'07 - Kuchyňské zařízení'!$C$4:$J$43,'07 - Kuchyňské zařízení'!$C$49:$J$82,'07 - Kuchyňské zařízení'!$C$88:$K$186</definedName>
    <definedName name="_xlnm.Print_Area" localSheetId="12">'IO 01 - Zpevněné plochy'!$C$4:$J$41,'IO 01 - Zpevněné plochy'!$C$47:$J$70,'IO 01 - Zpevněné plochy'!$C$76:$K$232</definedName>
    <definedName name="_xlnm.Print_Area" localSheetId="13">'IO 02 - Rozšíření stávají...'!$C$4:$J$41,'IO 02 - Rozšíření stávají...'!$C$47:$J$70,'IO 02 - Rozšíření stávají...'!$C$76:$K$163</definedName>
    <definedName name="_xlnm.Print_Area" localSheetId="14">'IO 03a - Splašková stoka ...'!$C$4:$J$43,'IO 03a - Splašková stoka ...'!$C$49:$J$77,'IO 03a - Splašková stoka ...'!$C$83:$K$179</definedName>
    <definedName name="_xlnm.Print_Area" localSheetId="15">'IO 03b - Splašková stoka ...'!$C$4:$J$43,'IO 03b - Splašková stoka ...'!$C$49:$J$74,'IO 03b - Splašková stoka ...'!$C$80:$K$193</definedName>
    <definedName name="_xlnm.Print_Area" localSheetId="16">'IO 04 - Odkanalizování de...'!$C$4:$J$41,'IO 04 - Odkanalizování de...'!$C$47:$J$70,'IO 04 - Odkanalizování de...'!$C$76:$K$250</definedName>
    <definedName name="_xlnm.Print_Area" localSheetId="17">'IO 05 a  IO 09 - Venkovní...'!$C$4:$J$41,'IO 05 a  IO 09 - Venkovní...'!$C$47:$J$70,'IO 05 a  IO 09 - Venkovní...'!$C$76:$K$153</definedName>
    <definedName name="_xlnm.Print_Area" localSheetId="18">'IO 06a - Vodovodní přípoj...'!$C$4:$J$43,'IO 06a - Vodovodní přípoj...'!$C$49:$J$76,'IO 06a - Vodovodní přípoj...'!$C$82:$K$208</definedName>
    <definedName name="_xlnm.Print_Area" localSheetId="19">'IO 06b - Vodovodní přípoj...'!$C$4:$J$43,'IO 06b - Vodovodní přípoj...'!$C$49:$J$76,'IO 06b - Vodovodní přípoj...'!$C$82:$K$188</definedName>
    <definedName name="_xlnm.Print_Area" localSheetId="25">'IO 10 - Odkanalizování tu...'!$C$4:$J$41,'IO 10 - Odkanalizování tu...'!$C$47:$J$70,'IO 10 - Odkanalizování tu...'!$C$76:$K$182</definedName>
    <definedName name="_xlnm.Print_Area" localSheetId="26">'IO 11 - Závlaha zahrady'!$C$4:$J$41,'IO 11 - Závlaha zahrady'!$C$47:$J$75,'IO 11 - Závlaha zahrady'!$C$81:$K$160</definedName>
    <definedName name="_xlnm.Print_Area" localSheetId="27">'IO 12 - Oprava stávajícíh...'!$C$4:$J$41,'IO 12 - Oprava stávajícíh...'!$C$47:$J$70,'IO 12 - Oprava stávajícíh...'!$C$76:$K$170</definedName>
    <definedName name="_xlnm.Print_Area" localSheetId="30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stavby'!$C$42:$AQ$89</definedName>
    <definedName name="_xlnm.Print_Area" localSheetId="29">'Seznam figur'!$C$4:$G$1474</definedName>
    <definedName name="_xlnm.Print_Area" localSheetId="1">'SO 00 - Demolice bývalé v...'!$C$4:$J$41,'SO 00 - Demolice bývalé v...'!$C$47:$J$70,'SO 00 - Demolice bývalé v...'!$C$76:$K$293</definedName>
    <definedName name="_xlnm.Print_Area" localSheetId="10">'SO 02 - Oplocení'!$C$4:$J$41,'SO 02 - Oplocení'!$C$47:$J$71,'SO 02 - Oplocení'!$C$77:$K$153</definedName>
    <definedName name="_xlnm.Print_Area" localSheetId="11">'SO 04 - Terénní a sadové ...'!$C$4:$J$41,'SO 04 - Terénní a sadové ...'!$C$47:$J$87,'SO 04 - Terénní a sadové ...'!$C$93:$K$294</definedName>
    <definedName name="_xlnm.Print_Area" localSheetId="28">'VRN - Vedlejší rozpočtové...'!$C$4:$J$41,'VRN - Vedlejší rozpočtové...'!$C$47:$J$65,'VRN - Vedlejší rozpočtové...'!$C$71:$K$99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7" i="30" l="1"/>
  <c r="J39" i="29"/>
  <c r="J38" i="29"/>
  <c r="AY88" i="1"/>
  <c r="J37" i="29"/>
  <c r="AX88" i="1"/>
  <c r="BI99" i="29"/>
  <c r="BH99" i="29"/>
  <c r="BG99" i="29"/>
  <c r="BF99" i="29"/>
  <c r="T99" i="29"/>
  <c r="R99" i="29"/>
  <c r="P99" i="29"/>
  <c r="BI97" i="29"/>
  <c r="BH97" i="29"/>
  <c r="BG97" i="29"/>
  <c r="BF97" i="29"/>
  <c r="T97" i="29"/>
  <c r="R97" i="29"/>
  <c r="P97" i="29"/>
  <c r="BI96" i="29"/>
  <c r="BH96" i="29"/>
  <c r="BG96" i="29"/>
  <c r="BF96" i="29"/>
  <c r="T96" i="29"/>
  <c r="R96" i="29"/>
  <c r="P96" i="29"/>
  <c r="BI95" i="29"/>
  <c r="BH95" i="29"/>
  <c r="BG95" i="29"/>
  <c r="BF95" i="29"/>
  <c r="T95" i="29"/>
  <c r="R95" i="29"/>
  <c r="P95" i="29"/>
  <c r="BI94" i="29"/>
  <c r="BH94" i="29"/>
  <c r="BG94" i="29"/>
  <c r="BF94" i="29"/>
  <c r="T94" i="29"/>
  <c r="R94" i="29"/>
  <c r="P94" i="29"/>
  <c r="BI92" i="29"/>
  <c r="BH92" i="29"/>
  <c r="BG92" i="29"/>
  <c r="BF92" i="29"/>
  <c r="T92" i="29"/>
  <c r="R92" i="29"/>
  <c r="P92" i="29"/>
  <c r="BI91" i="29"/>
  <c r="BH91" i="29"/>
  <c r="BG91" i="29"/>
  <c r="BF91" i="29"/>
  <c r="T91" i="29"/>
  <c r="R91" i="29"/>
  <c r="P91" i="29"/>
  <c r="BI90" i="29"/>
  <c r="BH90" i="29"/>
  <c r="BG90" i="29"/>
  <c r="BF90" i="29"/>
  <c r="T90" i="29"/>
  <c r="R90" i="29"/>
  <c r="P90" i="29"/>
  <c r="BI89" i="29"/>
  <c r="BH89" i="29"/>
  <c r="BG89" i="29"/>
  <c r="BF89" i="29"/>
  <c r="T89" i="29"/>
  <c r="R89" i="29"/>
  <c r="P89" i="29"/>
  <c r="BI88" i="29"/>
  <c r="BH88" i="29"/>
  <c r="BG88" i="29"/>
  <c r="BF88" i="29"/>
  <c r="T88" i="29"/>
  <c r="R88" i="29"/>
  <c r="P88" i="29"/>
  <c r="J83" i="29"/>
  <c r="J82" i="29"/>
  <c r="F82" i="29"/>
  <c r="F80" i="29"/>
  <c r="E78" i="29"/>
  <c r="J59" i="29"/>
  <c r="J58" i="29"/>
  <c r="F58" i="29"/>
  <c r="F56" i="29"/>
  <c r="E54" i="29"/>
  <c r="J20" i="29"/>
  <c r="E20" i="29"/>
  <c r="F83" i="29" s="1"/>
  <c r="J19" i="29"/>
  <c r="J14" i="29"/>
  <c r="J56" i="29" s="1"/>
  <c r="E7" i="29"/>
  <c r="E74" i="29"/>
  <c r="J39" i="28"/>
  <c r="J38" i="28"/>
  <c r="AY87" i="1" s="1"/>
  <c r="J37" i="28"/>
  <c r="AX87" i="1" s="1"/>
  <c r="BI170" i="28"/>
  <c r="BH170" i="28"/>
  <c r="BG170" i="28"/>
  <c r="BF170" i="28"/>
  <c r="T170" i="28"/>
  <c r="T169" i="28" s="1"/>
  <c r="R170" i="28"/>
  <c r="R169" i="28" s="1"/>
  <c r="P170" i="28"/>
  <c r="P169" i="28" s="1"/>
  <c r="BI167" i="28"/>
  <c r="BH167" i="28"/>
  <c r="BG167" i="28"/>
  <c r="BF167" i="28"/>
  <c r="T167" i="28"/>
  <c r="R167" i="28"/>
  <c r="P167" i="28"/>
  <c r="BI165" i="28"/>
  <c r="BH165" i="28"/>
  <c r="BG165" i="28"/>
  <c r="BF165" i="28"/>
  <c r="T165" i="28"/>
  <c r="R165" i="28"/>
  <c r="P165" i="28"/>
  <c r="BI163" i="28"/>
  <c r="BH163" i="28"/>
  <c r="BG163" i="28"/>
  <c r="BF163" i="28"/>
  <c r="T163" i="28"/>
  <c r="R163" i="28"/>
  <c r="P163" i="28"/>
  <c r="BI160" i="28"/>
  <c r="BH160" i="28"/>
  <c r="BG160" i="28"/>
  <c r="BF160" i="28"/>
  <c r="T160" i="28"/>
  <c r="R160" i="28"/>
  <c r="P160" i="28"/>
  <c r="BI158" i="28"/>
  <c r="BH158" i="28"/>
  <c r="BG158" i="28"/>
  <c r="BF158" i="28"/>
  <c r="T158" i="28"/>
  <c r="R158" i="28"/>
  <c r="P158" i="28"/>
  <c r="BI155" i="28"/>
  <c r="BH155" i="28"/>
  <c r="BG155" i="28"/>
  <c r="BF155" i="28"/>
  <c r="T155" i="28"/>
  <c r="R155" i="28"/>
  <c r="P155" i="28"/>
  <c r="BI153" i="28"/>
  <c r="BH153" i="28"/>
  <c r="BG153" i="28"/>
  <c r="BF153" i="28"/>
  <c r="T153" i="28"/>
  <c r="R153" i="28"/>
  <c r="P153" i="28"/>
  <c r="BI152" i="28"/>
  <c r="BH152" i="28"/>
  <c r="BG152" i="28"/>
  <c r="BF152" i="28"/>
  <c r="T152" i="28"/>
  <c r="R152" i="28"/>
  <c r="P152" i="28"/>
  <c r="BI150" i="28"/>
  <c r="BH150" i="28"/>
  <c r="BG150" i="28"/>
  <c r="BF150" i="28"/>
  <c r="T150" i="28"/>
  <c r="R150" i="28"/>
  <c r="P150" i="28"/>
  <c r="BI147" i="28"/>
  <c r="BH147" i="28"/>
  <c r="BG147" i="28"/>
  <c r="BF147" i="28"/>
  <c r="T147" i="28"/>
  <c r="R147" i="28"/>
  <c r="P147" i="28"/>
  <c r="BI145" i="28"/>
  <c r="BH145" i="28"/>
  <c r="BG145" i="28"/>
  <c r="BF145" i="28"/>
  <c r="T145" i="28"/>
  <c r="R145" i="28"/>
  <c r="P145" i="28"/>
  <c r="BI143" i="28"/>
  <c r="BH143" i="28"/>
  <c r="BG143" i="28"/>
  <c r="BF143" i="28"/>
  <c r="T143" i="28"/>
  <c r="R143" i="28"/>
  <c r="P143" i="28"/>
  <c r="BI142" i="28"/>
  <c r="BH142" i="28"/>
  <c r="BG142" i="28"/>
  <c r="BF142" i="28"/>
  <c r="T142" i="28"/>
  <c r="R142" i="28"/>
  <c r="P142" i="28"/>
  <c r="BI141" i="28"/>
  <c r="BH141" i="28"/>
  <c r="BG141" i="28"/>
  <c r="BF141" i="28"/>
  <c r="T141" i="28"/>
  <c r="R141" i="28"/>
  <c r="P141" i="28"/>
  <c r="BI140" i="28"/>
  <c r="BH140" i="28"/>
  <c r="BG140" i="28"/>
  <c r="BF140" i="28"/>
  <c r="T140" i="28"/>
  <c r="R140" i="28"/>
  <c r="P140" i="28"/>
  <c r="BI139" i="28"/>
  <c r="BH139" i="28"/>
  <c r="BG139" i="28"/>
  <c r="BF139" i="28"/>
  <c r="T139" i="28"/>
  <c r="R139" i="28"/>
  <c r="P139" i="28"/>
  <c r="BI135" i="28"/>
  <c r="BH135" i="28"/>
  <c r="BG135" i="28"/>
  <c r="BF135" i="28"/>
  <c r="T135" i="28"/>
  <c r="R135" i="28"/>
  <c r="P135" i="28"/>
  <c r="BI133" i="28"/>
  <c r="BH133" i="28"/>
  <c r="BG133" i="28"/>
  <c r="BF133" i="28"/>
  <c r="T133" i="28"/>
  <c r="R133" i="28"/>
  <c r="P133" i="28"/>
  <c r="BI131" i="28"/>
  <c r="BH131" i="28"/>
  <c r="BG131" i="28"/>
  <c r="BF131" i="28"/>
  <c r="T131" i="28"/>
  <c r="R131" i="28"/>
  <c r="P131" i="28"/>
  <c r="BI127" i="28"/>
  <c r="BH127" i="28"/>
  <c r="BG127" i="28"/>
  <c r="BF127" i="28"/>
  <c r="T127" i="28"/>
  <c r="R127" i="28"/>
  <c r="P127" i="28"/>
  <c r="BI124" i="28"/>
  <c r="BH124" i="28"/>
  <c r="BG124" i="28"/>
  <c r="BF124" i="28"/>
  <c r="T124" i="28"/>
  <c r="R124" i="28"/>
  <c r="P124" i="28"/>
  <c r="BI122" i="28"/>
  <c r="BH122" i="28"/>
  <c r="BG122" i="28"/>
  <c r="BF122" i="28"/>
  <c r="T122" i="28"/>
  <c r="R122" i="28"/>
  <c r="P122" i="28"/>
  <c r="BI120" i="28"/>
  <c r="BH120" i="28"/>
  <c r="BG120" i="28"/>
  <c r="BF120" i="28"/>
  <c r="T120" i="28"/>
  <c r="R120" i="28"/>
  <c r="P120" i="28"/>
  <c r="BI114" i="28"/>
  <c r="BH114" i="28"/>
  <c r="BG114" i="28"/>
  <c r="BF114" i="28"/>
  <c r="T114" i="28"/>
  <c r="R114" i="28"/>
  <c r="P114" i="28"/>
  <c r="BI111" i="28"/>
  <c r="BH111" i="28"/>
  <c r="BG111" i="28"/>
  <c r="BF111" i="28"/>
  <c r="T111" i="28"/>
  <c r="R111" i="28"/>
  <c r="P111" i="28"/>
  <c r="BI108" i="28"/>
  <c r="BH108" i="28"/>
  <c r="BG108" i="28"/>
  <c r="BF108" i="28"/>
  <c r="T108" i="28"/>
  <c r="R108" i="28"/>
  <c r="P108" i="28"/>
  <c r="BI104" i="28"/>
  <c r="BH104" i="28"/>
  <c r="BG104" i="28"/>
  <c r="BF104" i="28"/>
  <c r="T104" i="28"/>
  <c r="R104" i="28"/>
  <c r="P104" i="28"/>
  <c r="BI101" i="28"/>
  <c r="BH101" i="28"/>
  <c r="BG101" i="28"/>
  <c r="BF101" i="28"/>
  <c r="T101" i="28"/>
  <c r="R101" i="28"/>
  <c r="P101" i="28"/>
  <c r="BI99" i="28"/>
  <c r="BH99" i="28"/>
  <c r="BG99" i="28"/>
  <c r="BF99" i="28"/>
  <c r="T99" i="28"/>
  <c r="R99" i="28"/>
  <c r="P99" i="28"/>
  <c r="BI97" i="28"/>
  <c r="BH97" i="28"/>
  <c r="BG97" i="28"/>
  <c r="BF97" i="28"/>
  <c r="T97" i="28"/>
  <c r="R97" i="28"/>
  <c r="P97" i="28"/>
  <c r="BI94" i="28"/>
  <c r="BH94" i="28"/>
  <c r="BG94" i="28"/>
  <c r="BF94" i="28"/>
  <c r="T94" i="28"/>
  <c r="R94" i="28"/>
  <c r="P94" i="28"/>
  <c r="J88" i="28"/>
  <c r="J87" i="28"/>
  <c r="F87" i="28"/>
  <c r="F85" i="28"/>
  <c r="E83" i="28"/>
  <c r="J59" i="28"/>
  <c r="J58" i="28"/>
  <c r="F58" i="28"/>
  <c r="F56" i="28"/>
  <c r="E54" i="28"/>
  <c r="J20" i="28"/>
  <c r="E20" i="28"/>
  <c r="F59" i="28" s="1"/>
  <c r="J19" i="28"/>
  <c r="J14" i="28"/>
  <c r="J85" i="28"/>
  <c r="E7" i="28"/>
  <c r="E79" i="28"/>
  <c r="J39" i="27"/>
  <c r="J38" i="27"/>
  <c r="AY86" i="1" s="1"/>
  <c r="J37" i="27"/>
  <c r="AX86" i="1" s="1"/>
  <c r="BI160" i="27"/>
  <c r="BH160" i="27"/>
  <c r="BG160" i="27"/>
  <c r="BF160" i="27"/>
  <c r="T160" i="27"/>
  <c r="T159" i="27" s="1"/>
  <c r="R160" i="27"/>
  <c r="R159" i="27" s="1"/>
  <c r="P160" i="27"/>
  <c r="P159" i="27" s="1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3" i="27"/>
  <c r="BH133" i="27"/>
  <c r="BG133" i="27"/>
  <c r="BF133" i="27"/>
  <c r="T133" i="27"/>
  <c r="T132" i="27" s="1"/>
  <c r="R133" i="27"/>
  <c r="R132" i="27" s="1"/>
  <c r="P133" i="27"/>
  <c r="P132" i="27" s="1"/>
  <c r="BI130" i="27"/>
  <c r="BH130" i="27"/>
  <c r="BG130" i="27"/>
  <c r="BF130" i="27"/>
  <c r="T130" i="27"/>
  <c r="T129" i="27" s="1"/>
  <c r="R130" i="27"/>
  <c r="R129" i="27" s="1"/>
  <c r="P130" i="27"/>
  <c r="P129" i="27" s="1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5" i="27"/>
  <c r="BH125" i="27"/>
  <c r="BG125" i="27"/>
  <c r="BF125" i="27"/>
  <c r="T125" i="27"/>
  <c r="R125" i="27"/>
  <c r="P125" i="27"/>
  <c r="BI124" i="27"/>
  <c r="BH124" i="27"/>
  <c r="BG124" i="27"/>
  <c r="BF124" i="27"/>
  <c r="T124" i="27"/>
  <c r="R124" i="27"/>
  <c r="P124" i="27"/>
  <c r="BI123" i="27"/>
  <c r="BH123" i="27"/>
  <c r="BG123" i="27"/>
  <c r="BF123" i="27"/>
  <c r="T123" i="27"/>
  <c r="R123" i="27"/>
  <c r="P123" i="27"/>
  <c r="BI121" i="27"/>
  <c r="BH121" i="27"/>
  <c r="BG121" i="27"/>
  <c r="BF121" i="27"/>
  <c r="T121" i="27"/>
  <c r="R121" i="27"/>
  <c r="P121" i="27"/>
  <c r="BI120" i="27"/>
  <c r="BH120" i="27"/>
  <c r="BG120" i="27"/>
  <c r="BF120" i="27"/>
  <c r="T120" i="27"/>
  <c r="R120" i="27"/>
  <c r="P120" i="27"/>
  <c r="BI117" i="27"/>
  <c r="BH117" i="27"/>
  <c r="BG117" i="27"/>
  <c r="BF117" i="27"/>
  <c r="T117" i="27"/>
  <c r="T116" i="27" s="1"/>
  <c r="R117" i="27"/>
  <c r="R116" i="27" s="1"/>
  <c r="P117" i="27"/>
  <c r="P116" i="27" s="1"/>
  <c r="BI115" i="27"/>
  <c r="BH115" i="27"/>
  <c r="BG115" i="27"/>
  <c r="BF115" i="27"/>
  <c r="T115" i="27"/>
  <c r="R115" i="27"/>
  <c r="P115" i="27"/>
  <c r="BI113" i="27"/>
  <c r="BH113" i="27"/>
  <c r="BG113" i="27"/>
  <c r="BF113" i="27"/>
  <c r="T113" i="27"/>
  <c r="R113" i="27"/>
  <c r="P113" i="27"/>
  <c r="BI111" i="27"/>
  <c r="BH111" i="27"/>
  <c r="BG111" i="27"/>
  <c r="BF111" i="27"/>
  <c r="T111" i="27"/>
  <c r="R111" i="27"/>
  <c r="P111" i="27"/>
  <c r="BI110" i="27"/>
  <c r="BH110" i="27"/>
  <c r="BG110" i="27"/>
  <c r="BF110" i="27"/>
  <c r="T110" i="27"/>
  <c r="R110" i="27"/>
  <c r="P110" i="27"/>
  <c r="BI109" i="27"/>
  <c r="BH109" i="27"/>
  <c r="BG109" i="27"/>
  <c r="BF109" i="27"/>
  <c r="T109" i="27"/>
  <c r="R109" i="27"/>
  <c r="P109" i="27"/>
  <c r="BI108" i="27"/>
  <c r="BH108" i="27"/>
  <c r="BG108" i="27"/>
  <c r="BF108" i="27"/>
  <c r="T108" i="27"/>
  <c r="R108" i="27"/>
  <c r="P108" i="27"/>
  <c r="BI106" i="27"/>
  <c r="BH106" i="27"/>
  <c r="BG106" i="27"/>
  <c r="BF106" i="27"/>
  <c r="T106" i="27"/>
  <c r="R106" i="27"/>
  <c r="P106" i="27"/>
  <c r="BI104" i="27"/>
  <c r="BH104" i="27"/>
  <c r="BG104" i="27"/>
  <c r="BF104" i="27"/>
  <c r="T104" i="27"/>
  <c r="R104" i="27"/>
  <c r="P104" i="27"/>
  <c r="BI102" i="27"/>
  <c r="BH102" i="27"/>
  <c r="BG102" i="27"/>
  <c r="BF102" i="27"/>
  <c r="T102" i="27"/>
  <c r="R102" i="27"/>
  <c r="P102" i="27"/>
  <c r="BI101" i="27"/>
  <c r="BH101" i="27"/>
  <c r="BG101" i="27"/>
  <c r="BF101" i="27"/>
  <c r="T101" i="27"/>
  <c r="R101" i="27"/>
  <c r="P101" i="27"/>
  <c r="BI100" i="27"/>
  <c r="BH100" i="27"/>
  <c r="BG100" i="27"/>
  <c r="BF100" i="27"/>
  <c r="T100" i="27"/>
  <c r="R100" i="27"/>
  <c r="P100" i="27"/>
  <c r="BI99" i="27"/>
  <c r="BH99" i="27"/>
  <c r="BG99" i="27"/>
  <c r="BF99" i="27"/>
  <c r="T99" i="27"/>
  <c r="R99" i="27"/>
  <c r="P99" i="27"/>
  <c r="J93" i="27"/>
  <c r="J92" i="27"/>
  <c r="F92" i="27"/>
  <c r="F90" i="27"/>
  <c r="E88" i="27"/>
  <c r="J59" i="27"/>
  <c r="J58" i="27"/>
  <c r="F58" i="27"/>
  <c r="F56" i="27"/>
  <c r="E54" i="27"/>
  <c r="J20" i="27"/>
  <c r="E20" i="27"/>
  <c r="F93" i="27"/>
  <c r="J19" i="27"/>
  <c r="J14" i="27"/>
  <c r="J56" i="27" s="1"/>
  <c r="E7" i="27"/>
  <c r="E84" i="27" s="1"/>
  <c r="J39" i="26"/>
  <c r="J38" i="26"/>
  <c r="AY85" i="1"/>
  <c r="J37" i="26"/>
  <c r="AX85" i="1"/>
  <c r="BI182" i="26"/>
  <c r="BH182" i="26"/>
  <c r="BG182" i="26"/>
  <c r="BF182" i="26"/>
  <c r="T182" i="26"/>
  <c r="R182" i="26"/>
  <c r="P182" i="26"/>
  <c r="BI181" i="26"/>
  <c r="BH181" i="26"/>
  <c r="BG181" i="26"/>
  <c r="BF181" i="26"/>
  <c r="T181" i="26"/>
  <c r="R181" i="26"/>
  <c r="P181" i="26"/>
  <c r="BI179" i="26"/>
  <c r="BH179" i="26"/>
  <c r="BG179" i="26"/>
  <c r="BF179" i="26"/>
  <c r="T179" i="26"/>
  <c r="R179" i="26"/>
  <c r="P179" i="26"/>
  <c r="BI178" i="26"/>
  <c r="BH178" i="26"/>
  <c r="BG178" i="26"/>
  <c r="BF178" i="26"/>
  <c r="T178" i="26"/>
  <c r="R178" i="26"/>
  <c r="P178" i="26"/>
  <c r="BI177" i="26"/>
  <c r="BH177" i="26"/>
  <c r="BG177" i="26"/>
  <c r="BF177" i="26"/>
  <c r="T177" i="26"/>
  <c r="R177" i="26"/>
  <c r="P177" i="26"/>
  <c r="BI176" i="26"/>
  <c r="BH176" i="26"/>
  <c r="BG176" i="26"/>
  <c r="BF176" i="26"/>
  <c r="T176" i="26"/>
  <c r="R176" i="26"/>
  <c r="P176" i="26"/>
  <c r="BI175" i="26"/>
  <c r="BH175" i="26"/>
  <c r="BG175" i="26"/>
  <c r="BF175" i="26"/>
  <c r="T175" i="26"/>
  <c r="R175" i="26"/>
  <c r="P175" i="26"/>
  <c r="BI174" i="26"/>
  <c r="BH174" i="26"/>
  <c r="BG174" i="26"/>
  <c r="BF174" i="26"/>
  <c r="T174" i="26"/>
  <c r="R174" i="26"/>
  <c r="P174" i="26"/>
  <c r="BI173" i="26"/>
  <c r="BH173" i="26"/>
  <c r="BG173" i="26"/>
  <c r="BF173" i="26"/>
  <c r="T173" i="26"/>
  <c r="R173" i="26"/>
  <c r="P173" i="26"/>
  <c r="BI172" i="26"/>
  <c r="BH172" i="26"/>
  <c r="BG172" i="26"/>
  <c r="BF172" i="26"/>
  <c r="T172" i="26"/>
  <c r="R172" i="26"/>
  <c r="P172" i="26"/>
  <c r="BI170" i="26"/>
  <c r="BH170" i="26"/>
  <c r="BG170" i="26"/>
  <c r="BF170" i="26"/>
  <c r="T170" i="26"/>
  <c r="R170" i="26"/>
  <c r="P170" i="26"/>
  <c r="BI167" i="26"/>
  <c r="BH167" i="26"/>
  <c r="BG167" i="26"/>
  <c r="BF167" i="26"/>
  <c r="T167" i="26"/>
  <c r="R167" i="26"/>
  <c r="P167" i="26"/>
  <c r="BI165" i="26"/>
  <c r="BH165" i="26"/>
  <c r="BG165" i="26"/>
  <c r="BF165" i="26"/>
  <c r="T165" i="26"/>
  <c r="R165" i="26"/>
  <c r="P165" i="26"/>
  <c r="BI161" i="26"/>
  <c r="BH161" i="26"/>
  <c r="BG161" i="26"/>
  <c r="BF161" i="26"/>
  <c r="T161" i="26"/>
  <c r="R161" i="26"/>
  <c r="P161" i="26"/>
  <c r="BI159" i="26"/>
  <c r="BH159" i="26"/>
  <c r="BG159" i="26"/>
  <c r="BF159" i="26"/>
  <c r="T159" i="26"/>
  <c r="R159" i="26"/>
  <c r="P159" i="26"/>
  <c r="BI158" i="26"/>
  <c r="BH158" i="26"/>
  <c r="BG158" i="26"/>
  <c r="BF158" i="26"/>
  <c r="T158" i="26"/>
  <c r="R158" i="26"/>
  <c r="P158" i="26"/>
  <c r="BI156" i="26"/>
  <c r="BH156" i="26"/>
  <c r="BG156" i="26"/>
  <c r="BF156" i="26"/>
  <c r="T156" i="26"/>
  <c r="R156" i="26"/>
  <c r="P156" i="26"/>
  <c r="BI153" i="26"/>
  <c r="BH153" i="26"/>
  <c r="BG153" i="26"/>
  <c r="BF153" i="26"/>
  <c r="T153" i="26"/>
  <c r="R153" i="26"/>
  <c r="P153" i="26"/>
  <c r="BI149" i="26"/>
  <c r="BH149" i="26"/>
  <c r="BG149" i="26"/>
  <c r="BF149" i="26"/>
  <c r="T149" i="26"/>
  <c r="R149" i="26"/>
  <c r="P149" i="26"/>
  <c r="BI147" i="26"/>
  <c r="BH147" i="26"/>
  <c r="BG147" i="26"/>
  <c r="BF147" i="26"/>
  <c r="T147" i="26"/>
  <c r="R147" i="26"/>
  <c r="P147" i="26"/>
  <c r="BI142" i="26"/>
  <c r="BH142" i="26"/>
  <c r="BG142" i="26"/>
  <c r="BF142" i="26"/>
  <c r="T142" i="26"/>
  <c r="R142" i="26"/>
  <c r="P142" i="26"/>
  <c r="BI140" i="26"/>
  <c r="BH140" i="26"/>
  <c r="BG140" i="26"/>
  <c r="BF140" i="26"/>
  <c r="T140" i="26"/>
  <c r="R140" i="26"/>
  <c r="P140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6" i="26"/>
  <c r="BH136" i="26"/>
  <c r="BG136" i="26"/>
  <c r="BF136" i="26"/>
  <c r="T136" i="26"/>
  <c r="R136" i="26"/>
  <c r="P136" i="26"/>
  <c r="BI132" i="26"/>
  <c r="BH132" i="26"/>
  <c r="BG132" i="26"/>
  <c r="BF132" i="26"/>
  <c r="T132" i="26"/>
  <c r="R132" i="26"/>
  <c r="P132" i="26"/>
  <c r="BI130" i="26"/>
  <c r="BH130" i="26"/>
  <c r="BG130" i="26"/>
  <c r="BF130" i="26"/>
  <c r="T130" i="26"/>
  <c r="R130" i="26"/>
  <c r="P130" i="26"/>
  <c r="BI126" i="26"/>
  <c r="BH126" i="26"/>
  <c r="BG126" i="26"/>
  <c r="BF126" i="26"/>
  <c r="T126" i="26"/>
  <c r="R126" i="26"/>
  <c r="P126" i="26"/>
  <c r="BI121" i="26"/>
  <c r="BH121" i="26"/>
  <c r="BG121" i="26"/>
  <c r="BF121" i="26"/>
  <c r="T121" i="26"/>
  <c r="R121" i="26"/>
  <c r="P121" i="26"/>
  <c r="BI116" i="26"/>
  <c r="BH116" i="26"/>
  <c r="BG116" i="26"/>
  <c r="BF116" i="26"/>
  <c r="T116" i="26"/>
  <c r="R116" i="26"/>
  <c r="P116" i="26"/>
  <c r="BI114" i="26"/>
  <c r="BH114" i="26"/>
  <c r="BG114" i="26"/>
  <c r="BF114" i="26"/>
  <c r="T114" i="26"/>
  <c r="R114" i="26"/>
  <c r="P114" i="26"/>
  <c r="BI109" i="26"/>
  <c r="BH109" i="26"/>
  <c r="BG109" i="26"/>
  <c r="BF109" i="26"/>
  <c r="T109" i="26"/>
  <c r="R109" i="26"/>
  <c r="P109" i="26"/>
  <c r="BI107" i="26"/>
  <c r="BH107" i="26"/>
  <c r="BG107" i="26"/>
  <c r="BF107" i="26"/>
  <c r="T107" i="26"/>
  <c r="R107" i="26"/>
  <c r="P107" i="26"/>
  <c r="BI102" i="26"/>
  <c r="BH102" i="26"/>
  <c r="BG102" i="26"/>
  <c r="BF102" i="26"/>
  <c r="T102" i="26"/>
  <c r="R102" i="26"/>
  <c r="P102" i="26"/>
  <c r="BI100" i="26"/>
  <c r="BH100" i="26"/>
  <c r="BG100" i="26"/>
  <c r="BF100" i="26"/>
  <c r="T100" i="26"/>
  <c r="R100" i="26"/>
  <c r="P100" i="26"/>
  <c r="BI98" i="26"/>
  <c r="BH98" i="26"/>
  <c r="BG98" i="26"/>
  <c r="BF98" i="26"/>
  <c r="T98" i="26"/>
  <c r="R98" i="26"/>
  <c r="P98" i="26"/>
  <c r="BI96" i="26"/>
  <c r="BH96" i="26"/>
  <c r="BG96" i="26"/>
  <c r="BF96" i="26"/>
  <c r="T96" i="26"/>
  <c r="R96" i="26"/>
  <c r="P96" i="26"/>
  <c r="BI94" i="26"/>
  <c r="BH94" i="26"/>
  <c r="BG94" i="26"/>
  <c r="BF94" i="26"/>
  <c r="T94" i="26"/>
  <c r="R94" i="26"/>
  <c r="P94" i="26"/>
  <c r="J88" i="26"/>
  <c r="J87" i="26"/>
  <c r="F87" i="26"/>
  <c r="F85" i="26"/>
  <c r="E83" i="26"/>
  <c r="J59" i="26"/>
  <c r="J58" i="26"/>
  <c r="F58" i="26"/>
  <c r="F56" i="26"/>
  <c r="E54" i="26"/>
  <c r="J20" i="26"/>
  <c r="E20" i="26"/>
  <c r="F88" i="26" s="1"/>
  <c r="J19" i="26"/>
  <c r="J14" i="26"/>
  <c r="J85" i="26" s="1"/>
  <c r="E7" i="26"/>
  <c r="E79" i="26"/>
  <c r="J41" i="25"/>
  <c r="J40" i="25"/>
  <c r="AY84" i="1" s="1"/>
  <c r="J39" i="25"/>
  <c r="AX84" i="1" s="1"/>
  <c r="BI134" i="25"/>
  <c r="BH134" i="25"/>
  <c r="BG134" i="25"/>
  <c r="BF134" i="25"/>
  <c r="T134" i="25"/>
  <c r="T133" i="25" s="1"/>
  <c r="R134" i="25"/>
  <c r="R133" i="25" s="1"/>
  <c r="P134" i="25"/>
  <c r="P133" i="25" s="1"/>
  <c r="BI132" i="25"/>
  <c r="BH132" i="25"/>
  <c r="BG132" i="25"/>
  <c r="BF132" i="25"/>
  <c r="T132" i="25"/>
  <c r="R132" i="25"/>
  <c r="P132" i="25"/>
  <c r="BI131" i="25"/>
  <c r="BH131" i="25"/>
  <c r="BG131" i="25"/>
  <c r="BF131" i="25"/>
  <c r="T131" i="25"/>
  <c r="R131" i="25"/>
  <c r="P131" i="25"/>
  <c r="BI130" i="25"/>
  <c r="BH130" i="25"/>
  <c r="BG130" i="25"/>
  <c r="BF130" i="25"/>
  <c r="T130" i="25"/>
  <c r="R130" i="25"/>
  <c r="P130" i="25"/>
  <c r="BI129" i="25"/>
  <c r="BH129" i="25"/>
  <c r="BG129" i="25"/>
  <c r="BF129" i="25"/>
  <c r="T129" i="25"/>
  <c r="R129" i="25"/>
  <c r="P129" i="25"/>
  <c r="BI127" i="25"/>
  <c r="BH127" i="25"/>
  <c r="BG127" i="25"/>
  <c r="BF127" i="25"/>
  <c r="T127" i="25"/>
  <c r="R127" i="25"/>
  <c r="P127" i="25"/>
  <c r="BI126" i="25"/>
  <c r="BH126" i="25"/>
  <c r="BG126" i="25"/>
  <c r="BF126" i="25"/>
  <c r="T126" i="25"/>
  <c r="R126" i="25"/>
  <c r="P126" i="25"/>
  <c r="BI125" i="25"/>
  <c r="BH125" i="25"/>
  <c r="BG125" i="25"/>
  <c r="BF125" i="25"/>
  <c r="T125" i="25"/>
  <c r="R125" i="25"/>
  <c r="P125" i="25"/>
  <c r="BI124" i="25"/>
  <c r="BH124" i="25"/>
  <c r="BG124" i="25"/>
  <c r="BF124" i="25"/>
  <c r="T124" i="25"/>
  <c r="R124" i="25"/>
  <c r="P124" i="25"/>
  <c r="BI123" i="25"/>
  <c r="BH123" i="25"/>
  <c r="BG123" i="25"/>
  <c r="BF123" i="25"/>
  <c r="T123" i="25"/>
  <c r="R123" i="25"/>
  <c r="P123" i="25"/>
  <c r="BI121" i="25"/>
  <c r="BH121" i="25"/>
  <c r="BG121" i="25"/>
  <c r="BF121" i="25"/>
  <c r="T121" i="25"/>
  <c r="R121" i="25"/>
  <c r="P121" i="25"/>
  <c r="BI120" i="25"/>
  <c r="BH120" i="25"/>
  <c r="BG120" i="25"/>
  <c r="BF120" i="25"/>
  <c r="T120" i="25"/>
  <c r="R120" i="25"/>
  <c r="P120" i="25"/>
  <c r="BI119" i="25"/>
  <c r="BH119" i="25"/>
  <c r="BG119" i="25"/>
  <c r="BF119" i="25"/>
  <c r="T119" i="25"/>
  <c r="R119" i="25"/>
  <c r="P119" i="25"/>
  <c r="BI118" i="25"/>
  <c r="BH118" i="25"/>
  <c r="BG118" i="25"/>
  <c r="BF118" i="25"/>
  <c r="T118" i="25"/>
  <c r="R118" i="25"/>
  <c r="P118" i="25"/>
  <c r="BI117" i="25"/>
  <c r="BH117" i="25"/>
  <c r="BG117" i="25"/>
  <c r="BF117" i="25"/>
  <c r="T117" i="25"/>
  <c r="R117" i="25"/>
  <c r="P117" i="25"/>
  <c r="BI116" i="25"/>
  <c r="BH116" i="25"/>
  <c r="BG116" i="25"/>
  <c r="BF116" i="25"/>
  <c r="T116" i="25"/>
  <c r="R116" i="25"/>
  <c r="P116" i="25"/>
  <c r="BI115" i="25"/>
  <c r="BH115" i="25"/>
  <c r="BG115" i="25"/>
  <c r="BF115" i="25"/>
  <c r="T115" i="25"/>
  <c r="R115" i="25"/>
  <c r="P115" i="25"/>
  <c r="BI114" i="25"/>
  <c r="BH114" i="25"/>
  <c r="BG114" i="25"/>
  <c r="BF114" i="25"/>
  <c r="T114" i="25"/>
  <c r="R114" i="25"/>
  <c r="P114" i="25"/>
  <c r="BI113" i="25"/>
  <c r="BH113" i="25"/>
  <c r="BG113" i="25"/>
  <c r="BF113" i="25"/>
  <c r="T113" i="25"/>
  <c r="R113" i="25"/>
  <c r="P113" i="25"/>
  <c r="BI112" i="25"/>
  <c r="BH112" i="25"/>
  <c r="BG112" i="25"/>
  <c r="BF112" i="25"/>
  <c r="T112" i="25"/>
  <c r="R112" i="25"/>
  <c r="P112" i="25"/>
  <c r="BI111" i="25"/>
  <c r="BH111" i="25"/>
  <c r="BG111" i="25"/>
  <c r="BF111" i="25"/>
  <c r="T111" i="25"/>
  <c r="R111" i="25"/>
  <c r="P111" i="25"/>
  <c r="BI110" i="25"/>
  <c r="BH110" i="25"/>
  <c r="BG110" i="25"/>
  <c r="BF110" i="25"/>
  <c r="T110" i="25"/>
  <c r="R110" i="25"/>
  <c r="P110" i="25"/>
  <c r="BI109" i="25"/>
  <c r="BH109" i="25"/>
  <c r="BG109" i="25"/>
  <c r="BF109" i="25"/>
  <c r="T109" i="25"/>
  <c r="R109" i="25"/>
  <c r="P109" i="25"/>
  <c r="BI108" i="25"/>
  <c r="BH108" i="25"/>
  <c r="BG108" i="25"/>
  <c r="BF108" i="25"/>
  <c r="T108" i="25"/>
  <c r="R108" i="25"/>
  <c r="P108" i="25"/>
  <c r="BI107" i="25"/>
  <c r="BH107" i="25"/>
  <c r="BG107" i="25"/>
  <c r="BF107" i="25"/>
  <c r="T107" i="25"/>
  <c r="R107" i="25"/>
  <c r="P107" i="25"/>
  <c r="BI106" i="25"/>
  <c r="BH106" i="25"/>
  <c r="BG106" i="25"/>
  <c r="BF106" i="25"/>
  <c r="T106" i="25"/>
  <c r="R106" i="25"/>
  <c r="P106" i="25"/>
  <c r="BI105" i="25"/>
  <c r="BH105" i="25"/>
  <c r="BG105" i="25"/>
  <c r="BF105" i="25"/>
  <c r="T105" i="25"/>
  <c r="R105" i="25"/>
  <c r="P105" i="25"/>
  <c r="BI104" i="25"/>
  <c r="BH104" i="25"/>
  <c r="BG104" i="25"/>
  <c r="BF104" i="25"/>
  <c r="T104" i="25"/>
  <c r="R104" i="25"/>
  <c r="P104" i="25"/>
  <c r="BI103" i="25"/>
  <c r="BH103" i="25"/>
  <c r="BG103" i="25"/>
  <c r="BF103" i="25"/>
  <c r="T103" i="25"/>
  <c r="R103" i="25"/>
  <c r="P103" i="25"/>
  <c r="BI102" i="25"/>
  <c r="BH102" i="25"/>
  <c r="BG102" i="25"/>
  <c r="BF102" i="25"/>
  <c r="T102" i="25"/>
  <c r="R102" i="25"/>
  <c r="P102" i="25"/>
  <c r="BI101" i="25"/>
  <c r="BH101" i="25"/>
  <c r="BG101" i="25"/>
  <c r="BF101" i="25"/>
  <c r="T101" i="25"/>
  <c r="R101" i="25"/>
  <c r="P101" i="25"/>
  <c r="BI100" i="25"/>
  <c r="BH100" i="25"/>
  <c r="BG100" i="25"/>
  <c r="BF100" i="25"/>
  <c r="T100" i="25"/>
  <c r="R100" i="25"/>
  <c r="P100" i="25"/>
  <c r="BI99" i="25"/>
  <c r="BH99" i="25"/>
  <c r="BG99" i="25"/>
  <c r="BF99" i="25"/>
  <c r="T99" i="25"/>
  <c r="R99" i="25"/>
  <c r="P99" i="25"/>
  <c r="J93" i="25"/>
  <c r="J92" i="25"/>
  <c r="F92" i="25"/>
  <c r="F90" i="25"/>
  <c r="E88" i="25"/>
  <c r="J63" i="25"/>
  <c r="J62" i="25"/>
  <c r="F62" i="25"/>
  <c r="F60" i="25"/>
  <c r="E58" i="25"/>
  <c r="J22" i="25"/>
  <c r="E22" i="25"/>
  <c r="F93" i="25"/>
  <c r="J21" i="25"/>
  <c r="J16" i="25"/>
  <c r="J90" i="25" s="1"/>
  <c r="E7" i="25"/>
  <c r="E82" i="25" s="1"/>
  <c r="J41" i="24"/>
  <c r="J40" i="24"/>
  <c r="AY83" i="1"/>
  <c r="J39" i="24"/>
  <c r="AX83" i="1"/>
  <c r="BI112" i="24"/>
  <c r="BH112" i="24"/>
  <c r="BG112" i="24"/>
  <c r="BF112" i="24"/>
  <c r="T112" i="24"/>
  <c r="T111" i="24"/>
  <c r="T110" i="24" s="1"/>
  <c r="R112" i="24"/>
  <c r="R111" i="24" s="1"/>
  <c r="R110" i="24" s="1"/>
  <c r="P112" i="24"/>
  <c r="P111" i="24"/>
  <c r="P110" i="24" s="1"/>
  <c r="BI109" i="24"/>
  <c r="BH109" i="24"/>
  <c r="BG109" i="24"/>
  <c r="BF109" i="24"/>
  <c r="T109" i="24"/>
  <c r="T108" i="24" s="1"/>
  <c r="T107" i="24" s="1"/>
  <c r="R109" i="24"/>
  <c r="R108" i="24"/>
  <c r="R107" i="24" s="1"/>
  <c r="P109" i="24"/>
  <c r="P108" i="24" s="1"/>
  <c r="P107" i="24" s="1"/>
  <c r="BI106" i="24"/>
  <c r="BH106" i="24"/>
  <c r="BG106" i="24"/>
  <c r="BF106" i="24"/>
  <c r="T106" i="24"/>
  <c r="R106" i="24"/>
  <c r="P106" i="24"/>
  <c r="BI105" i="24"/>
  <c r="BH105" i="24"/>
  <c r="BG105" i="24"/>
  <c r="BF105" i="24"/>
  <c r="T105" i="24"/>
  <c r="R105" i="24"/>
  <c r="P105" i="24"/>
  <c r="BI104" i="24"/>
  <c r="BH104" i="24"/>
  <c r="BG104" i="24"/>
  <c r="BF104" i="24"/>
  <c r="T104" i="24"/>
  <c r="R104" i="24"/>
  <c r="P104" i="24"/>
  <c r="BI103" i="24"/>
  <c r="BH103" i="24"/>
  <c r="BG103" i="24"/>
  <c r="BF103" i="24"/>
  <c r="T103" i="24"/>
  <c r="R103" i="24"/>
  <c r="P103" i="24"/>
  <c r="BI101" i="24"/>
  <c r="BH101" i="24"/>
  <c r="BG101" i="24"/>
  <c r="BF101" i="24"/>
  <c r="T101" i="24"/>
  <c r="T100" i="24"/>
  <c r="T99" i="24" s="1"/>
  <c r="R101" i="24"/>
  <c r="R100" i="24" s="1"/>
  <c r="R99" i="24" s="1"/>
  <c r="P101" i="24"/>
  <c r="P100" i="24"/>
  <c r="P99" i="24" s="1"/>
  <c r="J95" i="24"/>
  <c r="J94" i="24"/>
  <c r="F94" i="24"/>
  <c r="F92" i="24"/>
  <c r="E90" i="24"/>
  <c r="J63" i="24"/>
  <c r="J62" i="24"/>
  <c r="F62" i="24"/>
  <c r="F60" i="24"/>
  <c r="E58" i="24"/>
  <c r="J22" i="24"/>
  <c r="E22" i="24"/>
  <c r="F95" i="24"/>
  <c r="J21" i="24"/>
  <c r="J16" i="24"/>
  <c r="J92" i="24" s="1"/>
  <c r="E7" i="24"/>
  <c r="E84" i="24" s="1"/>
  <c r="J41" i="23"/>
  <c r="J40" i="23"/>
  <c r="AY82" i="1"/>
  <c r="J39" i="23"/>
  <c r="AX82" i="1"/>
  <c r="BI166" i="23"/>
  <c r="BH166" i="23"/>
  <c r="BG166" i="23"/>
  <c r="BF166" i="23"/>
  <c r="T166" i="23"/>
  <c r="T165" i="23"/>
  <c r="R166" i="23"/>
  <c r="R165" i="23"/>
  <c r="P166" i="23"/>
  <c r="P165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2" i="23"/>
  <c r="BH162" i="23"/>
  <c r="BG162" i="23"/>
  <c r="BF162" i="23"/>
  <c r="T162" i="23"/>
  <c r="R162" i="23"/>
  <c r="P162" i="23"/>
  <c r="BI161" i="23"/>
  <c r="BH161" i="23"/>
  <c r="BG161" i="23"/>
  <c r="BF161" i="23"/>
  <c r="T161" i="23"/>
  <c r="R161" i="23"/>
  <c r="P161" i="23"/>
  <c r="BI160" i="23"/>
  <c r="BH160" i="23"/>
  <c r="BG160" i="23"/>
  <c r="BF160" i="23"/>
  <c r="T160" i="23"/>
  <c r="R160" i="23"/>
  <c r="P160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8" i="23"/>
  <c r="BH148" i="23"/>
  <c r="BG148" i="23"/>
  <c r="BF148" i="23"/>
  <c r="T148" i="23"/>
  <c r="R148" i="23"/>
  <c r="P148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40" i="23"/>
  <c r="BH140" i="23"/>
  <c r="BG140" i="23"/>
  <c r="BF140" i="23"/>
  <c r="T140" i="23"/>
  <c r="R140" i="23"/>
  <c r="P140" i="23"/>
  <c r="BI138" i="23"/>
  <c r="BH138" i="23"/>
  <c r="BG138" i="23"/>
  <c r="BF138" i="23"/>
  <c r="T138" i="23"/>
  <c r="R138" i="23"/>
  <c r="P138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4" i="23"/>
  <c r="BH134" i="23"/>
  <c r="BG134" i="23"/>
  <c r="BF134" i="23"/>
  <c r="T134" i="23"/>
  <c r="R134" i="23"/>
  <c r="P134" i="23"/>
  <c r="BI133" i="23"/>
  <c r="BH133" i="23"/>
  <c r="BG133" i="23"/>
  <c r="BF133" i="23"/>
  <c r="T133" i="23"/>
  <c r="R133" i="23"/>
  <c r="P133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30" i="23"/>
  <c r="BH130" i="23"/>
  <c r="BG130" i="23"/>
  <c r="BF130" i="23"/>
  <c r="T130" i="23"/>
  <c r="R130" i="23"/>
  <c r="P130" i="23"/>
  <c r="BI129" i="23"/>
  <c r="BH129" i="23"/>
  <c r="BG129" i="23"/>
  <c r="BF129" i="23"/>
  <c r="T129" i="23"/>
  <c r="R129" i="23"/>
  <c r="P129" i="23"/>
  <c r="BI128" i="23"/>
  <c r="BH128" i="23"/>
  <c r="BG128" i="23"/>
  <c r="BF128" i="23"/>
  <c r="T128" i="23"/>
  <c r="R128" i="23"/>
  <c r="P128" i="23"/>
  <c r="BI127" i="23"/>
  <c r="BH127" i="23"/>
  <c r="BG127" i="23"/>
  <c r="BF127" i="23"/>
  <c r="T127" i="23"/>
  <c r="R127" i="23"/>
  <c r="P127" i="23"/>
  <c r="BI126" i="23"/>
  <c r="BH126" i="23"/>
  <c r="BG126" i="23"/>
  <c r="BF126" i="23"/>
  <c r="T126" i="23"/>
  <c r="R126" i="23"/>
  <c r="P126" i="23"/>
  <c r="BI125" i="23"/>
  <c r="BH125" i="23"/>
  <c r="BG125" i="23"/>
  <c r="BF125" i="23"/>
  <c r="T125" i="23"/>
  <c r="R125" i="23"/>
  <c r="P125" i="23"/>
  <c r="BI123" i="23"/>
  <c r="BH123" i="23"/>
  <c r="BG123" i="23"/>
  <c r="BF123" i="23"/>
  <c r="T123" i="23"/>
  <c r="R123" i="23"/>
  <c r="P123" i="23"/>
  <c r="BI122" i="23"/>
  <c r="BH122" i="23"/>
  <c r="BG122" i="23"/>
  <c r="BF122" i="23"/>
  <c r="T122" i="23"/>
  <c r="R122" i="23"/>
  <c r="P122" i="23"/>
  <c r="BI121" i="23"/>
  <c r="BH121" i="23"/>
  <c r="BG121" i="23"/>
  <c r="BF121" i="23"/>
  <c r="T121" i="23"/>
  <c r="R121" i="23"/>
  <c r="P121" i="23"/>
  <c r="BI120" i="23"/>
  <c r="BH120" i="23"/>
  <c r="BG120" i="23"/>
  <c r="BF120" i="23"/>
  <c r="T120" i="23"/>
  <c r="R120" i="23"/>
  <c r="P120" i="23"/>
  <c r="BI119" i="23"/>
  <c r="BH119" i="23"/>
  <c r="BG119" i="23"/>
  <c r="BF119" i="23"/>
  <c r="T119" i="23"/>
  <c r="R119" i="23"/>
  <c r="P119" i="23"/>
  <c r="BI118" i="23"/>
  <c r="BH118" i="23"/>
  <c r="BG118" i="23"/>
  <c r="BF118" i="23"/>
  <c r="T118" i="23"/>
  <c r="R118" i="23"/>
  <c r="P118" i="23"/>
  <c r="BI117" i="23"/>
  <c r="BH117" i="23"/>
  <c r="BG117" i="23"/>
  <c r="BF117" i="23"/>
  <c r="T117" i="23"/>
  <c r="R117" i="23"/>
  <c r="P117" i="23"/>
  <c r="BI116" i="23"/>
  <c r="BH116" i="23"/>
  <c r="BG116" i="23"/>
  <c r="BF116" i="23"/>
  <c r="T116" i="23"/>
  <c r="R116" i="23"/>
  <c r="P116" i="23"/>
  <c r="BI115" i="23"/>
  <c r="BH115" i="23"/>
  <c r="BG115" i="23"/>
  <c r="BF115" i="23"/>
  <c r="T115" i="23"/>
  <c r="R115" i="23"/>
  <c r="P115" i="23"/>
  <c r="BI114" i="23"/>
  <c r="BH114" i="23"/>
  <c r="BG114" i="23"/>
  <c r="BF114" i="23"/>
  <c r="T114" i="23"/>
  <c r="R114" i="23"/>
  <c r="P114" i="23"/>
  <c r="BI113" i="23"/>
  <c r="BH113" i="23"/>
  <c r="BG113" i="23"/>
  <c r="BF113" i="23"/>
  <c r="T113" i="23"/>
  <c r="R113" i="23"/>
  <c r="P113" i="23"/>
  <c r="BI112" i="23"/>
  <c r="BH112" i="23"/>
  <c r="BG112" i="23"/>
  <c r="BF112" i="23"/>
  <c r="T112" i="23"/>
  <c r="R112" i="23"/>
  <c r="P112" i="23"/>
  <c r="BI111" i="23"/>
  <c r="BH111" i="23"/>
  <c r="BG111" i="23"/>
  <c r="BF111" i="23"/>
  <c r="T111" i="23"/>
  <c r="R111" i="23"/>
  <c r="P111" i="23"/>
  <c r="BI110" i="23"/>
  <c r="BH110" i="23"/>
  <c r="BG110" i="23"/>
  <c r="BF110" i="23"/>
  <c r="T110" i="23"/>
  <c r="R110" i="23"/>
  <c r="P110" i="23"/>
  <c r="BI109" i="23"/>
  <c r="BH109" i="23"/>
  <c r="BG109" i="23"/>
  <c r="BF109" i="23"/>
  <c r="T109" i="23"/>
  <c r="R109" i="23"/>
  <c r="P109" i="23"/>
  <c r="BI108" i="23"/>
  <c r="BH108" i="23"/>
  <c r="BG108" i="23"/>
  <c r="BF108" i="23"/>
  <c r="T108" i="23"/>
  <c r="R108" i="23"/>
  <c r="P108" i="23"/>
  <c r="BI106" i="23"/>
  <c r="BH106" i="23"/>
  <c r="BG106" i="23"/>
  <c r="BF106" i="23"/>
  <c r="T106" i="23"/>
  <c r="R106" i="23"/>
  <c r="P106" i="23"/>
  <c r="BI105" i="23"/>
  <c r="BH105" i="23"/>
  <c r="BG105" i="23"/>
  <c r="BF105" i="23"/>
  <c r="T105" i="23"/>
  <c r="R105" i="23"/>
  <c r="P105" i="23"/>
  <c r="BI104" i="23"/>
  <c r="BH104" i="23"/>
  <c r="BG104" i="23"/>
  <c r="BF104" i="23"/>
  <c r="T104" i="23"/>
  <c r="R104" i="23"/>
  <c r="P104" i="23"/>
  <c r="J98" i="23"/>
  <c r="J97" i="23"/>
  <c r="F97" i="23"/>
  <c r="F95" i="23"/>
  <c r="E93" i="23"/>
  <c r="J63" i="23"/>
  <c r="J62" i="23"/>
  <c r="F62" i="23"/>
  <c r="F60" i="23"/>
  <c r="E58" i="23"/>
  <c r="J22" i="23"/>
  <c r="E22" i="23"/>
  <c r="F98" i="23" s="1"/>
  <c r="J21" i="23"/>
  <c r="J16" i="23"/>
  <c r="J95" i="23"/>
  <c r="E7" i="23"/>
  <c r="E52" i="23"/>
  <c r="J41" i="22"/>
  <c r="J40" i="22"/>
  <c r="AY81" i="1" s="1"/>
  <c r="J39" i="22"/>
  <c r="AX81" i="1" s="1"/>
  <c r="BI212" i="22"/>
  <c r="BH212" i="22"/>
  <c r="BG212" i="22"/>
  <c r="BF212" i="22"/>
  <c r="T212" i="22"/>
  <c r="R212" i="22"/>
  <c r="P212" i="22"/>
  <c r="BI211" i="22"/>
  <c r="BH211" i="22"/>
  <c r="BG211" i="22"/>
  <c r="BF211" i="22"/>
  <c r="T211" i="22"/>
  <c r="R211" i="22"/>
  <c r="P211" i="22"/>
  <c r="BI210" i="22"/>
  <c r="BH210" i="22"/>
  <c r="BG210" i="22"/>
  <c r="BF210" i="22"/>
  <c r="T210" i="22"/>
  <c r="R210" i="22"/>
  <c r="P210" i="22"/>
  <c r="BI209" i="22"/>
  <c r="BH209" i="22"/>
  <c r="BG209" i="22"/>
  <c r="BF209" i="22"/>
  <c r="T209" i="22"/>
  <c r="R209" i="22"/>
  <c r="P209" i="22"/>
  <c r="BI208" i="22"/>
  <c r="BH208" i="22"/>
  <c r="BG208" i="22"/>
  <c r="BF208" i="22"/>
  <c r="T208" i="22"/>
  <c r="R208" i="22"/>
  <c r="P208" i="22"/>
  <c r="BI207" i="22"/>
  <c r="BH207" i="22"/>
  <c r="BG207" i="22"/>
  <c r="BF207" i="22"/>
  <c r="T207" i="22"/>
  <c r="R207" i="22"/>
  <c r="P207" i="22"/>
  <c r="BI206" i="22"/>
  <c r="BH206" i="22"/>
  <c r="BG206" i="22"/>
  <c r="BF206" i="22"/>
  <c r="T206" i="22"/>
  <c r="R206" i="22"/>
  <c r="P206" i="22"/>
  <c r="BI205" i="22"/>
  <c r="BH205" i="22"/>
  <c r="BG205" i="22"/>
  <c r="BF205" i="22"/>
  <c r="T205" i="22"/>
  <c r="R205" i="22"/>
  <c r="P205" i="22"/>
  <c r="BI204" i="22"/>
  <c r="BH204" i="22"/>
  <c r="BG204" i="22"/>
  <c r="BF204" i="22"/>
  <c r="T204" i="22"/>
  <c r="R204" i="22"/>
  <c r="P204" i="22"/>
  <c r="BI203" i="22"/>
  <c r="BH203" i="22"/>
  <c r="BG203" i="22"/>
  <c r="BF203" i="22"/>
  <c r="T203" i="22"/>
  <c r="R203" i="22"/>
  <c r="P203" i="22"/>
  <c r="BI202" i="22"/>
  <c r="BH202" i="22"/>
  <c r="BG202" i="22"/>
  <c r="BF202" i="22"/>
  <c r="T202" i="22"/>
  <c r="R202" i="22"/>
  <c r="P202" i="22"/>
  <c r="BI201" i="22"/>
  <c r="BH201" i="22"/>
  <c r="BG201" i="22"/>
  <c r="BF201" i="22"/>
  <c r="T201" i="22"/>
  <c r="R201" i="22"/>
  <c r="P201" i="22"/>
  <c r="BI200" i="22"/>
  <c r="BH200" i="22"/>
  <c r="BG200" i="22"/>
  <c r="BF200" i="22"/>
  <c r="T200" i="22"/>
  <c r="R200" i="22"/>
  <c r="P200" i="22"/>
  <c r="BI199" i="22"/>
  <c r="BH199" i="22"/>
  <c r="BG199" i="22"/>
  <c r="BF199" i="22"/>
  <c r="T199" i="22"/>
  <c r="R199" i="22"/>
  <c r="P199" i="22"/>
  <c r="BI198" i="22"/>
  <c r="BH198" i="22"/>
  <c r="BG198" i="22"/>
  <c r="BF198" i="22"/>
  <c r="T198" i="22"/>
  <c r="R198" i="22"/>
  <c r="P198" i="22"/>
  <c r="BI195" i="22"/>
  <c r="BH195" i="22"/>
  <c r="BG195" i="22"/>
  <c r="BF195" i="22"/>
  <c r="T195" i="22"/>
  <c r="T194" i="22"/>
  <c r="R195" i="22"/>
  <c r="R194" i="22"/>
  <c r="P195" i="22"/>
  <c r="P194" i="22"/>
  <c r="BI193" i="22"/>
  <c r="BH193" i="22"/>
  <c r="BG193" i="22"/>
  <c r="BF193" i="22"/>
  <c r="T193" i="22"/>
  <c r="R193" i="22"/>
  <c r="P193" i="22"/>
  <c r="BI192" i="22"/>
  <c r="BH192" i="22"/>
  <c r="BG192" i="22"/>
  <c r="BF192" i="22"/>
  <c r="T192" i="22"/>
  <c r="R192" i="22"/>
  <c r="P192" i="22"/>
  <c r="BI191" i="22"/>
  <c r="BH191" i="22"/>
  <c r="BG191" i="22"/>
  <c r="BF191" i="22"/>
  <c r="T191" i="22"/>
  <c r="R191" i="22"/>
  <c r="P191" i="22"/>
  <c r="BI190" i="22"/>
  <c r="BH190" i="22"/>
  <c r="BG190" i="22"/>
  <c r="BF190" i="22"/>
  <c r="T190" i="22"/>
  <c r="R190" i="22"/>
  <c r="P190" i="22"/>
  <c r="BI188" i="22"/>
  <c r="BH188" i="22"/>
  <c r="BG188" i="22"/>
  <c r="BF188" i="22"/>
  <c r="T188" i="22"/>
  <c r="R188" i="22"/>
  <c r="P188" i="22"/>
  <c r="BI187" i="22"/>
  <c r="BH187" i="22"/>
  <c r="BG187" i="22"/>
  <c r="BF187" i="22"/>
  <c r="T187" i="22"/>
  <c r="R187" i="22"/>
  <c r="P187" i="22"/>
  <c r="BI186" i="22"/>
  <c r="BH186" i="22"/>
  <c r="BG186" i="22"/>
  <c r="BF186" i="22"/>
  <c r="T186" i="22"/>
  <c r="R186" i="22"/>
  <c r="P186" i="22"/>
  <c r="BI185" i="22"/>
  <c r="BH185" i="22"/>
  <c r="BG185" i="22"/>
  <c r="BF185" i="22"/>
  <c r="T185" i="22"/>
  <c r="R185" i="22"/>
  <c r="P185" i="22"/>
  <c r="BI184" i="22"/>
  <c r="BH184" i="22"/>
  <c r="BG184" i="22"/>
  <c r="BF184" i="22"/>
  <c r="T184" i="22"/>
  <c r="R184" i="22"/>
  <c r="P184" i="22"/>
  <c r="BI183" i="22"/>
  <c r="BH183" i="22"/>
  <c r="BG183" i="22"/>
  <c r="BF183" i="22"/>
  <c r="T183" i="22"/>
  <c r="R183" i="22"/>
  <c r="P183" i="22"/>
  <c r="BI182" i="22"/>
  <c r="BH182" i="22"/>
  <c r="BG182" i="22"/>
  <c r="BF182" i="22"/>
  <c r="T182" i="22"/>
  <c r="R182" i="22"/>
  <c r="P182" i="22"/>
  <c r="BI181" i="22"/>
  <c r="BH181" i="22"/>
  <c r="BG181" i="22"/>
  <c r="BF181" i="22"/>
  <c r="T181" i="22"/>
  <c r="R181" i="22"/>
  <c r="P181" i="22"/>
  <c r="BI179" i="22"/>
  <c r="BH179" i="22"/>
  <c r="BG179" i="22"/>
  <c r="BF179" i="22"/>
  <c r="T179" i="22"/>
  <c r="R179" i="22"/>
  <c r="P179" i="22"/>
  <c r="BI178" i="22"/>
  <c r="BH178" i="22"/>
  <c r="BG178" i="22"/>
  <c r="BF178" i="22"/>
  <c r="T178" i="22"/>
  <c r="R178" i="22"/>
  <c r="P178" i="22"/>
  <c r="BI177" i="22"/>
  <c r="BH177" i="22"/>
  <c r="BG177" i="22"/>
  <c r="BF177" i="22"/>
  <c r="T177" i="22"/>
  <c r="R177" i="22"/>
  <c r="P177" i="22"/>
  <c r="BI176" i="22"/>
  <c r="BH176" i="22"/>
  <c r="BG176" i="22"/>
  <c r="BF176" i="22"/>
  <c r="T176" i="22"/>
  <c r="R176" i="22"/>
  <c r="P176" i="22"/>
  <c r="BI174" i="22"/>
  <c r="BH174" i="22"/>
  <c r="BG174" i="22"/>
  <c r="BF174" i="22"/>
  <c r="T174" i="22"/>
  <c r="R174" i="22"/>
  <c r="P174" i="22"/>
  <c r="BI173" i="22"/>
  <c r="BH173" i="22"/>
  <c r="BG173" i="22"/>
  <c r="BF173" i="22"/>
  <c r="T173" i="22"/>
  <c r="R173" i="22"/>
  <c r="P173" i="22"/>
  <c r="BI172" i="22"/>
  <c r="BH172" i="22"/>
  <c r="BG172" i="22"/>
  <c r="BF172" i="22"/>
  <c r="T172" i="22"/>
  <c r="R172" i="22"/>
  <c r="P172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9" i="22"/>
  <c r="BH169" i="22"/>
  <c r="BG169" i="22"/>
  <c r="BF169" i="22"/>
  <c r="T169" i="22"/>
  <c r="R169" i="22"/>
  <c r="P169" i="22"/>
  <c r="BI168" i="22"/>
  <c r="BH168" i="22"/>
  <c r="BG168" i="22"/>
  <c r="BF168" i="22"/>
  <c r="T168" i="22"/>
  <c r="R168" i="22"/>
  <c r="P168" i="22"/>
  <c r="BI167" i="22"/>
  <c r="BH167" i="22"/>
  <c r="BG167" i="22"/>
  <c r="BF167" i="22"/>
  <c r="T167" i="22"/>
  <c r="R167" i="22"/>
  <c r="P167" i="22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4" i="22"/>
  <c r="BH164" i="22"/>
  <c r="BG164" i="22"/>
  <c r="BF164" i="22"/>
  <c r="T164" i="22"/>
  <c r="R164" i="22"/>
  <c r="P164" i="22"/>
  <c r="BI162" i="22"/>
  <c r="BH162" i="22"/>
  <c r="BG162" i="22"/>
  <c r="BF162" i="22"/>
  <c r="T162" i="22"/>
  <c r="R162" i="22"/>
  <c r="P162" i="22"/>
  <c r="BI161" i="22"/>
  <c r="BH161" i="22"/>
  <c r="BG161" i="22"/>
  <c r="BF161" i="22"/>
  <c r="T161" i="22"/>
  <c r="R161" i="22"/>
  <c r="P161" i="22"/>
  <c r="BI160" i="22"/>
  <c r="BH160" i="22"/>
  <c r="BG160" i="22"/>
  <c r="BF160" i="22"/>
  <c r="T160" i="22"/>
  <c r="R160" i="22"/>
  <c r="P160" i="22"/>
  <c r="BI158" i="22"/>
  <c r="BH158" i="22"/>
  <c r="BG158" i="22"/>
  <c r="BF158" i="22"/>
  <c r="T158" i="22"/>
  <c r="R158" i="22"/>
  <c r="P158" i="22"/>
  <c r="BI157" i="22"/>
  <c r="BH157" i="22"/>
  <c r="BG157" i="22"/>
  <c r="BF157" i="22"/>
  <c r="T157" i="22"/>
  <c r="R157" i="22"/>
  <c r="P157" i="22"/>
  <c r="BI156" i="22"/>
  <c r="BH156" i="22"/>
  <c r="BG156" i="22"/>
  <c r="BF156" i="22"/>
  <c r="T156" i="22"/>
  <c r="R156" i="22"/>
  <c r="P156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3" i="22"/>
  <c r="BH153" i="22"/>
  <c r="BG153" i="22"/>
  <c r="BF153" i="22"/>
  <c r="T153" i="22"/>
  <c r="R153" i="22"/>
  <c r="P153" i="22"/>
  <c r="BI152" i="22"/>
  <c r="BH152" i="22"/>
  <c r="BG152" i="22"/>
  <c r="BF152" i="22"/>
  <c r="T152" i="22"/>
  <c r="R152" i="22"/>
  <c r="P152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8" i="22"/>
  <c r="BH148" i="22"/>
  <c r="BG148" i="22"/>
  <c r="BF148" i="22"/>
  <c r="T148" i="22"/>
  <c r="T147" i="22" s="1"/>
  <c r="R148" i="22"/>
  <c r="R147" i="22" s="1"/>
  <c r="P148" i="22"/>
  <c r="P147" i="22" s="1"/>
  <c r="BI146" i="22"/>
  <c r="BH146" i="22"/>
  <c r="BG146" i="22"/>
  <c r="BF146" i="22"/>
  <c r="T146" i="22"/>
  <c r="R146" i="22"/>
  <c r="P146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3" i="22"/>
  <c r="BH143" i="22"/>
  <c r="BG143" i="22"/>
  <c r="BF143" i="22"/>
  <c r="T143" i="22"/>
  <c r="R143" i="22"/>
  <c r="P143" i="22"/>
  <c r="BI141" i="22"/>
  <c r="BH141" i="22"/>
  <c r="BG141" i="22"/>
  <c r="BF141" i="22"/>
  <c r="T141" i="22"/>
  <c r="T140" i="22" s="1"/>
  <c r="R141" i="22"/>
  <c r="R140" i="22" s="1"/>
  <c r="P141" i="22"/>
  <c r="P140" i="22" s="1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9" i="22"/>
  <c r="BH129" i="22"/>
  <c r="BG129" i="22"/>
  <c r="BF129" i="22"/>
  <c r="T129" i="22"/>
  <c r="R129" i="22"/>
  <c r="P129" i="22"/>
  <c r="BI128" i="22"/>
  <c r="BH128" i="22"/>
  <c r="BG128" i="22"/>
  <c r="BF128" i="22"/>
  <c r="T128" i="22"/>
  <c r="R128" i="22"/>
  <c r="P128" i="22"/>
  <c r="BI127" i="22"/>
  <c r="BH127" i="22"/>
  <c r="BG127" i="22"/>
  <c r="BF127" i="22"/>
  <c r="T127" i="22"/>
  <c r="R127" i="22"/>
  <c r="P127" i="22"/>
  <c r="BI126" i="22"/>
  <c r="BH126" i="22"/>
  <c r="BG126" i="22"/>
  <c r="BF126" i="22"/>
  <c r="T126" i="22"/>
  <c r="R126" i="22"/>
  <c r="P126" i="22"/>
  <c r="BI125" i="22"/>
  <c r="BH125" i="22"/>
  <c r="BG125" i="22"/>
  <c r="BF125" i="22"/>
  <c r="T125" i="22"/>
  <c r="R125" i="22"/>
  <c r="P125" i="22"/>
  <c r="BI124" i="22"/>
  <c r="BH124" i="22"/>
  <c r="BG124" i="22"/>
  <c r="BF124" i="22"/>
  <c r="T124" i="22"/>
  <c r="R124" i="22"/>
  <c r="P124" i="22"/>
  <c r="BI123" i="22"/>
  <c r="BH123" i="22"/>
  <c r="BG123" i="22"/>
  <c r="BF123" i="22"/>
  <c r="T123" i="22"/>
  <c r="R123" i="22"/>
  <c r="P123" i="22"/>
  <c r="BI122" i="22"/>
  <c r="BH122" i="22"/>
  <c r="BG122" i="22"/>
  <c r="BF122" i="22"/>
  <c r="T122" i="22"/>
  <c r="R122" i="22"/>
  <c r="P122" i="22"/>
  <c r="BI121" i="22"/>
  <c r="BH121" i="22"/>
  <c r="BG121" i="22"/>
  <c r="BF121" i="22"/>
  <c r="T121" i="22"/>
  <c r="R121" i="22"/>
  <c r="P121" i="22"/>
  <c r="BI120" i="22"/>
  <c r="BH120" i="22"/>
  <c r="BG120" i="22"/>
  <c r="BF120" i="22"/>
  <c r="T120" i="22"/>
  <c r="R120" i="22"/>
  <c r="P120" i="22"/>
  <c r="BI119" i="22"/>
  <c r="BH119" i="22"/>
  <c r="BG119" i="22"/>
  <c r="BF119" i="22"/>
  <c r="T119" i="22"/>
  <c r="R119" i="22"/>
  <c r="P119" i="22"/>
  <c r="BI118" i="22"/>
  <c r="BH118" i="22"/>
  <c r="BG118" i="22"/>
  <c r="BF118" i="22"/>
  <c r="T118" i="22"/>
  <c r="R118" i="22"/>
  <c r="P118" i="22"/>
  <c r="BI117" i="22"/>
  <c r="BH117" i="22"/>
  <c r="BG117" i="22"/>
  <c r="BF117" i="22"/>
  <c r="T117" i="22"/>
  <c r="R117" i="22"/>
  <c r="P117" i="22"/>
  <c r="BI116" i="22"/>
  <c r="BH116" i="22"/>
  <c r="BG116" i="22"/>
  <c r="BF116" i="22"/>
  <c r="T116" i="22"/>
  <c r="R116" i="22"/>
  <c r="P116" i="22"/>
  <c r="BI115" i="22"/>
  <c r="BH115" i="22"/>
  <c r="BG115" i="22"/>
  <c r="BF115" i="22"/>
  <c r="T115" i="22"/>
  <c r="R115" i="22"/>
  <c r="P115" i="22"/>
  <c r="BI114" i="22"/>
  <c r="BH114" i="22"/>
  <c r="BG114" i="22"/>
  <c r="BF114" i="22"/>
  <c r="T114" i="22"/>
  <c r="R114" i="22"/>
  <c r="P114" i="22"/>
  <c r="BI113" i="22"/>
  <c r="BH113" i="22"/>
  <c r="BG113" i="22"/>
  <c r="BF113" i="22"/>
  <c r="T113" i="22"/>
  <c r="R113" i="22"/>
  <c r="P113" i="22"/>
  <c r="BI112" i="22"/>
  <c r="BH112" i="22"/>
  <c r="BG112" i="22"/>
  <c r="BF112" i="22"/>
  <c r="T112" i="22"/>
  <c r="R112" i="22"/>
  <c r="P112" i="22"/>
  <c r="BI111" i="22"/>
  <c r="BH111" i="22"/>
  <c r="BG111" i="22"/>
  <c r="BF111" i="22"/>
  <c r="T111" i="22"/>
  <c r="R111" i="22"/>
  <c r="P111" i="22"/>
  <c r="BI110" i="22"/>
  <c r="BH110" i="22"/>
  <c r="BG110" i="22"/>
  <c r="BF110" i="22"/>
  <c r="T110" i="22"/>
  <c r="R110" i="22"/>
  <c r="P110" i="22"/>
  <c r="BI109" i="22"/>
  <c r="BH109" i="22"/>
  <c r="BG109" i="22"/>
  <c r="BF109" i="22"/>
  <c r="T109" i="22"/>
  <c r="R109" i="22"/>
  <c r="P109" i="22"/>
  <c r="BI108" i="22"/>
  <c r="BH108" i="22"/>
  <c r="BG108" i="22"/>
  <c r="BF108" i="22"/>
  <c r="T108" i="22"/>
  <c r="R108" i="22"/>
  <c r="P108" i="22"/>
  <c r="J102" i="22"/>
  <c r="J101" i="22"/>
  <c r="F101" i="22"/>
  <c r="F99" i="22"/>
  <c r="E97" i="22"/>
  <c r="J63" i="22"/>
  <c r="J62" i="22"/>
  <c r="F62" i="22"/>
  <c r="F60" i="22"/>
  <c r="E58" i="22"/>
  <c r="J22" i="22"/>
  <c r="E22" i="22"/>
  <c r="F63" i="22"/>
  <c r="J21" i="22"/>
  <c r="J16" i="22"/>
  <c r="J99" i="22" s="1"/>
  <c r="E7" i="22"/>
  <c r="E91" i="22" s="1"/>
  <c r="J41" i="21"/>
  <c r="J40" i="21"/>
  <c r="AY80" i="1"/>
  <c r="J39" i="21"/>
  <c r="AX80" i="1"/>
  <c r="BI199" i="21"/>
  <c r="BH199" i="21"/>
  <c r="BG199" i="21"/>
  <c r="BF199" i="21"/>
  <c r="T199" i="21"/>
  <c r="R199" i="21"/>
  <c r="P199" i="21"/>
  <c r="BI198" i="21"/>
  <c r="BH198" i="21"/>
  <c r="BG198" i="21"/>
  <c r="BF198" i="21"/>
  <c r="T198" i="21"/>
  <c r="R198" i="21"/>
  <c r="P198" i="21"/>
  <c r="BI197" i="21"/>
  <c r="BH197" i="21"/>
  <c r="BG197" i="21"/>
  <c r="BF197" i="21"/>
  <c r="T197" i="21"/>
  <c r="R197" i="21"/>
  <c r="P197" i="21"/>
  <c r="BI196" i="21"/>
  <c r="BH196" i="21"/>
  <c r="BG196" i="21"/>
  <c r="BF196" i="21"/>
  <c r="T196" i="21"/>
  <c r="R196" i="21"/>
  <c r="P196" i="21"/>
  <c r="BI195" i="21"/>
  <c r="BH195" i="21"/>
  <c r="BG195" i="21"/>
  <c r="BF195" i="21"/>
  <c r="T195" i="21"/>
  <c r="R195" i="21"/>
  <c r="P195" i="21"/>
  <c r="BI194" i="21"/>
  <c r="BH194" i="21"/>
  <c r="BG194" i="21"/>
  <c r="BF194" i="21"/>
  <c r="T194" i="21"/>
  <c r="R194" i="21"/>
  <c r="P194" i="21"/>
  <c r="BI193" i="21"/>
  <c r="BH193" i="21"/>
  <c r="BG193" i="21"/>
  <c r="BF193" i="21"/>
  <c r="T193" i="21"/>
  <c r="R193" i="21"/>
  <c r="P193" i="21"/>
  <c r="BI192" i="21"/>
  <c r="BH192" i="21"/>
  <c r="BG192" i="21"/>
  <c r="BF192" i="21"/>
  <c r="T192" i="21"/>
  <c r="R192" i="21"/>
  <c r="P192" i="21"/>
  <c r="BI191" i="21"/>
  <c r="BH191" i="21"/>
  <c r="BG191" i="21"/>
  <c r="BF191" i="21"/>
  <c r="T191" i="21"/>
  <c r="R191" i="21"/>
  <c r="P191" i="21"/>
  <c r="BI189" i="21"/>
  <c r="BH189" i="21"/>
  <c r="BG189" i="21"/>
  <c r="BF189" i="21"/>
  <c r="T189" i="21"/>
  <c r="R189" i="21"/>
  <c r="P189" i="21"/>
  <c r="BI188" i="21"/>
  <c r="BH188" i="21"/>
  <c r="BG188" i="21"/>
  <c r="BF188" i="21"/>
  <c r="T188" i="21"/>
  <c r="R188" i="21"/>
  <c r="P188" i="21"/>
  <c r="BI187" i="21"/>
  <c r="BH187" i="21"/>
  <c r="BG187" i="21"/>
  <c r="BF187" i="21"/>
  <c r="T187" i="21"/>
  <c r="R187" i="21"/>
  <c r="P187" i="21"/>
  <c r="BI185" i="21"/>
  <c r="BH185" i="21"/>
  <c r="BG185" i="21"/>
  <c r="BF185" i="21"/>
  <c r="T185" i="21"/>
  <c r="R185" i="21"/>
  <c r="P185" i="21"/>
  <c r="BI184" i="21"/>
  <c r="BH184" i="21"/>
  <c r="BG184" i="21"/>
  <c r="BF184" i="21"/>
  <c r="T184" i="21"/>
  <c r="R184" i="21"/>
  <c r="P184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81" i="21"/>
  <c r="BH181" i="21"/>
  <c r="BG181" i="21"/>
  <c r="BF181" i="21"/>
  <c r="T181" i="21"/>
  <c r="R181" i="21"/>
  <c r="P181" i="21"/>
  <c r="BI180" i="21"/>
  <c r="BH180" i="21"/>
  <c r="BG180" i="21"/>
  <c r="BF180" i="21"/>
  <c r="T180" i="21"/>
  <c r="R180" i="21"/>
  <c r="P180" i="21"/>
  <c r="BI179" i="21"/>
  <c r="BH179" i="21"/>
  <c r="BG179" i="21"/>
  <c r="BF179" i="21"/>
  <c r="T179" i="21"/>
  <c r="R179" i="21"/>
  <c r="P179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4" i="21"/>
  <c r="BH174" i="21"/>
  <c r="BG174" i="21"/>
  <c r="BF174" i="21"/>
  <c r="T174" i="21"/>
  <c r="T173" i="21"/>
  <c r="R174" i="21"/>
  <c r="R173" i="21"/>
  <c r="P174" i="21"/>
  <c r="P173" i="2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70" i="21"/>
  <c r="BH170" i="21"/>
  <c r="BG170" i="21"/>
  <c r="BF170" i="21"/>
  <c r="T170" i="21"/>
  <c r="R170" i="21"/>
  <c r="P170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5" i="21"/>
  <c r="BH165" i="21"/>
  <c r="BG165" i="21"/>
  <c r="BF165" i="21"/>
  <c r="T165" i="21"/>
  <c r="T164" i="21" s="1"/>
  <c r="R165" i="21"/>
  <c r="R164" i="21" s="1"/>
  <c r="P165" i="21"/>
  <c r="P164" i="21" s="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5" i="21"/>
  <c r="BH155" i="21"/>
  <c r="BG155" i="21"/>
  <c r="BF155" i="21"/>
  <c r="T155" i="21"/>
  <c r="R155" i="21"/>
  <c r="P155" i="21"/>
  <c r="BI153" i="21"/>
  <c r="BH153" i="21"/>
  <c r="BG153" i="21"/>
  <c r="BF153" i="21"/>
  <c r="T153" i="21"/>
  <c r="R153" i="21"/>
  <c r="P153" i="2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BI129" i="21"/>
  <c r="BH129" i="21"/>
  <c r="BG129" i="21"/>
  <c r="BF129" i="21"/>
  <c r="T129" i="21"/>
  <c r="R129" i="21"/>
  <c r="P129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5" i="21"/>
  <c r="BH125" i="21"/>
  <c r="BG125" i="21"/>
  <c r="BF125" i="21"/>
  <c r="T125" i="21"/>
  <c r="R125" i="21"/>
  <c r="P125" i="21"/>
  <c r="BI123" i="21"/>
  <c r="BH123" i="21"/>
  <c r="BG123" i="21"/>
  <c r="BF123" i="21"/>
  <c r="T123" i="21"/>
  <c r="R123" i="21"/>
  <c r="P123" i="21"/>
  <c r="BI122" i="21"/>
  <c r="BH122" i="21"/>
  <c r="BG122" i="21"/>
  <c r="BF122" i="21"/>
  <c r="T122" i="21"/>
  <c r="R122" i="21"/>
  <c r="P122" i="21"/>
  <c r="BI121" i="21"/>
  <c r="BH121" i="21"/>
  <c r="BG121" i="21"/>
  <c r="BF121" i="21"/>
  <c r="T121" i="21"/>
  <c r="R121" i="21"/>
  <c r="P121" i="21"/>
  <c r="BI120" i="21"/>
  <c r="BH120" i="21"/>
  <c r="BG120" i="21"/>
  <c r="BF120" i="21"/>
  <c r="T120" i="21"/>
  <c r="R120" i="21"/>
  <c r="P120" i="21"/>
  <c r="BI119" i="21"/>
  <c r="BH119" i="21"/>
  <c r="BG119" i="21"/>
  <c r="BF119" i="21"/>
  <c r="T119" i="21"/>
  <c r="R119" i="21"/>
  <c r="P119" i="21"/>
  <c r="BI117" i="21"/>
  <c r="BH117" i="21"/>
  <c r="BG117" i="21"/>
  <c r="BF117" i="21"/>
  <c r="T117" i="21"/>
  <c r="R117" i="21"/>
  <c r="P117" i="21"/>
  <c r="BI116" i="21"/>
  <c r="BH116" i="21"/>
  <c r="BG116" i="21"/>
  <c r="BF116" i="21"/>
  <c r="T116" i="21"/>
  <c r="R116" i="21"/>
  <c r="P116" i="21"/>
  <c r="BI115" i="21"/>
  <c r="BH115" i="21"/>
  <c r="BG115" i="21"/>
  <c r="BF115" i="21"/>
  <c r="T115" i="21"/>
  <c r="R115" i="21"/>
  <c r="P115" i="21"/>
  <c r="BI114" i="21"/>
  <c r="BH114" i="21"/>
  <c r="BG114" i="21"/>
  <c r="BF114" i="21"/>
  <c r="T114" i="21"/>
  <c r="R114" i="21"/>
  <c r="P114" i="21"/>
  <c r="BI113" i="21"/>
  <c r="BH113" i="21"/>
  <c r="BG113" i="21"/>
  <c r="BF113" i="21"/>
  <c r="T113" i="21"/>
  <c r="R113" i="21"/>
  <c r="P113" i="21"/>
  <c r="BI112" i="21"/>
  <c r="BH112" i="21"/>
  <c r="BG112" i="21"/>
  <c r="BF112" i="21"/>
  <c r="T112" i="21"/>
  <c r="R112" i="21"/>
  <c r="P112" i="21"/>
  <c r="J107" i="21"/>
  <c r="J106" i="21"/>
  <c r="F106" i="21"/>
  <c r="F104" i="21"/>
  <c r="E102" i="21"/>
  <c r="J63" i="21"/>
  <c r="J62" i="21"/>
  <c r="F62" i="21"/>
  <c r="F60" i="21"/>
  <c r="E58" i="21"/>
  <c r="J22" i="21"/>
  <c r="E22" i="21"/>
  <c r="F107" i="21" s="1"/>
  <c r="J21" i="21"/>
  <c r="J16" i="21"/>
  <c r="J104" i="21"/>
  <c r="E7" i="21"/>
  <c r="E96" i="21"/>
  <c r="J41" i="20"/>
  <c r="J40" i="20"/>
  <c r="AY78" i="1" s="1"/>
  <c r="J39" i="20"/>
  <c r="AX78" i="1" s="1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5" i="20"/>
  <c r="BH185" i="20"/>
  <c r="BG185" i="20"/>
  <c r="BF185" i="20"/>
  <c r="T185" i="20"/>
  <c r="R185" i="20"/>
  <c r="P185" i="20"/>
  <c r="BI184" i="20"/>
  <c r="BH184" i="20"/>
  <c r="BG184" i="20"/>
  <c r="BF184" i="20"/>
  <c r="T184" i="20"/>
  <c r="R184" i="20"/>
  <c r="P184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1" i="20"/>
  <c r="BH181" i="20"/>
  <c r="BG181" i="20"/>
  <c r="BF181" i="20"/>
  <c r="T181" i="20"/>
  <c r="R181" i="20"/>
  <c r="P181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6" i="20"/>
  <c r="BH176" i="20"/>
  <c r="BG176" i="20"/>
  <c r="BF176" i="20"/>
  <c r="T176" i="20"/>
  <c r="R176" i="20"/>
  <c r="P176" i="20"/>
  <c r="BI174" i="20"/>
  <c r="BH174" i="20"/>
  <c r="BG174" i="20"/>
  <c r="BF174" i="20"/>
  <c r="T174" i="20"/>
  <c r="R174" i="20"/>
  <c r="P174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0" i="20"/>
  <c r="BH160" i="20"/>
  <c r="BG160" i="20"/>
  <c r="BF160" i="20"/>
  <c r="T160" i="20"/>
  <c r="R160" i="20"/>
  <c r="P160" i="20"/>
  <c r="BI158" i="20"/>
  <c r="BH158" i="20"/>
  <c r="BG158" i="20"/>
  <c r="BF158" i="20"/>
  <c r="T158" i="20"/>
  <c r="R158" i="20"/>
  <c r="P158" i="20"/>
  <c r="BI156" i="20"/>
  <c r="BH156" i="20"/>
  <c r="BG156" i="20"/>
  <c r="BF156" i="20"/>
  <c r="T156" i="20"/>
  <c r="R156" i="20"/>
  <c r="P156" i="20"/>
  <c r="BI153" i="20"/>
  <c r="BH153" i="20"/>
  <c r="BG153" i="20"/>
  <c r="BF153" i="20"/>
  <c r="T153" i="20"/>
  <c r="T152" i="20" s="1"/>
  <c r="R153" i="20"/>
  <c r="R152" i="20" s="1"/>
  <c r="P153" i="20"/>
  <c r="P152" i="20" s="1"/>
  <c r="BI150" i="20"/>
  <c r="BH150" i="20"/>
  <c r="BG150" i="20"/>
  <c r="BF150" i="20"/>
  <c r="T150" i="20"/>
  <c r="R150" i="20"/>
  <c r="P150" i="20"/>
  <c r="BI148" i="20"/>
  <c r="BH148" i="20"/>
  <c r="BG148" i="20"/>
  <c r="BF148" i="20"/>
  <c r="T148" i="20"/>
  <c r="R148" i="20"/>
  <c r="P148" i="20"/>
  <c r="BI146" i="20"/>
  <c r="BH146" i="20"/>
  <c r="BG146" i="20"/>
  <c r="BF146" i="20"/>
  <c r="T146" i="20"/>
  <c r="R146" i="20"/>
  <c r="P146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2" i="20"/>
  <c r="BH132" i="20"/>
  <c r="BG132" i="20"/>
  <c r="BF132" i="20"/>
  <c r="T132" i="20"/>
  <c r="R132" i="20"/>
  <c r="P132" i="20"/>
  <c r="BI128" i="20"/>
  <c r="BH128" i="20"/>
  <c r="BG128" i="20"/>
  <c r="BF128" i="20"/>
  <c r="T128" i="20"/>
  <c r="R128" i="20"/>
  <c r="P128" i="20"/>
  <c r="BI124" i="20"/>
  <c r="BH124" i="20"/>
  <c r="BG124" i="20"/>
  <c r="BF124" i="20"/>
  <c r="T124" i="20"/>
  <c r="R124" i="20"/>
  <c r="P124" i="20"/>
  <c r="BI122" i="20"/>
  <c r="BH122" i="20"/>
  <c r="BG122" i="20"/>
  <c r="BF122" i="20"/>
  <c r="T122" i="20"/>
  <c r="R122" i="20"/>
  <c r="P122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3" i="20"/>
  <c r="BH113" i="20"/>
  <c r="BG113" i="20"/>
  <c r="BF113" i="20"/>
  <c r="T113" i="20"/>
  <c r="R113" i="20"/>
  <c r="P113" i="20"/>
  <c r="BI111" i="20"/>
  <c r="BH111" i="20"/>
  <c r="BG111" i="20"/>
  <c r="BF111" i="20"/>
  <c r="T111" i="20"/>
  <c r="R111" i="20"/>
  <c r="P111" i="20"/>
  <c r="BI106" i="20"/>
  <c r="BH106" i="20"/>
  <c r="BG106" i="20"/>
  <c r="BF106" i="20"/>
  <c r="T106" i="20"/>
  <c r="R106" i="20"/>
  <c r="P106" i="20"/>
  <c r="BI104" i="20"/>
  <c r="BH104" i="20"/>
  <c r="BG104" i="20"/>
  <c r="BF104" i="20"/>
  <c r="T104" i="20"/>
  <c r="R104" i="20"/>
  <c r="P104" i="20"/>
  <c r="BI102" i="20"/>
  <c r="BH102" i="20"/>
  <c r="BG102" i="20"/>
  <c r="BF102" i="20"/>
  <c r="T102" i="20"/>
  <c r="R102" i="20"/>
  <c r="P102" i="20"/>
  <c r="J96" i="20"/>
  <c r="J95" i="20"/>
  <c r="F95" i="20"/>
  <c r="F93" i="20"/>
  <c r="E91" i="20"/>
  <c r="J63" i="20"/>
  <c r="J62" i="20"/>
  <c r="F62" i="20"/>
  <c r="F60" i="20"/>
  <c r="E58" i="20"/>
  <c r="J22" i="20"/>
  <c r="E22" i="20"/>
  <c r="F63" i="20" s="1"/>
  <c r="J21" i="20"/>
  <c r="J16" i="20"/>
  <c r="J93" i="20"/>
  <c r="E7" i="20"/>
  <c r="E85" i="20"/>
  <c r="J41" i="19"/>
  <c r="J40" i="19"/>
  <c r="AY77" i="1" s="1"/>
  <c r="J39" i="19"/>
  <c r="AX77" i="1" s="1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6" i="19"/>
  <c r="BH196" i="19"/>
  <c r="BG196" i="19"/>
  <c r="BF196" i="19"/>
  <c r="T196" i="19"/>
  <c r="R196" i="19"/>
  <c r="P196" i="19"/>
  <c r="BI194" i="19"/>
  <c r="BH194" i="19"/>
  <c r="BG194" i="19"/>
  <c r="BF194" i="19"/>
  <c r="T194" i="19"/>
  <c r="R194" i="19"/>
  <c r="P194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69" i="19"/>
  <c r="BH169" i="19"/>
  <c r="BG169" i="19"/>
  <c r="BF169" i="19"/>
  <c r="T169" i="19"/>
  <c r="R169" i="19"/>
  <c r="P169" i="19"/>
  <c r="BI167" i="19"/>
  <c r="BH167" i="19"/>
  <c r="BG167" i="19"/>
  <c r="BF167" i="19"/>
  <c r="T167" i="19"/>
  <c r="R167" i="19"/>
  <c r="P167" i="19"/>
  <c r="BI163" i="19"/>
  <c r="BH163" i="19"/>
  <c r="BG163" i="19"/>
  <c r="BF163" i="19"/>
  <c r="T163" i="19"/>
  <c r="R163" i="19"/>
  <c r="P163" i="19"/>
  <c r="BI160" i="19"/>
  <c r="BH160" i="19"/>
  <c r="BG160" i="19"/>
  <c r="BF160" i="19"/>
  <c r="T160" i="19"/>
  <c r="R160" i="19"/>
  <c r="P160" i="19"/>
  <c r="BI158" i="19"/>
  <c r="BH158" i="19"/>
  <c r="BG158" i="19"/>
  <c r="BF158" i="19"/>
  <c r="T158" i="19"/>
  <c r="R158" i="19"/>
  <c r="P158" i="19"/>
  <c r="BI156" i="19"/>
  <c r="BH156" i="19"/>
  <c r="BG156" i="19"/>
  <c r="BF156" i="19"/>
  <c r="T156" i="19"/>
  <c r="R156" i="19"/>
  <c r="P156" i="19"/>
  <c r="BI154" i="19"/>
  <c r="BH154" i="19"/>
  <c r="BG154" i="19"/>
  <c r="BF154" i="19"/>
  <c r="T154" i="19"/>
  <c r="R154" i="19"/>
  <c r="P154" i="19"/>
  <c r="BI151" i="19"/>
  <c r="BH151" i="19"/>
  <c r="BG151" i="19"/>
  <c r="BF151" i="19"/>
  <c r="T151" i="19"/>
  <c r="R151" i="19"/>
  <c r="P151" i="19"/>
  <c r="BI149" i="19"/>
  <c r="BH149" i="19"/>
  <c r="BG149" i="19"/>
  <c r="BF149" i="19"/>
  <c r="T149" i="19"/>
  <c r="R149" i="19"/>
  <c r="P149" i="19"/>
  <c r="BI147" i="19"/>
  <c r="BH147" i="19"/>
  <c r="BG147" i="19"/>
  <c r="BF147" i="19"/>
  <c r="T147" i="19"/>
  <c r="R147" i="19"/>
  <c r="P147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2" i="19"/>
  <c r="BH132" i="19"/>
  <c r="BG132" i="19"/>
  <c r="BF132" i="19"/>
  <c r="T132" i="19"/>
  <c r="R132" i="19"/>
  <c r="P132" i="19"/>
  <c r="BI128" i="19"/>
  <c r="BH128" i="19"/>
  <c r="BG128" i="19"/>
  <c r="BF128" i="19"/>
  <c r="T128" i="19"/>
  <c r="R128" i="19"/>
  <c r="P128" i="19"/>
  <c r="BI124" i="19"/>
  <c r="BH124" i="19"/>
  <c r="BG124" i="19"/>
  <c r="BF124" i="19"/>
  <c r="T124" i="19"/>
  <c r="R124" i="19"/>
  <c r="P124" i="19"/>
  <c r="BI122" i="19"/>
  <c r="BH122" i="19"/>
  <c r="BG122" i="19"/>
  <c r="BF122" i="19"/>
  <c r="T122" i="19"/>
  <c r="R122" i="19"/>
  <c r="P122" i="19"/>
  <c r="BI120" i="19"/>
  <c r="BH120" i="19"/>
  <c r="BG120" i="19"/>
  <c r="BF120" i="19"/>
  <c r="T120" i="19"/>
  <c r="R120" i="19"/>
  <c r="P120" i="19"/>
  <c r="BI118" i="19"/>
  <c r="BH118" i="19"/>
  <c r="BG118" i="19"/>
  <c r="BF118" i="19"/>
  <c r="T118" i="19"/>
  <c r="R118" i="19"/>
  <c r="P118" i="19"/>
  <c r="BI113" i="19"/>
  <c r="BH113" i="19"/>
  <c r="BG113" i="19"/>
  <c r="BF113" i="19"/>
  <c r="T113" i="19"/>
  <c r="R113" i="19"/>
  <c r="P113" i="19"/>
  <c r="BI111" i="19"/>
  <c r="BH111" i="19"/>
  <c r="BG111" i="19"/>
  <c r="BF111" i="19"/>
  <c r="T111" i="19"/>
  <c r="R111" i="19"/>
  <c r="P111" i="19"/>
  <c r="BI106" i="19"/>
  <c r="BH106" i="19"/>
  <c r="BG106" i="19"/>
  <c r="BF106" i="19"/>
  <c r="T106" i="19"/>
  <c r="R106" i="19"/>
  <c r="P106" i="19"/>
  <c r="BI104" i="19"/>
  <c r="BH104" i="19"/>
  <c r="BG104" i="19"/>
  <c r="BF104" i="19"/>
  <c r="T104" i="19"/>
  <c r="R104" i="19"/>
  <c r="P104" i="19"/>
  <c r="BI102" i="19"/>
  <c r="BH102" i="19"/>
  <c r="BG102" i="19"/>
  <c r="BF102" i="19"/>
  <c r="T102" i="19"/>
  <c r="R102" i="19"/>
  <c r="P102" i="19"/>
  <c r="J96" i="19"/>
  <c r="J95" i="19"/>
  <c r="F95" i="19"/>
  <c r="F93" i="19"/>
  <c r="E91" i="19"/>
  <c r="J63" i="19"/>
  <c r="J62" i="19"/>
  <c r="F62" i="19"/>
  <c r="F60" i="19"/>
  <c r="E58" i="19"/>
  <c r="J22" i="19"/>
  <c r="E22" i="19"/>
  <c r="F96" i="19"/>
  <c r="J21" i="19"/>
  <c r="J16" i="19"/>
  <c r="J60" i="19" s="1"/>
  <c r="E7" i="19"/>
  <c r="E52" i="19" s="1"/>
  <c r="J39" i="18"/>
  <c r="J38" i="18"/>
  <c r="AY75" i="1"/>
  <c r="J37" i="18"/>
  <c r="AX75" i="1"/>
  <c r="BI153" i="18"/>
  <c r="BH153" i="18"/>
  <c r="BG153" i="18"/>
  <c r="BF153" i="18"/>
  <c r="T153" i="18"/>
  <c r="R153" i="18"/>
  <c r="P153" i="18"/>
  <c r="BI152" i="18"/>
  <c r="BH152" i="18"/>
  <c r="BG152" i="18"/>
  <c r="BF152" i="18"/>
  <c r="T152" i="18"/>
  <c r="R152" i="18"/>
  <c r="P152" i="18"/>
  <c r="BI151" i="18"/>
  <c r="BH151" i="18"/>
  <c r="BG151" i="18"/>
  <c r="BF151" i="18"/>
  <c r="T151" i="18"/>
  <c r="R151" i="18"/>
  <c r="P151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7" i="18"/>
  <c r="BH147" i="18"/>
  <c r="BG147" i="18"/>
  <c r="BF147" i="18"/>
  <c r="T147" i="18"/>
  <c r="R147" i="18"/>
  <c r="P147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5" i="18"/>
  <c r="BH135" i="18"/>
  <c r="BG135" i="18"/>
  <c r="BF135" i="18"/>
  <c r="T135" i="18"/>
  <c r="R135" i="18"/>
  <c r="P135" i="18"/>
  <c r="BI134" i="18"/>
  <c r="BH134" i="18"/>
  <c r="BG134" i="18"/>
  <c r="BF134" i="18"/>
  <c r="T134" i="18"/>
  <c r="R134" i="18"/>
  <c r="P134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BI124" i="18"/>
  <c r="BH124" i="18"/>
  <c r="BG124" i="18"/>
  <c r="BF124" i="18"/>
  <c r="T124" i="18"/>
  <c r="R124" i="18"/>
  <c r="P124" i="18"/>
  <c r="BI123" i="18"/>
  <c r="BH123" i="18"/>
  <c r="BG123" i="18"/>
  <c r="BF123" i="18"/>
  <c r="T123" i="18"/>
  <c r="R123" i="18"/>
  <c r="P123" i="18"/>
  <c r="BI122" i="18"/>
  <c r="BH122" i="18"/>
  <c r="BG122" i="18"/>
  <c r="BF122" i="18"/>
  <c r="T122" i="18"/>
  <c r="R122" i="18"/>
  <c r="P122" i="18"/>
  <c r="BI120" i="18"/>
  <c r="BH120" i="18"/>
  <c r="BG120" i="18"/>
  <c r="BF120" i="18"/>
  <c r="T120" i="18"/>
  <c r="R120" i="18"/>
  <c r="P120" i="18"/>
  <c r="BI119" i="18"/>
  <c r="BH119" i="18"/>
  <c r="BG119" i="18"/>
  <c r="BF119" i="18"/>
  <c r="T119" i="18"/>
  <c r="R119" i="18"/>
  <c r="P119" i="18"/>
  <c r="BI118" i="18"/>
  <c r="BH118" i="18"/>
  <c r="BG118" i="18"/>
  <c r="BF118" i="18"/>
  <c r="T118" i="18"/>
  <c r="R118" i="18"/>
  <c r="P118" i="18"/>
  <c r="BI117" i="18"/>
  <c r="BH117" i="18"/>
  <c r="BG117" i="18"/>
  <c r="BF117" i="18"/>
  <c r="T117" i="18"/>
  <c r="R117" i="18"/>
  <c r="P117" i="18"/>
  <c r="BI116" i="18"/>
  <c r="BH116" i="18"/>
  <c r="BG116" i="18"/>
  <c r="BF116" i="18"/>
  <c r="T116" i="18"/>
  <c r="R116" i="18"/>
  <c r="P116" i="18"/>
  <c r="BI115" i="18"/>
  <c r="BH115" i="18"/>
  <c r="BG115" i="18"/>
  <c r="BF115" i="18"/>
  <c r="T115" i="18"/>
  <c r="R115" i="18"/>
  <c r="P115" i="18"/>
  <c r="BI114" i="18"/>
  <c r="BH114" i="18"/>
  <c r="BG114" i="18"/>
  <c r="BF114" i="18"/>
  <c r="T114" i="18"/>
  <c r="R114" i="18"/>
  <c r="P114" i="18"/>
  <c r="BI113" i="18"/>
  <c r="BH113" i="18"/>
  <c r="BG113" i="18"/>
  <c r="BF113" i="18"/>
  <c r="T113" i="18"/>
  <c r="R113" i="18"/>
  <c r="P113" i="18"/>
  <c r="BI112" i="18"/>
  <c r="BH112" i="18"/>
  <c r="BG112" i="18"/>
  <c r="BF112" i="18"/>
  <c r="T112" i="18"/>
  <c r="R112" i="18"/>
  <c r="P112" i="18"/>
  <c r="BI111" i="18"/>
  <c r="BH111" i="18"/>
  <c r="BG111" i="18"/>
  <c r="BF111" i="18"/>
  <c r="T111" i="18"/>
  <c r="R111" i="18"/>
  <c r="P111" i="18"/>
  <c r="BI110" i="18"/>
  <c r="BH110" i="18"/>
  <c r="BG110" i="18"/>
  <c r="BF110" i="18"/>
  <c r="T110" i="18"/>
  <c r="R110" i="18"/>
  <c r="P110" i="18"/>
  <c r="BI109" i="18"/>
  <c r="BH109" i="18"/>
  <c r="BG109" i="18"/>
  <c r="BF109" i="18"/>
  <c r="T109" i="18"/>
  <c r="R109" i="18"/>
  <c r="P109" i="18"/>
  <c r="BI108" i="18"/>
  <c r="BH108" i="18"/>
  <c r="BG108" i="18"/>
  <c r="BF108" i="18"/>
  <c r="T108" i="18"/>
  <c r="R108" i="18"/>
  <c r="P108" i="18"/>
  <c r="BI107" i="18"/>
  <c r="BH107" i="18"/>
  <c r="BG107" i="18"/>
  <c r="BF107" i="18"/>
  <c r="T107" i="18"/>
  <c r="R107" i="18"/>
  <c r="P107" i="18"/>
  <c r="BI106" i="18"/>
  <c r="BH106" i="18"/>
  <c r="BG106" i="18"/>
  <c r="BF106" i="18"/>
  <c r="T106" i="18"/>
  <c r="R106" i="18"/>
  <c r="P106" i="18"/>
  <c r="BI105" i="18"/>
  <c r="BH105" i="18"/>
  <c r="BG105" i="18"/>
  <c r="BF105" i="18"/>
  <c r="T105" i="18"/>
  <c r="R105" i="18"/>
  <c r="P105" i="18"/>
  <c r="BI104" i="18"/>
  <c r="BH104" i="18"/>
  <c r="BG104" i="18"/>
  <c r="BF104" i="18"/>
  <c r="T104" i="18"/>
  <c r="R104" i="18"/>
  <c r="P104" i="18"/>
  <c r="BI103" i="18"/>
  <c r="BH103" i="18"/>
  <c r="BG103" i="18"/>
  <c r="BF103" i="18"/>
  <c r="T103" i="18"/>
  <c r="R103" i="18"/>
  <c r="P103" i="18"/>
  <c r="BI102" i="18"/>
  <c r="BH102" i="18"/>
  <c r="BG102" i="18"/>
  <c r="BF102" i="18"/>
  <c r="T102" i="18"/>
  <c r="R102" i="18"/>
  <c r="P102" i="18"/>
  <c r="BI101" i="18"/>
  <c r="BH101" i="18"/>
  <c r="BG101" i="18"/>
  <c r="BF101" i="18"/>
  <c r="T101" i="18"/>
  <c r="R101" i="18"/>
  <c r="P101" i="18"/>
  <c r="BI100" i="18"/>
  <c r="BH100" i="18"/>
  <c r="BG100" i="18"/>
  <c r="BF100" i="18"/>
  <c r="T100" i="18"/>
  <c r="R100" i="18"/>
  <c r="P100" i="18"/>
  <c r="BI99" i="18"/>
  <c r="BH99" i="18"/>
  <c r="BG99" i="18"/>
  <c r="BF99" i="18"/>
  <c r="T99" i="18"/>
  <c r="R99" i="18"/>
  <c r="P99" i="18"/>
  <c r="BI98" i="18"/>
  <c r="BH98" i="18"/>
  <c r="BG98" i="18"/>
  <c r="BF98" i="18"/>
  <c r="T98" i="18"/>
  <c r="R98" i="18"/>
  <c r="P98" i="18"/>
  <c r="BI96" i="18"/>
  <c r="BH96" i="18"/>
  <c r="BG96" i="18"/>
  <c r="BF96" i="18"/>
  <c r="T96" i="18"/>
  <c r="R96" i="18"/>
  <c r="P96" i="18"/>
  <c r="BI95" i="18"/>
  <c r="BH95" i="18"/>
  <c r="BG95" i="18"/>
  <c r="BF95" i="18"/>
  <c r="T95" i="18"/>
  <c r="R95" i="18"/>
  <c r="P95" i="18"/>
  <c r="BI94" i="18"/>
  <c r="BH94" i="18"/>
  <c r="BG94" i="18"/>
  <c r="BF94" i="18"/>
  <c r="T94" i="18"/>
  <c r="R94" i="18"/>
  <c r="P94" i="18"/>
  <c r="BI93" i="18"/>
  <c r="BH93" i="18"/>
  <c r="BG93" i="18"/>
  <c r="BF93" i="18"/>
  <c r="T93" i="18"/>
  <c r="R93" i="18"/>
  <c r="P93" i="18"/>
  <c r="J88" i="18"/>
  <c r="J87" i="18"/>
  <c r="F87" i="18"/>
  <c r="F85" i="18"/>
  <c r="E83" i="18"/>
  <c r="J59" i="18"/>
  <c r="J58" i="18"/>
  <c r="F58" i="18"/>
  <c r="F56" i="18"/>
  <c r="E54" i="18"/>
  <c r="J20" i="18"/>
  <c r="E20" i="18"/>
  <c r="F59" i="18" s="1"/>
  <c r="J19" i="18"/>
  <c r="J14" i="18"/>
  <c r="J85" i="18" s="1"/>
  <c r="E7" i="18"/>
  <c r="E79" i="18"/>
  <c r="J39" i="17"/>
  <c r="J38" i="17"/>
  <c r="AY74" i="1" s="1"/>
  <c r="J37" i="17"/>
  <c r="AX74" i="1" s="1"/>
  <c r="BI250" i="17"/>
  <c r="BH250" i="17"/>
  <c r="BG250" i="17"/>
  <c r="BF250" i="17"/>
  <c r="T250" i="17"/>
  <c r="R250" i="17"/>
  <c r="P250" i="17"/>
  <c r="BI249" i="17"/>
  <c r="BH249" i="17"/>
  <c r="BG249" i="17"/>
  <c r="BF249" i="17"/>
  <c r="T249" i="17"/>
  <c r="R249" i="17"/>
  <c r="P249" i="17"/>
  <c r="BI247" i="17"/>
  <c r="BH247" i="17"/>
  <c r="BG247" i="17"/>
  <c r="BF247" i="17"/>
  <c r="T247" i="17"/>
  <c r="R247" i="17"/>
  <c r="P247" i="17"/>
  <c r="BI246" i="17"/>
  <c r="BH246" i="17"/>
  <c r="BG246" i="17"/>
  <c r="BF246" i="17"/>
  <c r="T246" i="17"/>
  <c r="R246" i="17"/>
  <c r="P246" i="17"/>
  <c r="BI245" i="17"/>
  <c r="BH245" i="17"/>
  <c r="BG245" i="17"/>
  <c r="BF245" i="17"/>
  <c r="T245" i="17"/>
  <c r="R245" i="17"/>
  <c r="P245" i="17"/>
  <c r="BI244" i="17"/>
  <c r="BH244" i="17"/>
  <c r="BG244" i="17"/>
  <c r="BF244" i="17"/>
  <c r="T244" i="17"/>
  <c r="R244" i="17"/>
  <c r="P244" i="17"/>
  <c r="BI243" i="17"/>
  <c r="BH243" i="17"/>
  <c r="BG243" i="17"/>
  <c r="BF243" i="17"/>
  <c r="T243" i="17"/>
  <c r="R243" i="17"/>
  <c r="P243" i="17"/>
  <c r="BI242" i="17"/>
  <c r="BH242" i="17"/>
  <c r="BG242" i="17"/>
  <c r="BF242" i="17"/>
  <c r="T242" i="17"/>
  <c r="R242" i="17"/>
  <c r="P242" i="17"/>
  <c r="BI241" i="17"/>
  <c r="BH241" i="17"/>
  <c r="BG241" i="17"/>
  <c r="BF241" i="17"/>
  <c r="T241" i="17"/>
  <c r="R241" i="17"/>
  <c r="P241" i="17"/>
  <c r="BI239" i="17"/>
  <c r="BH239" i="17"/>
  <c r="BG239" i="17"/>
  <c r="BF239" i="17"/>
  <c r="T239" i="17"/>
  <c r="R239" i="17"/>
  <c r="P239" i="17"/>
  <c r="BI237" i="17"/>
  <c r="BH237" i="17"/>
  <c r="BG237" i="17"/>
  <c r="BF237" i="17"/>
  <c r="T237" i="17"/>
  <c r="R237" i="17"/>
  <c r="P237" i="17"/>
  <c r="BI236" i="17"/>
  <c r="BH236" i="17"/>
  <c r="BG236" i="17"/>
  <c r="BF236" i="17"/>
  <c r="T236" i="17"/>
  <c r="R236" i="17"/>
  <c r="P236" i="17"/>
  <c r="BI235" i="17"/>
  <c r="BH235" i="17"/>
  <c r="BG235" i="17"/>
  <c r="BF235" i="17"/>
  <c r="T235" i="17"/>
  <c r="R235" i="17"/>
  <c r="P235" i="17"/>
  <c r="BI234" i="17"/>
  <c r="BH234" i="17"/>
  <c r="BG234" i="17"/>
  <c r="BF234" i="17"/>
  <c r="T234" i="17"/>
  <c r="R234" i="17"/>
  <c r="P234" i="17"/>
  <c r="BI227" i="17"/>
  <c r="BH227" i="17"/>
  <c r="BG227" i="17"/>
  <c r="BF227" i="17"/>
  <c r="T227" i="17"/>
  <c r="R227" i="17"/>
  <c r="P227" i="17"/>
  <c r="BI220" i="17"/>
  <c r="BH220" i="17"/>
  <c r="BG220" i="17"/>
  <c r="BF220" i="17"/>
  <c r="T220" i="17"/>
  <c r="R220" i="17"/>
  <c r="P220" i="17"/>
  <c r="BI217" i="17"/>
  <c r="BH217" i="17"/>
  <c r="BG217" i="17"/>
  <c r="BF217" i="17"/>
  <c r="T217" i="17"/>
  <c r="R217" i="17"/>
  <c r="P217" i="17"/>
  <c r="BI211" i="17"/>
  <c r="BH211" i="17"/>
  <c r="BG211" i="17"/>
  <c r="BF211" i="17"/>
  <c r="T211" i="17"/>
  <c r="R211" i="17"/>
  <c r="P211" i="17"/>
  <c r="BI204" i="17"/>
  <c r="BH204" i="17"/>
  <c r="BG204" i="17"/>
  <c r="BF204" i="17"/>
  <c r="T204" i="17"/>
  <c r="T203" i="17" s="1"/>
  <c r="R204" i="17"/>
  <c r="R203" i="17" s="1"/>
  <c r="P204" i="17"/>
  <c r="P203" i="17" s="1"/>
  <c r="BI201" i="17"/>
  <c r="BH201" i="17"/>
  <c r="BG201" i="17"/>
  <c r="BF201" i="17"/>
  <c r="T201" i="17"/>
  <c r="R201" i="17"/>
  <c r="P201" i="17"/>
  <c r="BI194" i="17"/>
  <c r="BH194" i="17"/>
  <c r="BG194" i="17"/>
  <c r="BF194" i="17"/>
  <c r="T194" i="17"/>
  <c r="R194" i="17"/>
  <c r="P194" i="17"/>
  <c r="BI187" i="17"/>
  <c r="BH187" i="17"/>
  <c r="BG187" i="17"/>
  <c r="BF187" i="17"/>
  <c r="T187" i="17"/>
  <c r="R187" i="17"/>
  <c r="P187" i="17"/>
  <c r="BI185" i="17"/>
  <c r="BH185" i="17"/>
  <c r="BG185" i="17"/>
  <c r="BF185" i="17"/>
  <c r="T185" i="17"/>
  <c r="R185" i="17"/>
  <c r="P185" i="17"/>
  <c r="BI183" i="17"/>
  <c r="BH183" i="17"/>
  <c r="BG183" i="17"/>
  <c r="BF183" i="17"/>
  <c r="T183" i="17"/>
  <c r="R183" i="17"/>
  <c r="P183" i="17"/>
  <c r="BI181" i="17"/>
  <c r="BH181" i="17"/>
  <c r="BG181" i="17"/>
  <c r="BF181" i="17"/>
  <c r="T181" i="17"/>
  <c r="R181" i="17"/>
  <c r="P181" i="17"/>
  <c r="BI179" i="17"/>
  <c r="BH179" i="17"/>
  <c r="BG179" i="17"/>
  <c r="BF179" i="17"/>
  <c r="T179" i="17"/>
  <c r="R179" i="17"/>
  <c r="P179" i="17"/>
  <c r="BI177" i="17"/>
  <c r="BH177" i="17"/>
  <c r="BG177" i="17"/>
  <c r="BF177" i="17"/>
  <c r="T177" i="17"/>
  <c r="R177" i="17"/>
  <c r="P177" i="17"/>
  <c r="BI175" i="17"/>
  <c r="BH175" i="17"/>
  <c r="BG175" i="17"/>
  <c r="BF175" i="17"/>
  <c r="T175" i="17"/>
  <c r="R175" i="17"/>
  <c r="P175" i="17"/>
  <c r="BI161" i="17"/>
  <c r="BH161" i="17"/>
  <c r="BG161" i="17"/>
  <c r="BF161" i="17"/>
  <c r="T161" i="17"/>
  <c r="R161" i="17"/>
  <c r="P161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2" i="17"/>
  <c r="BH152" i="17"/>
  <c r="BG152" i="17"/>
  <c r="BF152" i="17"/>
  <c r="T152" i="17"/>
  <c r="R152" i="17"/>
  <c r="P152" i="17"/>
  <c r="BI151" i="17"/>
  <c r="BH151" i="17"/>
  <c r="BG151" i="17"/>
  <c r="BF151" i="17"/>
  <c r="T151" i="17"/>
  <c r="R151" i="17"/>
  <c r="P151" i="17"/>
  <c r="BI149" i="17"/>
  <c r="BH149" i="17"/>
  <c r="BG149" i="17"/>
  <c r="BF149" i="17"/>
  <c r="T149" i="17"/>
  <c r="R149" i="17"/>
  <c r="P149" i="17"/>
  <c r="BI143" i="17"/>
  <c r="BH143" i="17"/>
  <c r="BG143" i="17"/>
  <c r="BF143" i="17"/>
  <c r="T143" i="17"/>
  <c r="R143" i="17"/>
  <c r="P143" i="17"/>
  <c r="BI135" i="17"/>
  <c r="BH135" i="17"/>
  <c r="BG135" i="17"/>
  <c r="BF135" i="17"/>
  <c r="T135" i="17"/>
  <c r="R135" i="17"/>
  <c r="P135" i="17"/>
  <c r="BI133" i="17"/>
  <c r="BH133" i="17"/>
  <c r="BG133" i="17"/>
  <c r="BF133" i="17"/>
  <c r="T133" i="17"/>
  <c r="R133" i="17"/>
  <c r="P133" i="17"/>
  <c r="BI131" i="17"/>
  <c r="BH131" i="17"/>
  <c r="BG131" i="17"/>
  <c r="BF131" i="17"/>
  <c r="T131" i="17"/>
  <c r="R131" i="17"/>
  <c r="P131" i="17"/>
  <c r="BI127" i="17"/>
  <c r="BH127" i="17"/>
  <c r="BG127" i="17"/>
  <c r="BF127" i="17"/>
  <c r="T127" i="17"/>
  <c r="R127" i="17"/>
  <c r="P127" i="17"/>
  <c r="BI123" i="17"/>
  <c r="BH123" i="17"/>
  <c r="BG123" i="17"/>
  <c r="BF123" i="17"/>
  <c r="T123" i="17"/>
  <c r="R123" i="17"/>
  <c r="P123" i="17"/>
  <c r="BI121" i="17"/>
  <c r="BH121" i="17"/>
  <c r="BG121" i="17"/>
  <c r="BF121" i="17"/>
  <c r="T121" i="17"/>
  <c r="R121" i="17"/>
  <c r="P121" i="17"/>
  <c r="BI113" i="17"/>
  <c r="BH113" i="17"/>
  <c r="BG113" i="17"/>
  <c r="BF113" i="17"/>
  <c r="T113" i="17"/>
  <c r="R113" i="17"/>
  <c r="P113" i="17"/>
  <c r="BI111" i="17"/>
  <c r="BH111" i="17"/>
  <c r="BG111" i="17"/>
  <c r="BF111" i="17"/>
  <c r="T111" i="17"/>
  <c r="R111" i="17"/>
  <c r="P111" i="17"/>
  <c r="BI103" i="17"/>
  <c r="BH103" i="17"/>
  <c r="BG103" i="17"/>
  <c r="BF103" i="17"/>
  <c r="T103" i="17"/>
  <c r="R103" i="17"/>
  <c r="P103" i="17"/>
  <c r="BI101" i="17"/>
  <c r="BH101" i="17"/>
  <c r="BG101" i="17"/>
  <c r="BF101" i="17"/>
  <c r="T101" i="17"/>
  <c r="R101" i="17"/>
  <c r="P101" i="17"/>
  <c r="BI99" i="17"/>
  <c r="BH99" i="17"/>
  <c r="BG99" i="17"/>
  <c r="BF99" i="17"/>
  <c r="T99" i="17"/>
  <c r="R99" i="17"/>
  <c r="P99" i="17"/>
  <c r="BI97" i="17"/>
  <c r="BH97" i="17"/>
  <c r="BG97" i="17"/>
  <c r="BF97" i="17"/>
  <c r="T97" i="17"/>
  <c r="R97" i="17"/>
  <c r="P97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J88" i="17"/>
  <c r="J87" i="17"/>
  <c r="F87" i="17"/>
  <c r="F85" i="17"/>
  <c r="E83" i="17"/>
  <c r="J59" i="17"/>
  <c r="J58" i="17"/>
  <c r="F58" i="17"/>
  <c r="F56" i="17"/>
  <c r="E54" i="17"/>
  <c r="J20" i="17"/>
  <c r="E20" i="17"/>
  <c r="F88" i="17"/>
  <c r="J19" i="17"/>
  <c r="J14" i="17"/>
  <c r="J85" i="17" s="1"/>
  <c r="E7" i="17"/>
  <c r="E79" i="17" s="1"/>
  <c r="J41" i="16"/>
  <c r="J40" i="16"/>
  <c r="AY73" i="1"/>
  <c r="J39" i="16"/>
  <c r="AX73" i="1"/>
  <c r="BI193" i="16"/>
  <c r="BH193" i="16"/>
  <c r="BG193" i="16"/>
  <c r="BF193" i="16"/>
  <c r="T193" i="16"/>
  <c r="R193" i="16"/>
  <c r="P193" i="16"/>
  <c r="BI192" i="16"/>
  <c r="BH192" i="16"/>
  <c r="BG192" i="16"/>
  <c r="BF192" i="16"/>
  <c r="T192" i="16"/>
  <c r="R192" i="16"/>
  <c r="P192" i="16"/>
  <c r="BI190" i="16"/>
  <c r="BH190" i="16"/>
  <c r="BG190" i="16"/>
  <c r="BF190" i="16"/>
  <c r="T190" i="16"/>
  <c r="R190" i="16"/>
  <c r="P190" i="16"/>
  <c r="BI189" i="16"/>
  <c r="BH189" i="16"/>
  <c r="BG189" i="16"/>
  <c r="BF189" i="16"/>
  <c r="T189" i="16"/>
  <c r="R189" i="16"/>
  <c r="P189" i="16"/>
  <c r="BI188" i="16"/>
  <c r="BH188" i="16"/>
  <c r="BG188" i="16"/>
  <c r="BF188" i="16"/>
  <c r="T188" i="16"/>
  <c r="R188" i="16"/>
  <c r="P188" i="16"/>
  <c r="BI187" i="16"/>
  <c r="BH187" i="16"/>
  <c r="BG187" i="16"/>
  <c r="BF187" i="16"/>
  <c r="T187" i="16"/>
  <c r="R187" i="16"/>
  <c r="P187" i="16"/>
  <c r="BI186" i="16"/>
  <c r="BH186" i="16"/>
  <c r="BG186" i="16"/>
  <c r="BF186" i="16"/>
  <c r="T186" i="16"/>
  <c r="R186" i="16"/>
  <c r="P186" i="16"/>
  <c r="BI185" i="16"/>
  <c r="BH185" i="16"/>
  <c r="BG185" i="16"/>
  <c r="BF185" i="16"/>
  <c r="T185" i="16"/>
  <c r="R185" i="16"/>
  <c r="P185" i="16"/>
  <c r="BI184" i="16"/>
  <c r="BH184" i="16"/>
  <c r="BG184" i="16"/>
  <c r="BF184" i="16"/>
  <c r="T184" i="16"/>
  <c r="R184" i="16"/>
  <c r="P184" i="16"/>
  <c r="BI183" i="16"/>
  <c r="BH183" i="16"/>
  <c r="BG183" i="16"/>
  <c r="BF183" i="16"/>
  <c r="T183" i="16"/>
  <c r="R183" i="16"/>
  <c r="P183" i="16"/>
  <c r="BI178" i="16"/>
  <c r="BH178" i="16"/>
  <c r="BG178" i="16"/>
  <c r="BF178" i="16"/>
  <c r="T178" i="16"/>
  <c r="R178" i="16"/>
  <c r="P178" i="16"/>
  <c r="BI175" i="16"/>
  <c r="BH175" i="16"/>
  <c r="BG175" i="16"/>
  <c r="BF175" i="16"/>
  <c r="T175" i="16"/>
  <c r="T174" i="16" s="1"/>
  <c r="R175" i="16"/>
  <c r="R174" i="16" s="1"/>
  <c r="P175" i="16"/>
  <c r="P174" i="16" s="1"/>
  <c r="BI170" i="16"/>
  <c r="BH170" i="16"/>
  <c r="BG170" i="16"/>
  <c r="BF170" i="16"/>
  <c r="T170" i="16"/>
  <c r="T169" i="16" s="1"/>
  <c r="R170" i="16"/>
  <c r="R169" i="16" s="1"/>
  <c r="P170" i="16"/>
  <c r="P169" i="16" s="1"/>
  <c r="BI167" i="16"/>
  <c r="BH167" i="16"/>
  <c r="BG167" i="16"/>
  <c r="BF167" i="16"/>
  <c r="T167" i="16"/>
  <c r="R167" i="16"/>
  <c r="P167" i="16"/>
  <c r="BI165" i="16"/>
  <c r="BH165" i="16"/>
  <c r="BG165" i="16"/>
  <c r="BF165" i="16"/>
  <c r="T165" i="16"/>
  <c r="R165" i="16"/>
  <c r="P165" i="16"/>
  <c r="BI160" i="16"/>
  <c r="BH160" i="16"/>
  <c r="BG160" i="16"/>
  <c r="BF160" i="16"/>
  <c r="T160" i="16"/>
  <c r="R160" i="16"/>
  <c r="P160" i="16"/>
  <c r="BI152" i="16"/>
  <c r="BH152" i="16"/>
  <c r="BG152" i="16"/>
  <c r="BF152" i="16"/>
  <c r="T152" i="16"/>
  <c r="R152" i="16"/>
  <c r="P152" i="16"/>
  <c r="BI150" i="16"/>
  <c r="BH150" i="16"/>
  <c r="BG150" i="16"/>
  <c r="BF150" i="16"/>
  <c r="T150" i="16"/>
  <c r="R150" i="16"/>
  <c r="P150" i="16"/>
  <c r="BI149" i="16"/>
  <c r="BH149" i="16"/>
  <c r="BG149" i="16"/>
  <c r="BF149" i="16"/>
  <c r="T149" i="16"/>
  <c r="R149" i="16"/>
  <c r="P149" i="16"/>
  <c r="BI145" i="16"/>
  <c r="BH145" i="16"/>
  <c r="BG145" i="16"/>
  <c r="BF145" i="16"/>
  <c r="T145" i="16"/>
  <c r="R145" i="16"/>
  <c r="P145" i="16"/>
  <c r="BI144" i="16"/>
  <c r="BH144" i="16"/>
  <c r="BG144" i="16"/>
  <c r="BF144" i="16"/>
  <c r="T144" i="16"/>
  <c r="R144" i="16"/>
  <c r="P144" i="16"/>
  <c r="BI142" i="16"/>
  <c r="BH142" i="16"/>
  <c r="BG142" i="16"/>
  <c r="BF142" i="16"/>
  <c r="T142" i="16"/>
  <c r="R142" i="16"/>
  <c r="P142" i="16"/>
  <c r="BI138" i="16"/>
  <c r="BH138" i="16"/>
  <c r="BG138" i="16"/>
  <c r="BF138" i="16"/>
  <c r="T138" i="16"/>
  <c r="R138" i="16"/>
  <c r="P138" i="16"/>
  <c r="BI133" i="16"/>
  <c r="BH133" i="16"/>
  <c r="BG133" i="16"/>
  <c r="BF133" i="16"/>
  <c r="T133" i="16"/>
  <c r="R133" i="16"/>
  <c r="P133" i="16"/>
  <c r="BI129" i="16"/>
  <c r="BH129" i="16"/>
  <c r="BG129" i="16"/>
  <c r="BF129" i="16"/>
  <c r="T129" i="16"/>
  <c r="R129" i="16"/>
  <c r="P129" i="16"/>
  <c r="BI125" i="16"/>
  <c r="BH125" i="16"/>
  <c r="BG125" i="16"/>
  <c r="BF125" i="16"/>
  <c r="T125" i="16"/>
  <c r="R125" i="16"/>
  <c r="P125" i="16"/>
  <c r="BI121" i="16"/>
  <c r="BH121" i="16"/>
  <c r="BG121" i="16"/>
  <c r="BF121" i="16"/>
  <c r="T121" i="16"/>
  <c r="R121" i="16"/>
  <c r="P121" i="16"/>
  <c r="BI117" i="16"/>
  <c r="BH117" i="16"/>
  <c r="BG117" i="16"/>
  <c r="BF117" i="16"/>
  <c r="T117" i="16"/>
  <c r="R117" i="16"/>
  <c r="P117" i="16"/>
  <c r="BI115" i="16"/>
  <c r="BH115" i="16"/>
  <c r="BG115" i="16"/>
  <c r="BF115" i="16"/>
  <c r="T115" i="16"/>
  <c r="R115" i="16"/>
  <c r="P115" i="16"/>
  <c r="BI109" i="16"/>
  <c r="BH109" i="16"/>
  <c r="BG109" i="16"/>
  <c r="BF109" i="16"/>
  <c r="T109" i="16"/>
  <c r="R109" i="16"/>
  <c r="P109" i="16"/>
  <c r="BI107" i="16"/>
  <c r="BH107" i="16"/>
  <c r="BG107" i="16"/>
  <c r="BF107" i="16"/>
  <c r="T107" i="16"/>
  <c r="R107" i="16"/>
  <c r="P107" i="16"/>
  <c r="BI101" i="16"/>
  <c r="BH101" i="16"/>
  <c r="BG101" i="16"/>
  <c r="BF101" i="16"/>
  <c r="T101" i="16"/>
  <c r="R101" i="16"/>
  <c r="P101" i="16"/>
  <c r="BI100" i="16"/>
  <c r="BH100" i="16"/>
  <c r="BG100" i="16"/>
  <c r="BF100" i="16"/>
  <c r="T100" i="16"/>
  <c r="R100" i="16"/>
  <c r="P100" i="16"/>
  <c r="J94" i="16"/>
  <c r="J93" i="16"/>
  <c r="F93" i="16"/>
  <c r="F91" i="16"/>
  <c r="E89" i="16"/>
  <c r="J63" i="16"/>
  <c r="J62" i="16"/>
  <c r="F62" i="16"/>
  <c r="F60" i="16"/>
  <c r="E58" i="16"/>
  <c r="J22" i="16"/>
  <c r="E22" i="16"/>
  <c r="F94" i="16"/>
  <c r="J21" i="16"/>
  <c r="J16" i="16"/>
  <c r="J91" i="16" s="1"/>
  <c r="E7" i="16"/>
  <c r="E52" i="16" s="1"/>
  <c r="J41" i="15"/>
  <c r="J40" i="15"/>
  <c r="AY72" i="1"/>
  <c r="J39" i="15"/>
  <c r="AX72" i="1"/>
  <c r="BI179" i="15"/>
  <c r="BH179" i="15"/>
  <c r="BG179" i="15"/>
  <c r="BF179" i="15"/>
  <c r="T179" i="15"/>
  <c r="R179" i="15"/>
  <c r="P179" i="15"/>
  <c r="BI178" i="15"/>
  <c r="BH178" i="15"/>
  <c r="BG178" i="15"/>
  <c r="BF178" i="15"/>
  <c r="T178" i="15"/>
  <c r="R178" i="15"/>
  <c r="P178" i="15"/>
  <c r="BI176" i="15"/>
  <c r="BH176" i="15"/>
  <c r="BG176" i="15"/>
  <c r="BF176" i="15"/>
  <c r="T176" i="15"/>
  <c r="R176" i="15"/>
  <c r="P176" i="15"/>
  <c r="BI175" i="15"/>
  <c r="BH175" i="15"/>
  <c r="BG175" i="15"/>
  <c r="BF175" i="15"/>
  <c r="T175" i="15"/>
  <c r="R175" i="15"/>
  <c r="P175" i="15"/>
  <c r="BI174" i="15"/>
  <c r="BH174" i="15"/>
  <c r="BG174" i="15"/>
  <c r="BF174" i="15"/>
  <c r="T174" i="15"/>
  <c r="R174" i="15"/>
  <c r="P174" i="15"/>
  <c r="BI173" i="15"/>
  <c r="BH173" i="15"/>
  <c r="BG173" i="15"/>
  <c r="BF173" i="15"/>
  <c r="T173" i="15"/>
  <c r="R173" i="15"/>
  <c r="P173" i="15"/>
  <c r="BI172" i="15"/>
  <c r="BH172" i="15"/>
  <c r="BG172" i="15"/>
  <c r="BF172" i="15"/>
  <c r="T172" i="15"/>
  <c r="R172" i="15"/>
  <c r="P172" i="15"/>
  <c r="BI171" i="15"/>
  <c r="BH171" i="15"/>
  <c r="BG171" i="15"/>
  <c r="BF171" i="15"/>
  <c r="T171" i="15"/>
  <c r="R171" i="15"/>
  <c r="P171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6" i="15"/>
  <c r="BH166" i="15"/>
  <c r="BG166" i="15"/>
  <c r="BF166" i="15"/>
  <c r="T166" i="15"/>
  <c r="R166" i="15"/>
  <c r="P166" i="15"/>
  <c r="BI164" i="15"/>
  <c r="BH164" i="15"/>
  <c r="BG164" i="15"/>
  <c r="BF164" i="15"/>
  <c r="T164" i="15"/>
  <c r="R164" i="15"/>
  <c r="P164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3" i="15"/>
  <c r="BH153" i="15"/>
  <c r="BG153" i="15"/>
  <c r="BF153" i="15"/>
  <c r="T153" i="15"/>
  <c r="R153" i="15"/>
  <c r="P153" i="15"/>
  <c r="BI148" i="15"/>
  <c r="BH148" i="15"/>
  <c r="BG148" i="15"/>
  <c r="BF148" i="15"/>
  <c r="T148" i="15"/>
  <c r="R148" i="15"/>
  <c r="P148" i="15"/>
  <c r="BI145" i="15"/>
  <c r="BH145" i="15"/>
  <c r="BG145" i="15"/>
  <c r="BF145" i="15"/>
  <c r="T145" i="15"/>
  <c r="T144" i="15" s="1"/>
  <c r="R145" i="15"/>
  <c r="R144" i="15" s="1"/>
  <c r="P145" i="15"/>
  <c r="P144" i="15"/>
  <c r="BI143" i="15"/>
  <c r="BH143" i="15"/>
  <c r="BG143" i="15"/>
  <c r="BF143" i="15"/>
  <c r="T143" i="15"/>
  <c r="T142" i="15"/>
  <c r="R143" i="15"/>
  <c r="R142" i="15"/>
  <c r="P143" i="15"/>
  <c r="P142" i="15"/>
  <c r="BI140" i="15"/>
  <c r="BH140" i="15"/>
  <c r="BG140" i="15"/>
  <c r="BF140" i="15"/>
  <c r="T140" i="15"/>
  <c r="R140" i="15"/>
  <c r="P140" i="15"/>
  <c r="BI138" i="15"/>
  <c r="BH138" i="15"/>
  <c r="BG138" i="15"/>
  <c r="BF138" i="15"/>
  <c r="T138" i="15"/>
  <c r="R138" i="15"/>
  <c r="P138" i="15"/>
  <c r="BI136" i="15"/>
  <c r="BH136" i="15"/>
  <c r="BG136" i="15"/>
  <c r="BF136" i="15"/>
  <c r="T136" i="15"/>
  <c r="R136" i="15"/>
  <c r="P136" i="15"/>
  <c r="BI134" i="15"/>
  <c r="BH134" i="15"/>
  <c r="BG134" i="15"/>
  <c r="BF134" i="15"/>
  <c r="T134" i="15"/>
  <c r="R134" i="15"/>
  <c r="P134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29" i="15"/>
  <c r="BH129" i="15"/>
  <c r="BG129" i="15"/>
  <c r="BF129" i="15"/>
  <c r="T129" i="15"/>
  <c r="R129" i="15"/>
  <c r="P129" i="15"/>
  <c r="BI128" i="15"/>
  <c r="BH128" i="15"/>
  <c r="BG128" i="15"/>
  <c r="BF128" i="15"/>
  <c r="T128" i="15"/>
  <c r="R128" i="15"/>
  <c r="P128" i="15"/>
  <c r="BI127" i="15"/>
  <c r="BH127" i="15"/>
  <c r="BG127" i="15"/>
  <c r="BF127" i="15"/>
  <c r="T127" i="15"/>
  <c r="R127" i="15"/>
  <c r="P127" i="15"/>
  <c r="BI125" i="15"/>
  <c r="BH125" i="15"/>
  <c r="BG125" i="15"/>
  <c r="BF125" i="15"/>
  <c r="T125" i="15"/>
  <c r="R125" i="15"/>
  <c r="P125" i="15"/>
  <c r="BI123" i="15"/>
  <c r="BH123" i="15"/>
  <c r="BG123" i="15"/>
  <c r="BF123" i="15"/>
  <c r="T123" i="15"/>
  <c r="R123" i="15"/>
  <c r="P123" i="15"/>
  <c r="BI121" i="15"/>
  <c r="BH121" i="15"/>
  <c r="BG121" i="15"/>
  <c r="BF121" i="15"/>
  <c r="T121" i="15"/>
  <c r="R121" i="15"/>
  <c r="P121" i="15"/>
  <c r="BI119" i="15"/>
  <c r="BH119" i="15"/>
  <c r="BG119" i="15"/>
  <c r="BF119" i="15"/>
  <c r="T119" i="15"/>
  <c r="R119" i="15"/>
  <c r="P119" i="15"/>
  <c r="BI117" i="15"/>
  <c r="BH117" i="15"/>
  <c r="BG117" i="15"/>
  <c r="BF117" i="15"/>
  <c r="T117" i="15"/>
  <c r="R117" i="15"/>
  <c r="P117" i="15"/>
  <c r="BI115" i="15"/>
  <c r="BH115" i="15"/>
  <c r="BG115" i="15"/>
  <c r="BF115" i="15"/>
  <c r="T115" i="15"/>
  <c r="R115" i="15"/>
  <c r="P115" i="15"/>
  <c r="BI113" i="15"/>
  <c r="BH113" i="15"/>
  <c r="BG113" i="15"/>
  <c r="BF113" i="15"/>
  <c r="T113" i="15"/>
  <c r="R113" i="15"/>
  <c r="P113" i="15"/>
  <c r="BI111" i="15"/>
  <c r="BH111" i="15"/>
  <c r="BG111" i="15"/>
  <c r="BF111" i="15"/>
  <c r="T111" i="15"/>
  <c r="R111" i="15"/>
  <c r="P111" i="15"/>
  <c r="BI107" i="15"/>
  <c r="BH107" i="15"/>
  <c r="BG107" i="15"/>
  <c r="BF107" i="15"/>
  <c r="T107" i="15"/>
  <c r="R107" i="15"/>
  <c r="P107" i="15"/>
  <c r="BI103" i="15"/>
  <c r="BH103" i="15"/>
  <c r="BG103" i="15"/>
  <c r="BF103" i="15"/>
  <c r="T103" i="15"/>
  <c r="R103" i="15"/>
  <c r="P103" i="15"/>
  <c r="J97" i="15"/>
  <c r="J96" i="15"/>
  <c r="F96" i="15"/>
  <c r="F94" i="15"/>
  <c r="E92" i="15"/>
  <c r="J63" i="15"/>
  <c r="J62" i="15"/>
  <c r="F62" i="15"/>
  <c r="F60" i="15"/>
  <c r="E58" i="15"/>
  <c r="J22" i="15"/>
  <c r="E22" i="15"/>
  <c r="F63" i="15"/>
  <c r="J21" i="15"/>
  <c r="J16" i="15"/>
  <c r="J94" i="15" s="1"/>
  <c r="E7" i="15"/>
  <c r="E52" i="15" s="1"/>
  <c r="J39" i="14"/>
  <c r="J38" i="14"/>
  <c r="AY70" i="1"/>
  <c r="J37" i="14"/>
  <c r="AX70" i="1"/>
  <c r="BI163" i="14"/>
  <c r="BH163" i="14"/>
  <c r="BG163" i="14"/>
  <c r="BF163" i="14"/>
  <c r="T163" i="14"/>
  <c r="T162" i="14"/>
  <c r="R163" i="14"/>
  <c r="R162" i="14"/>
  <c r="P163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4" i="14"/>
  <c r="BH154" i="14"/>
  <c r="BG154" i="14"/>
  <c r="BF154" i="14"/>
  <c r="T154" i="14"/>
  <c r="R154" i="14"/>
  <c r="P154" i="14"/>
  <c r="BI148" i="14"/>
  <c r="BH148" i="14"/>
  <c r="BG148" i="14"/>
  <c r="BF148" i="14"/>
  <c r="T148" i="14"/>
  <c r="R148" i="14"/>
  <c r="P148" i="14"/>
  <c r="BI146" i="14"/>
  <c r="BH146" i="14"/>
  <c r="BG146" i="14"/>
  <c r="BF146" i="14"/>
  <c r="T146" i="14"/>
  <c r="R146" i="14"/>
  <c r="P146" i="14"/>
  <c r="BI141" i="14"/>
  <c r="BH141" i="14"/>
  <c r="BG141" i="14"/>
  <c r="BF141" i="14"/>
  <c r="T141" i="14"/>
  <c r="R141" i="14"/>
  <c r="P141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2" i="14"/>
  <c r="BH132" i="14"/>
  <c r="BG132" i="14"/>
  <c r="BF132" i="14"/>
  <c r="T132" i="14"/>
  <c r="R132" i="14"/>
  <c r="P132" i="14"/>
  <c r="BI127" i="14"/>
  <c r="BH127" i="14"/>
  <c r="BG127" i="14"/>
  <c r="BF127" i="14"/>
  <c r="T127" i="14"/>
  <c r="R127" i="14"/>
  <c r="P127" i="14"/>
  <c r="BI125" i="14"/>
  <c r="BH125" i="14"/>
  <c r="BG125" i="14"/>
  <c r="BF125" i="14"/>
  <c r="T125" i="14"/>
  <c r="R125" i="14"/>
  <c r="P125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19" i="14"/>
  <c r="BH119" i="14"/>
  <c r="BG119" i="14"/>
  <c r="BF119" i="14"/>
  <c r="T119" i="14"/>
  <c r="R119" i="14"/>
  <c r="P119" i="14"/>
  <c r="BI117" i="14"/>
  <c r="BH117" i="14"/>
  <c r="BG117" i="14"/>
  <c r="BF117" i="14"/>
  <c r="T117" i="14"/>
  <c r="R117" i="14"/>
  <c r="P117" i="14"/>
  <c r="BI115" i="14"/>
  <c r="BH115" i="14"/>
  <c r="BG115" i="14"/>
  <c r="BF115" i="14"/>
  <c r="T115" i="14"/>
  <c r="R115" i="14"/>
  <c r="P115" i="14"/>
  <c r="BI110" i="14"/>
  <c r="BH110" i="14"/>
  <c r="BG110" i="14"/>
  <c r="BF110" i="14"/>
  <c r="T110" i="14"/>
  <c r="R110" i="14"/>
  <c r="P110" i="14"/>
  <c r="BI109" i="14"/>
  <c r="BH109" i="14"/>
  <c r="BG109" i="14"/>
  <c r="BF109" i="14"/>
  <c r="T109" i="14"/>
  <c r="R109" i="14"/>
  <c r="P109" i="14"/>
  <c r="BI100" i="14"/>
  <c r="BH100" i="14"/>
  <c r="BG100" i="14"/>
  <c r="BF100" i="14"/>
  <c r="T100" i="14"/>
  <c r="R100" i="14"/>
  <c r="P100" i="14"/>
  <c r="BI94" i="14"/>
  <c r="BH94" i="14"/>
  <c r="BG94" i="14"/>
  <c r="BF94" i="14"/>
  <c r="T94" i="14"/>
  <c r="R94" i="14"/>
  <c r="P94" i="14"/>
  <c r="J88" i="14"/>
  <c r="J87" i="14"/>
  <c r="F87" i="14"/>
  <c r="F85" i="14"/>
  <c r="E83" i="14"/>
  <c r="J59" i="14"/>
  <c r="J58" i="14"/>
  <c r="F58" i="14"/>
  <c r="F56" i="14"/>
  <c r="E54" i="14"/>
  <c r="J20" i="14"/>
  <c r="E20" i="14"/>
  <c r="F59" i="14"/>
  <c r="J19" i="14"/>
  <c r="J14" i="14"/>
  <c r="J56" i="14" s="1"/>
  <c r="E7" i="14"/>
  <c r="E79" i="14" s="1"/>
  <c r="J39" i="13"/>
  <c r="J38" i="13"/>
  <c r="AY69" i="1"/>
  <c r="J37" i="13"/>
  <c r="AX69" i="1"/>
  <c r="BI232" i="13"/>
  <c r="BH232" i="13"/>
  <c r="BG232" i="13"/>
  <c r="BF232" i="13"/>
  <c r="T232" i="13"/>
  <c r="T231" i="13"/>
  <c r="R232" i="13"/>
  <c r="R231" i="13"/>
  <c r="P232" i="13"/>
  <c r="P231" i="13"/>
  <c r="BI228" i="13"/>
  <c r="BH228" i="13"/>
  <c r="BG228" i="13"/>
  <c r="BF228" i="13"/>
  <c r="T228" i="13"/>
  <c r="R228" i="13"/>
  <c r="P228" i="13"/>
  <c r="BI222" i="13"/>
  <c r="BH222" i="13"/>
  <c r="BG222" i="13"/>
  <c r="BF222" i="13"/>
  <c r="T222" i="13"/>
  <c r="R222" i="13"/>
  <c r="P222" i="13"/>
  <c r="BI214" i="13"/>
  <c r="BH214" i="13"/>
  <c r="BG214" i="13"/>
  <c r="BF214" i="13"/>
  <c r="T214" i="13"/>
  <c r="R214" i="13"/>
  <c r="P214" i="13"/>
  <c r="BI212" i="13"/>
  <c r="BH212" i="13"/>
  <c r="BG212" i="13"/>
  <c r="BF212" i="13"/>
  <c r="T212" i="13"/>
  <c r="R212" i="13"/>
  <c r="P212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0" i="13"/>
  <c r="BH190" i="13"/>
  <c r="BG190" i="13"/>
  <c r="BF190" i="13"/>
  <c r="T190" i="13"/>
  <c r="R190" i="13"/>
  <c r="P190" i="13"/>
  <c r="BI186" i="13"/>
  <c r="BH186" i="13"/>
  <c r="BG186" i="13"/>
  <c r="BF186" i="13"/>
  <c r="T186" i="13"/>
  <c r="R186" i="13"/>
  <c r="P186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79" i="13"/>
  <c r="BH179" i="13"/>
  <c r="BG179" i="13"/>
  <c r="BF179" i="13"/>
  <c r="T179" i="13"/>
  <c r="R179" i="13"/>
  <c r="P179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67" i="13"/>
  <c r="BH167" i="13"/>
  <c r="BG167" i="13"/>
  <c r="BF167" i="13"/>
  <c r="T167" i="13"/>
  <c r="R167" i="13"/>
  <c r="P167" i="13"/>
  <c r="BI164" i="13"/>
  <c r="BH164" i="13"/>
  <c r="BG164" i="13"/>
  <c r="BF164" i="13"/>
  <c r="T164" i="13"/>
  <c r="R164" i="13"/>
  <c r="P164" i="13"/>
  <c r="BI160" i="13"/>
  <c r="BH160" i="13"/>
  <c r="BG160" i="13"/>
  <c r="BF160" i="13"/>
  <c r="T160" i="13"/>
  <c r="R160" i="13"/>
  <c r="P160" i="13"/>
  <c r="BI157" i="13"/>
  <c r="BH157" i="13"/>
  <c r="BG157" i="13"/>
  <c r="BF157" i="13"/>
  <c r="T157" i="13"/>
  <c r="R157" i="13"/>
  <c r="P157" i="13"/>
  <c r="BI154" i="13"/>
  <c r="BH154" i="13"/>
  <c r="BG154" i="13"/>
  <c r="BF154" i="13"/>
  <c r="T154" i="13"/>
  <c r="R154" i="13"/>
  <c r="P154" i="13"/>
  <c r="BI140" i="13"/>
  <c r="BH140" i="13"/>
  <c r="BG140" i="13"/>
  <c r="BF140" i="13"/>
  <c r="T140" i="13"/>
  <c r="R140" i="13"/>
  <c r="P140" i="13"/>
  <c r="BI137" i="13"/>
  <c r="BH137" i="13"/>
  <c r="BG137" i="13"/>
  <c r="BF137" i="13"/>
  <c r="T137" i="13"/>
  <c r="R137" i="13"/>
  <c r="P137" i="13"/>
  <c r="BI133" i="13"/>
  <c r="BH133" i="13"/>
  <c r="BG133" i="13"/>
  <c r="BF133" i="13"/>
  <c r="T133" i="13"/>
  <c r="R133" i="13"/>
  <c r="P133" i="13"/>
  <c r="BI131" i="13"/>
  <c r="BH131" i="13"/>
  <c r="BG131" i="13"/>
  <c r="BF131" i="13"/>
  <c r="T131" i="13"/>
  <c r="R131" i="13"/>
  <c r="P131" i="13"/>
  <c r="BI127" i="13"/>
  <c r="BH127" i="13"/>
  <c r="BG127" i="13"/>
  <c r="BF127" i="13"/>
  <c r="T127" i="13"/>
  <c r="R127" i="13"/>
  <c r="P127" i="13"/>
  <c r="BI125" i="13"/>
  <c r="BH125" i="13"/>
  <c r="BG125" i="13"/>
  <c r="BF125" i="13"/>
  <c r="T125" i="13"/>
  <c r="R125" i="13"/>
  <c r="P125" i="13"/>
  <c r="BI123" i="13"/>
  <c r="BH123" i="13"/>
  <c r="BG123" i="13"/>
  <c r="BF123" i="13"/>
  <c r="T123" i="13"/>
  <c r="R123" i="13"/>
  <c r="P123" i="13"/>
  <c r="BI121" i="13"/>
  <c r="BH121" i="13"/>
  <c r="BG121" i="13"/>
  <c r="BF121" i="13"/>
  <c r="T121" i="13"/>
  <c r="R121" i="13"/>
  <c r="P121" i="13"/>
  <c r="BI117" i="13"/>
  <c r="BH117" i="13"/>
  <c r="BG117" i="13"/>
  <c r="BF117" i="13"/>
  <c r="T117" i="13"/>
  <c r="R117" i="13"/>
  <c r="P117" i="13"/>
  <c r="BI114" i="13"/>
  <c r="BH114" i="13"/>
  <c r="BG114" i="13"/>
  <c r="BF114" i="13"/>
  <c r="T114" i="13"/>
  <c r="R114" i="13"/>
  <c r="P114" i="13"/>
  <c r="BI111" i="13"/>
  <c r="BH111" i="13"/>
  <c r="BG111" i="13"/>
  <c r="BF111" i="13"/>
  <c r="T111" i="13"/>
  <c r="R111" i="13"/>
  <c r="P111" i="13"/>
  <c r="BI104" i="13"/>
  <c r="BH104" i="13"/>
  <c r="BG104" i="13"/>
  <c r="BF104" i="13"/>
  <c r="T104" i="13"/>
  <c r="R104" i="13"/>
  <c r="P104" i="13"/>
  <c r="BI100" i="13"/>
  <c r="BH100" i="13"/>
  <c r="BG100" i="13"/>
  <c r="BF100" i="13"/>
  <c r="T100" i="13"/>
  <c r="R100" i="13"/>
  <c r="P100" i="13"/>
  <c r="BI97" i="13"/>
  <c r="BH97" i="13"/>
  <c r="BG97" i="13"/>
  <c r="BF97" i="13"/>
  <c r="T97" i="13"/>
  <c r="R97" i="13"/>
  <c r="P97" i="13"/>
  <c r="BI94" i="13"/>
  <c r="BH94" i="13"/>
  <c r="BG94" i="13"/>
  <c r="BF94" i="13"/>
  <c r="T94" i="13"/>
  <c r="R94" i="13"/>
  <c r="P94" i="13"/>
  <c r="J88" i="13"/>
  <c r="J87" i="13"/>
  <c r="F87" i="13"/>
  <c r="F85" i="13"/>
  <c r="E83" i="13"/>
  <c r="J59" i="13"/>
  <c r="J58" i="13"/>
  <c r="F58" i="13"/>
  <c r="F56" i="13"/>
  <c r="E54" i="13"/>
  <c r="J20" i="13"/>
  <c r="E20" i="13"/>
  <c r="F88" i="13"/>
  <c r="J19" i="13"/>
  <c r="J14" i="13"/>
  <c r="J85" i="13" s="1"/>
  <c r="E7" i="13"/>
  <c r="E79" i="13" s="1"/>
  <c r="J39" i="12"/>
  <c r="J38" i="12"/>
  <c r="AY68" i="1"/>
  <c r="J37" i="12"/>
  <c r="AX68" i="1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89" i="12"/>
  <c r="BH289" i="12"/>
  <c r="BG289" i="12"/>
  <c r="BF289" i="12"/>
  <c r="T289" i="12"/>
  <c r="T288" i="12"/>
  <c r="R289" i="12"/>
  <c r="R288" i="12"/>
  <c r="P289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3" i="12"/>
  <c r="BH283" i="12"/>
  <c r="BG283" i="12"/>
  <c r="BF283" i="12"/>
  <c r="T283" i="12"/>
  <c r="R283" i="12"/>
  <c r="P283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5" i="12"/>
  <c r="BH275" i="12"/>
  <c r="BG275" i="12"/>
  <c r="BF275" i="12"/>
  <c r="T275" i="12"/>
  <c r="R275" i="12"/>
  <c r="P275" i="12"/>
  <c r="BI274" i="12"/>
  <c r="BH274" i="12"/>
  <c r="BG274" i="12"/>
  <c r="BF274" i="12"/>
  <c r="T274" i="12"/>
  <c r="R274" i="12"/>
  <c r="P274" i="12"/>
  <c r="BI273" i="12"/>
  <c r="BH273" i="12"/>
  <c r="BG273" i="12"/>
  <c r="BF273" i="12"/>
  <c r="T273" i="12"/>
  <c r="R273" i="12"/>
  <c r="P273" i="12"/>
  <c r="BI272" i="12"/>
  <c r="BH272" i="12"/>
  <c r="BG272" i="12"/>
  <c r="BF272" i="12"/>
  <c r="T272" i="12"/>
  <c r="R272" i="12"/>
  <c r="P272" i="12"/>
  <c r="BI270" i="12"/>
  <c r="BH270" i="12"/>
  <c r="BG270" i="12"/>
  <c r="BF270" i="12"/>
  <c r="T270" i="12"/>
  <c r="R270" i="12"/>
  <c r="P270" i="12"/>
  <c r="BI269" i="12"/>
  <c r="BH269" i="12"/>
  <c r="BG269" i="12"/>
  <c r="BF269" i="12"/>
  <c r="T269" i="12"/>
  <c r="R269" i="12"/>
  <c r="P269" i="12"/>
  <c r="BI268" i="12"/>
  <c r="BH268" i="12"/>
  <c r="BG268" i="12"/>
  <c r="BF268" i="12"/>
  <c r="T268" i="12"/>
  <c r="R268" i="12"/>
  <c r="P268" i="12"/>
  <c r="BI267" i="12"/>
  <c r="BH267" i="12"/>
  <c r="BG267" i="12"/>
  <c r="BF267" i="12"/>
  <c r="T267" i="12"/>
  <c r="R267" i="12"/>
  <c r="P267" i="12"/>
  <c r="BI266" i="12"/>
  <c r="BH266" i="12"/>
  <c r="BG266" i="12"/>
  <c r="BF266" i="12"/>
  <c r="T266" i="12"/>
  <c r="R266" i="12"/>
  <c r="P266" i="12"/>
  <c r="BI265" i="12"/>
  <c r="BH265" i="12"/>
  <c r="BG265" i="12"/>
  <c r="BF265" i="12"/>
  <c r="T265" i="12"/>
  <c r="R265" i="12"/>
  <c r="P265" i="12"/>
  <c r="BI264" i="12"/>
  <c r="BH264" i="12"/>
  <c r="BG264" i="12"/>
  <c r="BF264" i="12"/>
  <c r="T264" i="12"/>
  <c r="R264" i="12"/>
  <c r="P264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1" i="12"/>
  <c r="BH261" i="12"/>
  <c r="BG261" i="12"/>
  <c r="BF261" i="12"/>
  <c r="T261" i="12"/>
  <c r="R261" i="12"/>
  <c r="P261" i="12"/>
  <c r="BI260" i="12"/>
  <c r="BH260" i="12"/>
  <c r="BG260" i="12"/>
  <c r="BF260" i="12"/>
  <c r="T260" i="12"/>
  <c r="R260" i="12"/>
  <c r="P260" i="12"/>
  <c r="BI259" i="12"/>
  <c r="BH259" i="12"/>
  <c r="BG259" i="12"/>
  <c r="BF259" i="12"/>
  <c r="T259" i="12"/>
  <c r="R259" i="12"/>
  <c r="P259" i="12"/>
  <c r="BI258" i="12"/>
  <c r="BH258" i="12"/>
  <c r="BG258" i="12"/>
  <c r="BF258" i="12"/>
  <c r="T258" i="12"/>
  <c r="R258" i="12"/>
  <c r="P258" i="12"/>
  <c r="BI257" i="12"/>
  <c r="BH257" i="12"/>
  <c r="BG257" i="12"/>
  <c r="BF257" i="12"/>
  <c r="T257" i="12"/>
  <c r="R257" i="12"/>
  <c r="P257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4" i="12"/>
  <c r="BH254" i="12"/>
  <c r="BG254" i="12"/>
  <c r="BF254" i="12"/>
  <c r="T254" i="12"/>
  <c r="R254" i="12"/>
  <c r="P254" i="12"/>
  <c r="BI252" i="12"/>
  <c r="BH252" i="12"/>
  <c r="BG252" i="12"/>
  <c r="BF252" i="12"/>
  <c r="T252" i="12"/>
  <c r="R252" i="12"/>
  <c r="P252" i="12"/>
  <c r="BI251" i="12"/>
  <c r="BH251" i="12"/>
  <c r="BG251" i="12"/>
  <c r="BF251" i="12"/>
  <c r="T251" i="12"/>
  <c r="R251" i="12"/>
  <c r="P251" i="12"/>
  <c r="BI250" i="12"/>
  <c r="BH250" i="12"/>
  <c r="BG250" i="12"/>
  <c r="BF250" i="12"/>
  <c r="T250" i="12"/>
  <c r="R250" i="12"/>
  <c r="P250" i="12"/>
  <c r="BI249" i="12"/>
  <c r="BH249" i="12"/>
  <c r="BG249" i="12"/>
  <c r="BF249" i="12"/>
  <c r="T249" i="12"/>
  <c r="R249" i="12"/>
  <c r="P249" i="12"/>
  <c r="BI248" i="12"/>
  <c r="BH248" i="12"/>
  <c r="BG248" i="12"/>
  <c r="BF248" i="12"/>
  <c r="T248" i="12"/>
  <c r="R248" i="12"/>
  <c r="P248" i="12"/>
  <c r="BI247" i="12"/>
  <c r="BH247" i="12"/>
  <c r="BG247" i="12"/>
  <c r="BF247" i="12"/>
  <c r="T247" i="12"/>
  <c r="R247" i="12"/>
  <c r="P247" i="12"/>
  <c r="BI246" i="12"/>
  <c r="BH246" i="12"/>
  <c r="BG246" i="12"/>
  <c r="BF246" i="12"/>
  <c r="T246" i="12"/>
  <c r="R246" i="12"/>
  <c r="P246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39" i="12"/>
  <c r="BH239" i="12"/>
  <c r="BG239" i="12"/>
  <c r="BF239" i="12"/>
  <c r="T239" i="12"/>
  <c r="R239" i="12"/>
  <c r="P239" i="12"/>
  <c r="BI238" i="12"/>
  <c r="BH238" i="12"/>
  <c r="BG238" i="12"/>
  <c r="BF238" i="12"/>
  <c r="T238" i="12"/>
  <c r="R238" i="12"/>
  <c r="P238" i="12"/>
  <c r="BI237" i="12"/>
  <c r="BH237" i="12"/>
  <c r="BG237" i="12"/>
  <c r="BF237" i="12"/>
  <c r="T237" i="12"/>
  <c r="R237" i="12"/>
  <c r="P237" i="12"/>
  <c r="BI236" i="12"/>
  <c r="BH236" i="12"/>
  <c r="BG236" i="12"/>
  <c r="BF236" i="12"/>
  <c r="T236" i="12"/>
  <c r="R236" i="12"/>
  <c r="P236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T229" i="12" s="1"/>
  <c r="R230" i="12"/>
  <c r="R229" i="12" s="1"/>
  <c r="P230" i="12"/>
  <c r="P229" i="12" s="1"/>
  <c r="BI228" i="12"/>
  <c r="BH228" i="12"/>
  <c r="BG228" i="12"/>
  <c r="BF228" i="12"/>
  <c r="T228" i="12"/>
  <c r="T227" i="12" s="1"/>
  <c r="R228" i="12"/>
  <c r="R227" i="12" s="1"/>
  <c r="P228" i="12"/>
  <c r="P227" i="12" s="1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19" i="12"/>
  <c r="BH219" i="12"/>
  <c r="BG219" i="12"/>
  <c r="BF219" i="12"/>
  <c r="T219" i="12"/>
  <c r="T218" i="12" s="1"/>
  <c r="R219" i="12"/>
  <c r="R218" i="12" s="1"/>
  <c r="P219" i="12"/>
  <c r="P218" i="12" s="1"/>
  <c r="BI217" i="12"/>
  <c r="BH217" i="12"/>
  <c r="BG217" i="12"/>
  <c r="BF217" i="12"/>
  <c r="T217" i="12"/>
  <c r="T216" i="12" s="1"/>
  <c r="R217" i="12"/>
  <c r="R216" i="12" s="1"/>
  <c r="P217" i="12"/>
  <c r="P216" i="12" s="1"/>
  <c r="BI215" i="12"/>
  <c r="BH215" i="12"/>
  <c r="BG215" i="12"/>
  <c r="BF215" i="12"/>
  <c r="T215" i="12"/>
  <c r="T214" i="12" s="1"/>
  <c r="R215" i="12"/>
  <c r="R214" i="12" s="1"/>
  <c r="P215" i="12"/>
  <c r="P214" i="12" s="1"/>
  <c r="BI213" i="12"/>
  <c r="BH213" i="12"/>
  <c r="BG213" i="12"/>
  <c r="BF213" i="12"/>
  <c r="T213" i="12"/>
  <c r="T212" i="12" s="1"/>
  <c r="R213" i="12"/>
  <c r="R212" i="12" s="1"/>
  <c r="P213" i="12"/>
  <c r="P212" i="12" s="1"/>
  <c r="BI211" i="12"/>
  <c r="BH211" i="12"/>
  <c r="BG211" i="12"/>
  <c r="BF211" i="12"/>
  <c r="T211" i="12"/>
  <c r="T210" i="12" s="1"/>
  <c r="R211" i="12"/>
  <c r="R210" i="12" s="1"/>
  <c r="P211" i="12"/>
  <c r="P210" i="12" s="1"/>
  <c r="BI209" i="12"/>
  <c r="BH209" i="12"/>
  <c r="BG209" i="12"/>
  <c r="BF209" i="12"/>
  <c r="T209" i="12"/>
  <c r="T208" i="12" s="1"/>
  <c r="R209" i="12"/>
  <c r="R208" i="12" s="1"/>
  <c r="P209" i="12"/>
  <c r="P208" i="12" s="1"/>
  <c r="BI207" i="12"/>
  <c r="BH207" i="12"/>
  <c r="BG207" i="12"/>
  <c r="BF207" i="12"/>
  <c r="T207" i="12"/>
  <c r="T206" i="12" s="1"/>
  <c r="R207" i="12"/>
  <c r="R206" i="12" s="1"/>
  <c r="P207" i="12"/>
  <c r="P206" i="12" s="1"/>
  <c r="BI205" i="12"/>
  <c r="BH205" i="12"/>
  <c r="BG205" i="12"/>
  <c r="BF205" i="12"/>
  <c r="T205" i="12"/>
  <c r="T204" i="12" s="1"/>
  <c r="R205" i="12"/>
  <c r="R204" i="12" s="1"/>
  <c r="P205" i="12"/>
  <c r="P204" i="12" s="1"/>
  <c r="BI203" i="12"/>
  <c r="BH203" i="12"/>
  <c r="BG203" i="12"/>
  <c r="BF203" i="12"/>
  <c r="T203" i="12"/>
  <c r="R203" i="12"/>
  <c r="P203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2" i="12"/>
  <c r="BH192" i="12"/>
  <c r="BG192" i="12"/>
  <c r="BF192" i="12"/>
  <c r="T192" i="12"/>
  <c r="R192" i="12"/>
  <c r="P192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7" i="12"/>
  <c r="BH187" i="12"/>
  <c r="BG187" i="12"/>
  <c r="BF187" i="12"/>
  <c r="T187" i="12"/>
  <c r="R187" i="12"/>
  <c r="P187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7" i="12"/>
  <c r="BH167" i="12"/>
  <c r="BG167" i="12"/>
  <c r="BF167" i="12"/>
  <c r="T167" i="12"/>
  <c r="R167" i="12"/>
  <c r="P167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6" i="12"/>
  <c r="BH116" i="12"/>
  <c r="BG116" i="12"/>
  <c r="BF116" i="12"/>
  <c r="T116" i="12"/>
  <c r="R116" i="12"/>
  <c r="P116" i="12"/>
  <c r="BI115" i="12"/>
  <c r="BH115" i="12"/>
  <c r="BG115" i="12"/>
  <c r="BF115" i="12"/>
  <c r="T115" i="12"/>
  <c r="R115" i="12"/>
  <c r="P115" i="12"/>
  <c r="BI114" i="12"/>
  <c r="BH114" i="12"/>
  <c r="BG114" i="12"/>
  <c r="BF114" i="12"/>
  <c r="T114" i="12"/>
  <c r="R114" i="12"/>
  <c r="P114" i="12"/>
  <c r="BI113" i="12"/>
  <c r="BH113" i="12"/>
  <c r="BG113" i="12"/>
  <c r="BF113" i="12"/>
  <c r="T113" i="12"/>
  <c r="R113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10" i="12"/>
  <c r="BH110" i="12"/>
  <c r="BG110" i="12"/>
  <c r="BF110" i="12"/>
  <c r="T110" i="12"/>
  <c r="R110" i="12"/>
  <c r="P110" i="12"/>
  <c r="J105" i="12"/>
  <c r="J104" i="12"/>
  <c r="F104" i="12"/>
  <c r="F102" i="12"/>
  <c r="E100" i="12"/>
  <c r="J59" i="12"/>
  <c r="J58" i="12"/>
  <c r="F58" i="12"/>
  <c r="F56" i="12"/>
  <c r="E54" i="12"/>
  <c r="J20" i="12"/>
  <c r="E20" i="12"/>
  <c r="F59" i="12"/>
  <c r="J19" i="12"/>
  <c r="J14" i="12"/>
  <c r="J56" i="12" s="1"/>
  <c r="E7" i="12"/>
  <c r="E50" i="12" s="1"/>
  <c r="J39" i="11"/>
  <c r="J38" i="11"/>
  <c r="AY67" i="1"/>
  <c r="J37" i="11"/>
  <c r="AX67" i="1"/>
  <c r="BI153" i="11"/>
  <c r="BH153" i="11"/>
  <c r="BG153" i="11"/>
  <c r="BF153" i="11"/>
  <c r="T153" i="11"/>
  <c r="R153" i="11"/>
  <c r="P153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4" i="11"/>
  <c r="BH144" i="11"/>
  <c r="BG144" i="11"/>
  <c r="BF144" i="11"/>
  <c r="T144" i="11"/>
  <c r="T143" i="11" s="1"/>
  <c r="R144" i="11"/>
  <c r="R143" i="11" s="1"/>
  <c r="P144" i="11"/>
  <c r="P143" i="11" s="1"/>
  <c r="BI142" i="11"/>
  <c r="BH142" i="11"/>
  <c r="BG142" i="11"/>
  <c r="BF142" i="11"/>
  <c r="T142" i="11"/>
  <c r="T141" i="11" s="1"/>
  <c r="R142" i="11"/>
  <c r="R141" i="11" s="1"/>
  <c r="P142" i="11"/>
  <c r="P141" i="11" s="1"/>
  <c r="BI140" i="11"/>
  <c r="BH140" i="11"/>
  <c r="BG140" i="11"/>
  <c r="BF140" i="11"/>
  <c r="T140" i="11"/>
  <c r="R140" i="11"/>
  <c r="P140" i="11"/>
  <c r="BI138" i="11"/>
  <c r="BH138" i="11"/>
  <c r="BG138" i="11"/>
  <c r="BF138" i="11"/>
  <c r="T138" i="11"/>
  <c r="R138" i="11"/>
  <c r="P138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3" i="11"/>
  <c r="BH123" i="11"/>
  <c r="BG123" i="11"/>
  <c r="BF123" i="11"/>
  <c r="T123" i="11"/>
  <c r="R123" i="11"/>
  <c r="P123" i="11"/>
  <c r="BI120" i="11"/>
  <c r="BH120" i="11"/>
  <c r="BG120" i="11"/>
  <c r="BF120" i="11"/>
  <c r="T120" i="11"/>
  <c r="R120" i="11"/>
  <c r="P120" i="11"/>
  <c r="BI117" i="11"/>
  <c r="BH117" i="11"/>
  <c r="BG117" i="11"/>
  <c r="BF117" i="11"/>
  <c r="T117" i="11"/>
  <c r="R117" i="11"/>
  <c r="P117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2" i="11"/>
  <c r="BH112" i="11"/>
  <c r="BG112" i="11"/>
  <c r="BF112" i="11"/>
  <c r="T112" i="11"/>
  <c r="R112" i="11"/>
  <c r="P112" i="11"/>
  <c r="BI109" i="11"/>
  <c r="BH109" i="11"/>
  <c r="BG109" i="11"/>
  <c r="BF109" i="11"/>
  <c r="T109" i="11"/>
  <c r="R109" i="11"/>
  <c r="P109" i="11"/>
  <c r="BI106" i="11"/>
  <c r="BH106" i="11"/>
  <c r="BG106" i="11"/>
  <c r="BF106" i="11"/>
  <c r="T106" i="11"/>
  <c r="R106" i="11"/>
  <c r="P106" i="11"/>
  <c r="BI95" i="11"/>
  <c r="BH95" i="11"/>
  <c r="BG95" i="11"/>
  <c r="BF95" i="11"/>
  <c r="T95" i="11"/>
  <c r="R95" i="11"/>
  <c r="P95" i="11"/>
  <c r="J89" i="11"/>
  <c r="J88" i="11"/>
  <c r="F88" i="11"/>
  <c r="F86" i="11"/>
  <c r="E84" i="11"/>
  <c r="J59" i="11"/>
  <c r="J58" i="11"/>
  <c r="F58" i="11"/>
  <c r="F56" i="11"/>
  <c r="E54" i="11"/>
  <c r="J20" i="11"/>
  <c r="E20" i="11"/>
  <c r="F89" i="11"/>
  <c r="J19" i="11"/>
  <c r="J14" i="11"/>
  <c r="J56" i="11" s="1"/>
  <c r="E7" i="11"/>
  <c r="E80" i="11" s="1"/>
  <c r="J106" i="10"/>
  <c r="J68" i="10" s="1"/>
  <c r="J41" i="10"/>
  <c r="J40" i="10"/>
  <c r="AY66" i="1" s="1"/>
  <c r="J39" i="10"/>
  <c r="AX66" i="1" s="1"/>
  <c r="BI186" i="10"/>
  <c r="BH186" i="10"/>
  <c r="BG186" i="10"/>
  <c r="BF186" i="10"/>
  <c r="T186" i="10"/>
  <c r="R186" i="10"/>
  <c r="P186" i="10"/>
  <c r="BI185" i="10"/>
  <c r="BH185" i="10"/>
  <c r="BG185" i="10"/>
  <c r="BF185" i="10"/>
  <c r="T185" i="10"/>
  <c r="R185" i="10"/>
  <c r="P185" i="10"/>
  <c r="BI183" i="10"/>
  <c r="BH183" i="10"/>
  <c r="BG183" i="10"/>
  <c r="BF183" i="10"/>
  <c r="T183" i="10"/>
  <c r="R183" i="10"/>
  <c r="P183" i="10"/>
  <c r="BI182" i="10"/>
  <c r="BH182" i="10"/>
  <c r="BG182" i="10"/>
  <c r="BF182" i="10"/>
  <c r="T182" i="10"/>
  <c r="R182" i="10"/>
  <c r="P182" i="10"/>
  <c r="BI181" i="10"/>
  <c r="BH181" i="10"/>
  <c r="BG181" i="10"/>
  <c r="BF181" i="10"/>
  <c r="T181" i="10"/>
  <c r="R181" i="10"/>
  <c r="P181" i="10"/>
  <c r="BI180" i="10"/>
  <c r="BH180" i="10"/>
  <c r="BG180" i="10"/>
  <c r="BF180" i="10"/>
  <c r="T180" i="10"/>
  <c r="R180" i="10"/>
  <c r="P180" i="10"/>
  <c r="BI179" i="10"/>
  <c r="BH179" i="10"/>
  <c r="BG179" i="10"/>
  <c r="BF179" i="10"/>
  <c r="T179" i="10"/>
  <c r="R179" i="10"/>
  <c r="P179" i="10"/>
  <c r="BI178" i="10"/>
  <c r="BH178" i="10"/>
  <c r="BG178" i="10"/>
  <c r="BF178" i="10"/>
  <c r="T178" i="10"/>
  <c r="R178" i="10"/>
  <c r="P178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5" i="10"/>
  <c r="BH175" i="10"/>
  <c r="BG175" i="10"/>
  <c r="BF175" i="10"/>
  <c r="T175" i="10"/>
  <c r="R175" i="10"/>
  <c r="P175" i="10"/>
  <c r="BI174" i="10"/>
  <c r="BH174" i="10"/>
  <c r="BG174" i="10"/>
  <c r="BF174" i="10"/>
  <c r="T174" i="10"/>
  <c r="R174" i="10"/>
  <c r="P174" i="10"/>
  <c r="BI173" i="10"/>
  <c r="BH173" i="10"/>
  <c r="BG173" i="10"/>
  <c r="BF173" i="10"/>
  <c r="T173" i="10"/>
  <c r="R173" i="10"/>
  <c r="P173" i="10"/>
  <c r="BI172" i="10"/>
  <c r="BH172" i="10"/>
  <c r="BG172" i="10"/>
  <c r="BF172" i="10"/>
  <c r="T172" i="10"/>
  <c r="R172" i="10"/>
  <c r="P172" i="10"/>
  <c r="BI171" i="10"/>
  <c r="BH171" i="10"/>
  <c r="BG171" i="10"/>
  <c r="BF171" i="10"/>
  <c r="T171" i="10"/>
  <c r="R171" i="10"/>
  <c r="P171" i="10"/>
  <c r="BI169" i="10"/>
  <c r="BH169" i="10"/>
  <c r="BG169" i="10"/>
  <c r="BF169" i="10"/>
  <c r="T169" i="10"/>
  <c r="R169" i="10"/>
  <c r="P169" i="10"/>
  <c r="BI167" i="10"/>
  <c r="BH167" i="10"/>
  <c r="BG167" i="10"/>
  <c r="BF167" i="10"/>
  <c r="T167" i="10"/>
  <c r="R167" i="10"/>
  <c r="P167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9" i="10"/>
  <c r="BH159" i="10"/>
  <c r="BG159" i="10"/>
  <c r="BF159" i="10"/>
  <c r="T159" i="10"/>
  <c r="R159" i="10"/>
  <c r="P159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4" i="10"/>
  <c r="BH134" i="10"/>
  <c r="BG134" i="10"/>
  <c r="BF134" i="10"/>
  <c r="T134" i="10"/>
  <c r="R134" i="10"/>
  <c r="P134" i="10"/>
  <c r="BI133" i="10"/>
  <c r="BH133" i="10"/>
  <c r="BG133" i="10"/>
  <c r="BF133" i="10"/>
  <c r="T133" i="10"/>
  <c r="R133" i="10"/>
  <c r="P13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BI125" i="10"/>
  <c r="BH125" i="10"/>
  <c r="BG125" i="10"/>
  <c r="BF125" i="10"/>
  <c r="T125" i="10"/>
  <c r="R125" i="10"/>
  <c r="P125" i="10"/>
  <c r="BI124" i="10"/>
  <c r="BH124" i="10"/>
  <c r="BG124" i="10"/>
  <c r="BF124" i="10"/>
  <c r="T124" i="10"/>
  <c r="R124" i="10"/>
  <c r="P124" i="10"/>
  <c r="BI122" i="10"/>
  <c r="BH122" i="10"/>
  <c r="BG122" i="10"/>
  <c r="BF122" i="10"/>
  <c r="T122" i="10"/>
  <c r="R122" i="10"/>
  <c r="P122" i="10"/>
  <c r="BI121" i="10"/>
  <c r="BH121" i="10"/>
  <c r="BG121" i="10"/>
  <c r="BF121" i="10"/>
  <c r="T121" i="10"/>
  <c r="R121" i="10"/>
  <c r="P121" i="10"/>
  <c r="BI119" i="10"/>
  <c r="BH119" i="10"/>
  <c r="BG119" i="10"/>
  <c r="BF119" i="10"/>
  <c r="T119" i="10"/>
  <c r="R119" i="10"/>
  <c r="P119" i="10"/>
  <c r="BI118" i="10"/>
  <c r="BH118" i="10"/>
  <c r="BG118" i="10"/>
  <c r="BF118" i="10"/>
  <c r="T118" i="10"/>
  <c r="R118" i="10"/>
  <c r="P118" i="10"/>
  <c r="BI117" i="10"/>
  <c r="BH117" i="10"/>
  <c r="BG117" i="10"/>
  <c r="BF117" i="10"/>
  <c r="T117" i="10"/>
  <c r="R117" i="10"/>
  <c r="P117" i="10"/>
  <c r="BI116" i="10"/>
  <c r="BH116" i="10"/>
  <c r="BG116" i="10"/>
  <c r="BF116" i="10"/>
  <c r="T116" i="10"/>
  <c r="R116" i="10"/>
  <c r="P116" i="10"/>
  <c r="BI115" i="10"/>
  <c r="BH115" i="10"/>
  <c r="BG115" i="10"/>
  <c r="BF115" i="10"/>
  <c r="T115" i="10"/>
  <c r="R115" i="10"/>
  <c r="P115" i="10"/>
  <c r="BI114" i="10"/>
  <c r="BH114" i="10"/>
  <c r="BG114" i="10"/>
  <c r="BF114" i="10"/>
  <c r="T114" i="10"/>
  <c r="R114" i="10"/>
  <c r="P114" i="10"/>
  <c r="BI113" i="10"/>
  <c r="BH113" i="10"/>
  <c r="BG113" i="10"/>
  <c r="BF113" i="10"/>
  <c r="T113" i="10"/>
  <c r="R113" i="10"/>
  <c r="P113" i="10"/>
  <c r="BI112" i="10"/>
  <c r="BH112" i="10"/>
  <c r="BG112" i="10"/>
  <c r="BF112" i="10"/>
  <c r="T112" i="10"/>
  <c r="R112" i="10"/>
  <c r="P112" i="10"/>
  <c r="BI110" i="10"/>
  <c r="BH110" i="10"/>
  <c r="BG110" i="10"/>
  <c r="BF110" i="10"/>
  <c r="T110" i="10"/>
  <c r="T109" i="10"/>
  <c r="R110" i="10"/>
  <c r="R109" i="10"/>
  <c r="P110" i="10"/>
  <c r="P109" i="10"/>
  <c r="BI108" i="10"/>
  <c r="BH108" i="10"/>
  <c r="BG108" i="10"/>
  <c r="BF108" i="10"/>
  <c r="T108" i="10"/>
  <c r="T107" i="10"/>
  <c r="R108" i="10"/>
  <c r="R107" i="10"/>
  <c r="P108" i="10"/>
  <c r="P107" i="10"/>
  <c r="J102" i="10"/>
  <c r="J101" i="10"/>
  <c r="F101" i="10"/>
  <c r="F99" i="10"/>
  <c r="E97" i="10"/>
  <c r="J63" i="10"/>
  <c r="J62" i="10"/>
  <c r="F62" i="10"/>
  <c r="F60" i="10"/>
  <c r="E58" i="10"/>
  <c r="J22" i="10"/>
  <c r="E22" i="10"/>
  <c r="F63" i="10"/>
  <c r="J21" i="10"/>
  <c r="J16" i="10"/>
  <c r="J99" i="10" s="1"/>
  <c r="E7" i="10"/>
  <c r="E91" i="10" s="1"/>
  <c r="J41" i="9"/>
  <c r="J40" i="9"/>
  <c r="AY65" i="1"/>
  <c r="J39" i="9"/>
  <c r="AX65" i="1"/>
  <c r="BI243" i="9"/>
  <c r="BH243" i="9"/>
  <c r="BG243" i="9"/>
  <c r="BF243" i="9"/>
  <c r="T243" i="9"/>
  <c r="R243" i="9"/>
  <c r="P243" i="9"/>
  <c r="BI242" i="9"/>
  <c r="BH242" i="9"/>
  <c r="BG242" i="9"/>
  <c r="BF242" i="9"/>
  <c r="T242" i="9"/>
  <c r="R242" i="9"/>
  <c r="P242" i="9"/>
  <c r="BI241" i="9"/>
  <c r="BH241" i="9"/>
  <c r="BG241" i="9"/>
  <c r="BF241" i="9"/>
  <c r="T241" i="9"/>
  <c r="R241" i="9"/>
  <c r="P241" i="9"/>
  <c r="BI240" i="9"/>
  <c r="BH240" i="9"/>
  <c r="BG240" i="9"/>
  <c r="BF240" i="9"/>
  <c r="T240" i="9"/>
  <c r="R240" i="9"/>
  <c r="P240" i="9"/>
  <c r="BI239" i="9"/>
  <c r="BH239" i="9"/>
  <c r="BG239" i="9"/>
  <c r="BF239" i="9"/>
  <c r="T239" i="9"/>
  <c r="R239" i="9"/>
  <c r="P239" i="9"/>
  <c r="BI238" i="9"/>
  <c r="BH238" i="9"/>
  <c r="BG238" i="9"/>
  <c r="BF238" i="9"/>
  <c r="T238" i="9"/>
  <c r="R238" i="9"/>
  <c r="P238" i="9"/>
  <c r="BI237" i="9"/>
  <c r="BH237" i="9"/>
  <c r="BG237" i="9"/>
  <c r="BF237" i="9"/>
  <c r="T237" i="9"/>
  <c r="R237" i="9"/>
  <c r="P237" i="9"/>
  <c r="BI236" i="9"/>
  <c r="BH236" i="9"/>
  <c r="BG236" i="9"/>
  <c r="BF236" i="9"/>
  <c r="T236" i="9"/>
  <c r="R236" i="9"/>
  <c r="P236" i="9"/>
  <c r="BI235" i="9"/>
  <c r="BH235" i="9"/>
  <c r="BG235" i="9"/>
  <c r="BF235" i="9"/>
  <c r="T235" i="9"/>
  <c r="R235" i="9"/>
  <c r="P235" i="9"/>
  <c r="BI234" i="9"/>
  <c r="BH234" i="9"/>
  <c r="BG234" i="9"/>
  <c r="BF234" i="9"/>
  <c r="T234" i="9"/>
  <c r="R234" i="9"/>
  <c r="P234" i="9"/>
  <c r="BI233" i="9"/>
  <c r="BH233" i="9"/>
  <c r="BG233" i="9"/>
  <c r="BF233" i="9"/>
  <c r="T233" i="9"/>
  <c r="R233" i="9"/>
  <c r="P233" i="9"/>
  <c r="BI232" i="9"/>
  <c r="BH232" i="9"/>
  <c r="BG232" i="9"/>
  <c r="BF232" i="9"/>
  <c r="T232" i="9"/>
  <c r="R232" i="9"/>
  <c r="P232" i="9"/>
  <c r="BI231" i="9"/>
  <c r="BH231" i="9"/>
  <c r="BG231" i="9"/>
  <c r="BF231" i="9"/>
  <c r="T231" i="9"/>
  <c r="R231" i="9"/>
  <c r="P231" i="9"/>
  <c r="BI230" i="9"/>
  <c r="BH230" i="9"/>
  <c r="BG230" i="9"/>
  <c r="BF230" i="9"/>
  <c r="T230" i="9"/>
  <c r="R230" i="9"/>
  <c r="P230" i="9"/>
  <c r="BI229" i="9"/>
  <c r="BH229" i="9"/>
  <c r="BG229" i="9"/>
  <c r="BF229" i="9"/>
  <c r="T229" i="9"/>
  <c r="R229" i="9"/>
  <c r="P229" i="9"/>
  <c r="BI228" i="9"/>
  <c r="BH228" i="9"/>
  <c r="BG228" i="9"/>
  <c r="BF228" i="9"/>
  <c r="T228" i="9"/>
  <c r="R228" i="9"/>
  <c r="P228" i="9"/>
  <c r="BI227" i="9"/>
  <c r="BH227" i="9"/>
  <c r="BG227" i="9"/>
  <c r="BF227" i="9"/>
  <c r="T227" i="9"/>
  <c r="R227" i="9"/>
  <c r="P227" i="9"/>
  <c r="BI226" i="9"/>
  <c r="BH226" i="9"/>
  <c r="BG226" i="9"/>
  <c r="BF226" i="9"/>
  <c r="T226" i="9"/>
  <c r="R226" i="9"/>
  <c r="P226" i="9"/>
  <c r="BI225" i="9"/>
  <c r="BH225" i="9"/>
  <c r="BG225" i="9"/>
  <c r="BF225" i="9"/>
  <c r="T225" i="9"/>
  <c r="R225" i="9"/>
  <c r="P225" i="9"/>
  <c r="BI224" i="9"/>
  <c r="BH224" i="9"/>
  <c r="BG224" i="9"/>
  <c r="BF224" i="9"/>
  <c r="T224" i="9"/>
  <c r="R224" i="9"/>
  <c r="P224" i="9"/>
  <c r="BI223" i="9"/>
  <c r="BH223" i="9"/>
  <c r="BG223" i="9"/>
  <c r="BF223" i="9"/>
  <c r="T223" i="9"/>
  <c r="R223" i="9"/>
  <c r="P223" i="9"/>
  <c r="BI222" i="9"/>
  <c r="BH222" i="9"/>
  <c r="BG222" i="9"/>
  <c r="BF222" i="9"/>
  <c r="T222" i="9"/>
  <c r="R222" i="9"/>
  <c r="P222" i="9"/>
  <c r="BI221" i="9"/>
  <c r="BH221" i="9"/>
  <c r="BG221" i="9"/>
  <c r="BF221" i="9"/>
  <c r="T221" i="9"/>
  <c r="R221" i="9"/>
  <c r="P221" i="9"/>
  <c r="BI220" i="9"/>
  <c r="BH220" i="9"/>
  <c r="BG220" i="9"/>
  <c r="BF220" i="9"/>
  <c r="T220" i="9"/>
  <c r="R220" i="9"/>
  <c r="P220" i="9"/>
  <c r="BI219" i="9"/>
  <c r="BH219" i="9"/>
  <c r="BG219" i="9"/>
  <c r="BF219" i="9"/>
  <c r="T219" i="9"/>
  <c r="R219" i="9"/>
  <c r="P219" i="9"/>
  <c r="BI218" i="9"/>
  <c r="BH218" i="9"/>
  <c r="BG218" i="9"/>
  <c r="BF218" i="9"/>
  <c r="T218" i="9"/>
  <c r="R218" i="9"/>
  <c r="P218" i="9"/>
  <c r="BI217" i="9"/>
  <c r="BH217" i="9"/>
  <c r="BG217" i="9"/>
  <c r="BF217" i="9"/>
  <c r="T217" i="9"/>
  <c r="R217" i="9"/>
  <c r="P217" i="9"/>
  <c r="BI216" i="9"/>
  <c r="BH216" i="9"/>
  <c r="BG216" i="9"/>
  <c r="BF216" i="9"/>
  <c r="T216" i="9"/>
  <c r="R216" i="9"/>
  <c r="P216" i="9"/>
  <c r="BI215" i="9"/>
  <c r="BH215" i="9"/>
  <c r="BG215" i="9"/>
  <c r="BF215" i="9"/>
  <c r="T215" i="9"/>
  <c r="R215" i="9"/>
  <c r="P215" i="9"/>
  <c r="BI214" i="9"/>
  <c r="BH214" i="9"/>
  <c r="BG214" i="9"/>
  <c r="BF214" i="9"/>
  <c r="T214" i="9"/>
  <c r="R214" i="9"/>
  <c r="P214" i="9"/>
  <c r="BI213" i="9"/>
  <c r="BH213" i="9"/>
  <c r="BG213" i="9"/>
  <c r="BF213" i="9"/>
  <c r="T213" i="9"/>
  <c r="R213" i="9"/>
  <c r="P213" i="9"/>
  <c r="BI212" i="9"/>
  <c r="BH212" i="9"/>
  <c r="BG212" i="9"/>
  <c r="BF212" i="9"/>
  <c r="T212" i="9"/>
  <c r="R212" i="9"/>
  <c r="P212" i="9"/>
  <c r="BI211" i="9"/>
  <c r="BH211" i="9"/>
  <c r="BG211" i="9"/>
  <c r="BF211" i="9"/>
  <c r="T211" i="9"/>
  <c r="R211" i="9"/>
  <c r="P211" i="9"/>
  <c r="BI210" i="9"/>
  <c r="BH210" i="9"/>
  <c r="BG210" i="9"/>
  <c r="BF210" i="9"/>
  <c r="T210" i="9"/>
  <c r="R210" i="9"/>
  <c r="P210" i="9"/>
  <c r="BI209" i="9"/>
  <c r="BH209" i="9"/>
  <c r="BG209" i="9"/>
  <c r="BF209" i="9"/>
  <c r="T209" i="9"/>
  <c r="R209" i="9"/>
  <c r="P209" i="9"/>
  <c r="BI208" i="9"/>
  <c r="BH208" i="9"/>
  <c r="BG208" i="9"/>
  <c r="BF208" i="9"/>
  <c r="T208" i="9"/>
  <c r="R208" i="9"/>
  <c r="P208" i="9"/>
  <c r="BI207" i="9"/>
  <c r="BH207" i="9"/>
  <c r="BG207" i="9"/>
  <c r="BF207" i="9"/>
  <c r="T207" i="9"/>
  <c r="R207" i="9"/>
  <c r="P207" i="9"/>
  <c r="BI206" i="9"/>
  <c r="BH206" i="9"/>
  <c r="BG206" i="9"/>
  <c r="BF206" i="9"/>
  <c r="T206" i="9"/>
  <c r="R206" i="9"/>
  <c r="P206" i="9"/>
  <c r="BI205" i="9"/>
  <c r="BH205" i="9"/>
  <c r="BG205" i="9"/>
  <c r="BF205" i="9"/>
  <c r="T205" i="9"/>
  <c r="R205" i="9"/>
  <c r="P205" i="9"/>
  <c r="BI204" i="9"/>
  <c r="BH204" i="9"/>
  <c r="BG204" i="9"/>
  <c r="BF204" i="9"/>
  <c r="T204" i="9"/>
  <c r="R204" i="9"/>
  <c r="P204" i="9"/>
  <c r="BI203" i="9"/>
  <c r="BH203" i="9"/>
  <c r="BG203" i="9"/>
  <c r="BF203" i="9"/>
  <c r="T203" i="9"/>
  <c r="R203" i="9"/>
  <c r="P203" i="9"/>
  <c r="BI202" i="9"/>
  <c r="BH202" i="9"/>
  <c r="BG202" i="9"/>
  <c r="BF202" i="9"/>
  <c r="T202" i="9"/>
  <c r="R202" i="9"/>
  <c r="P202" i="9"/>
  <c r="BI201" i="9"/>
  <c r="BH201" i="9"/>
  <c r="BG201" i="9"/>
  <c r="BF201" i="9"/>
  <c r="T201" i="9"/>
  <c r="R201" i="9"/>
  <c r="P201" i="9"/>
  <c r="BI200" i="9"/>
  <c r="BH200" i="9"/>
  <c r="BG200" i="9"/>
  <c r="BF200" i="9"/>
  <c r="T200" i="9"/>
  <c r="R200" i="9"/>
  <c r="P200" i="9"/>
  <c r="BI199" i="9"/>
  <c r="BH199" i="9"/>
  <c r="BG199" i="9"/>
  <c r="BF199" i="9"/>
  <c r="T199" i="9"/>
  <c r="R199" i="9"/>
  <c r="P199" i="9"/>
  <c r="BI198" i="9"/>
  <c r="BH198" i="9"/>
  <c r="BG198" i="9"/>
  <c r="BF198" i="9"/>
  <c r="T198" i="9"/>
  <c r="R198" i="9"/>
  <c r="P198" i="9"/>
  <c r="BI197" i="9"/>
  <c r="BH197" i="9"/>
  <c r="BG197" i="9"/>
  <c r="BF197" i="9"/>
  <c r="T197" i="9"/>
  <c r="R197" i="9"/>
  <c r="P197" i="9"/>
  <c r="BI196" i="9"/>
  <c r="BH196" i="9"/>
  <c r="BG196" i="9"/>
  <c r="BF196" i="9"/>
  <c r="T196" i="9"/>
  <c r="R196" i="9"/>
  <c r="P196" i="9"/>
  <c r="BI195" i="9"/>
  <c r="BH195" i="9"/>
  <c r="BG195" i="9"/>
  <c r="BF195" i="9"/>
  <c r="T195" i="9"/>
  <c r="R195" i="9"/>
  <c r="P195" i="9"/>
  <c r="BI194" i="9"/>
  <c r="BH194" i="9"/>
  <c r="BG194" i="9"/>
  <c r="BF194" i="9"/>
  <c r="T194" i="9"/>
  <c r="R194" i="9"/>
  <c r="P194" i="9"/>
  <c r="BI193" i="9"/>
  <c r="BH193" i="9"/>
  <c r="BG193" i="9"/>
  <c r="BF193" i="9"/>
  <c r="T193" i="9"/>
  <c r="R193" i="9"/>
  <c r="P193" i="9"/>
  <c r="BI192" i="9"/>
  <c r="BH192" i="9"/>
  <c r="BG192" i="9"/>
  <c r="BF192" i="9"/>
  <c r="T192" i="9"/>
  <c r="R192" i="9"/>
  <c r="P192" i="9"/>
  <c r="BI191" i="9"/>
  <c r="BH191" i="9"/>
  <c r="BG191" i="9"/>
  <c r="BF191" i="9"/>
  <c r="T191" i="9"/>
  <c r="R191" i="9"/>
  <c r="P191" i="9"/>
  <c r="BI190" i="9"/>
  <c r="BH190" i="9"/>
  <c r="BG190" i="9"/>
  <c r="BF190" i="9"/>
  <c r="T190" i="9"/>
  <c r="R190" i="9"/>
  <c r="P190" i="9"/>
  <c r="BI189" i="9"/>
  <c r="BH189" i="9"/>
  <c r="BG189" i="9"/>
  <c r="BF189" i="9"/>
  <c r="T189" i="9"/>
  <c r="R189" i="9"/>
  <c r="P189" i="9"/>
  <c r="BI188" i="9"/>
  <c r="BH188" i="9"/>
  <c r="BG188" i="9"/>
  <c r="BF188" i="9"/>
  <c r="T188" i="9"/>
  <c r="R188" i="9"/>
  <c r="P188" i="9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81" i="9"/>
  <c r="BH181" i="9"/>
  <c r="BG181" i="9"/>
  <c r="BF181" i="9"/>
  <c r="T181" i="9"/>
  <c r="R181" i="9"/>
  <c r="P181" i="9"/>
  <c r="BI180" i="9"/>
  <c r="BH180" i="9"/>
  <c r="BG180" i="9"/>
  <c r="BF180" i="9"/>
  <c r="T180" i="9"/>
  <c r="R180" i="9"/>
  <c r="P180" i="9"/>
  <c r="BI179" i="9"/>
  <c r="BH179" i="9"/>
  <c r="BG179" i="9"/>
  <c r="BF179" i="9"/>
  <c r="T179" i="9"/>
  <c r="R179" i="9"/>
  <c r="P179" i="9"/>
  <c r="BI178" i="9"/>
  <c r="BH178" i="9"/>
  <c r="BG178" i="9"/>
  <c r="BF178" i="9"/>
  <c r="T178" i="9"/>
  <c r="R178" i="9"/>
  <c r="P178" i="9"/>
  <c r="BI177" i="9"/>
  <c r="BH177" i="9"/>
  <c r="BG177" i="9"/>
  <c r="BF177" i="9"/>
  <c r="T177" i="9"/>
  <c r="R177" i="9"/>
  <c r="P177" i="9"/>
  <c r="BI176" i="9"/>
  <c r="BH176" i="9"/>
  <c r="BG176" i="9"/>
  <c r="BF176" i="9"/>
  <c r="T176" i="9"/>
  <c r="R176" i="9"/>
  <c r="P17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8" i="9"/>
  <c r="BH168" i="9"/>
  <c r="BG168" i="9"/>
  <c r="BF168" i="9"/>
  <c r="T168" i="9"/>
  <c r="R168" i="9"/>
  <c r="P168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5" i="9"/>
  <c r="BH165" i="9"/>
  <c r="BG165" i="9"/>
  <c r="BF165" i="9"/>
  <c r="T165" i="9"/>
  <c r="R165" i="9"/>
  <c r="P165" i="9"/>
  <c r="BI164" i="9"/>
  <c r="BH164" i="9"/>
  <c r="BG164" i="9"/>
  <c r="BF164" i="9"/>
  <c r="T164" i="9"/>
  <c r="R164" i="9"/>
  <c r="P164" i="9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27" i="9"/>
  <c r="BH127" i="9"/>
  <c r="BG127" i="9"/>
  <c r="BF127" i="9"/>
  <c r="T127" i="9"/>
  <c r="R127" i="9"/>
  <c r="P127" i="9"/>
  <c r="BI126" i="9"/>
  <c r="BH126" i="9"/>
  <c r="BG126" i="9"/>
  <c r="BF126" i="9"/>
  <c r="T126" i="9"/>
  <c r="R126" i="9"/>
  <c r="P126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BI111" i="9"/>
  <c r="BH111" i="9"/>
  <c r="BG111" i="9"/>
  <c r="BF111" i="9"/>
  <c r="T111" i="9"/>
  <c r="R111" i="9"/>
  <c r="P111" i="9"/>
  <c r="BI110" i="9"/>
  <c r="BH110" i="9"/>
  <c r="BG110" i="9"/>
  <c r="BF110" i="9"/>
  <c r="T110" i="9"/>
  <c r="R110" i="9"/>
  <c r="P110" i="9"/>
  <c r="BI109" i="9"/>
  <c r="BH109" i="9"/>
  <c r="BG109" i="9"/>
  <c r="BF109" i="9"/>
  <c r="T109" i="9"/>
  <c r="R109" i="9"/>
  <c r="P109" i="9"/>
  <c r="BI108" i="9"/>
  <c r="BH108" i="9"/>
  <c r="BG108" i="9"/>
  <c r="BF108" i="9"/>
  <c r="T108" i="9"/>
  <c r="R108" i="9"/>
  <c r="P108" i="9"/>
  <c r="BI107" i="9"/>
  <c r="BH107" i="9"/>
  <c r="BG107" i="9"/>
  <c r="BF107" i="9"/>
  <c r="T107" i="9"/>
  <c r="R107" i="9"/>
  <c r="P107" i="9"/>
  <c r="BI106" i="9"/>
  <c r="BH106" i="9"/>
  <c r="BG106" i="9"/>
  <c r="BF106" i="9"/>
  <c r="T106" i="9"/>
  <c r="R106" i="9"/>
  <c r="P106" i="9"/>
  <c r="BI105" i="9"/>
  <c r="BH105" i="9"/>
  <c r="BG105" i="9"/>
  <c r="BF105" i="9"/>
  <c r="T105" i="9"/>
  <c r="R105" i="9"/>
  <c r="P105" i="9"/>
  <c r="BI104" i="9"/>
  <c r="BH104" i="9"/>
  <c r="BG104" i="9"/>
  <c r="BF104" i="9"/>
  <c r="T104" i="9"/>
  <c r="R104" i="9"/>
  <c r="P104" i="9"/>
  <c r="BI103" i="9"/>
  <c r="BH103" i="9"/>
  <c r="BG103" i="9"/>
  <c r="BF103" i="9"/>
  <c r="T103" i="9"/>
  <c r="R103" i="9"/>
  <c r="P103" i="9"/>
  <c r="BI102" i="9"/>
  <c r="BH102" i="9"/>
  <c r="BG102" i="9"/>
  <c r="BF102" i="9"/>
  <c r="T102" i="9"/>
  <c r="R102" i="9"/>
  <c r="P102" i="9"/>
  <c r="BI101" i="9"/>
  <c r="BH101" i="9"/>
  <c r="BG101" i="9"/>
  <c r="BF101" i="9"/>
  <c r="T101" i="9"/>
  <c r="R101" i="9"/>
  <c r="P101" i="9"/>
  <c r="BI100" i="9"/>
  <c r="BH100" i="9"/>
  <c r="BG100" i="9"/>
  <c r="BF100" i="9"/>
  <c r="T100" i="9"/>
  <c r="R100" i="9"/>
  <c r="P100" i="9"/>
  <c r="BI99" i="9"/>
  <c r="BH99" i="9"/>
  <c r="BG99" i="9"/>
  <c r="BF99" i="9"/>
  <c r="T99" i="9"/>
  <c r="R99" i="9"/>
  <c r="P99" i="9"/>
  <c r="BI98" i="9"/>
  <c r="BH98" i="9"/>
  <c r="BG98" i="9"/>
  <c r="BF98" i="9"/>
  <c r="T98" i="9"/>
  <c r="R98" i="9"/>
  <c r="P98" i="9"/>
  <c r="BI97" i="9"/>
  <c r="BH97" i="9"/>
  <c r="BG97" i="9"/>
  <c r="BF97" i="9"/>
  <c r="T97" i="9"/>
  <c r="R97" i="9"/>
  <c r="P97" i="9"/>
  <c r="BI96" i="9"/>
  <c r="BH96" i="9"/>
  <c r="BG96" i="9"/>
  <c r="BF96" i="9"/>
  <c r="T96" i="9"/>
  <c r="R96" i="9"/>
  <c r="P96" i="9"/>
  <c r="BI95" i="9"/>
  <c r="BH95" i="9"/>
  <c r="BG95" i="9"/>
  <c r="BF95" i="9"/>
  <c r="T95" i="9"/>
  <c r="R95" i="9"/>
  <c r="P95" i="9"/>
  <c r="BI94" i="9"/>
  <c r="BH94" i="9"/>
  <c r="BG94" i="9"/>
  <c r="BF94" i="9"/>
  <c r="T94" i="9"/>
  <c r="R94" i="9"/>
  <c r="P94" i="9"/>
  <c r="BI93" i="9"/>
  <c r="BH93" i="9"/>
  <c r="BG93" i="9"/>
  <c r="BF93" i="9"/>
  <c r="T93" i="9"/>
  <c r="R93" i="9"/>
  <c r="P93" i="9"/>
  <c r="BI92" i="9"/>
  <c r="BH92" i="9"/>
  <c r="BG92" i="9"/>
  <c r="BF92" i="9"/>
  <c r="T92" i="9"/>
  <c r="R92" i="9"/>
  <c r="P92" i="9"/>
  <c r="J88" i="9"/>
  <c r="J87" i="9"/>
  <c r="F87" i="9"/>
  <c r="F85" i="9"/>
  <c r="E83" i="9"/>
  <c r="J63" i="9"/>
  <c r="J62" i="9"/>
  <c r="F62" i="9"/>
  <c r="F60" i="9"/>
  <c r="E58" i="9"/>
  <c r="J22" i="9"/>
  <c r="E22" i="9"/>
  <c r="F88" i="9" s="1"/>
  <c r="J21" i="9"/>
  <c r="J16" i="9"/>
  <c r="J85" i="9" s="1"/>
  <c r="E7" i="9"/>
  <c r="E77" i="9"/>
  <c r="J41" i="8"/>
  <c r="J40" i="8"/>
  <c r="AY64" i="1" s="1"/>
  <c r="J39" i="8"/>
  <c r="AX64" i="1" s="1"/>
  <c r="BI168" i="8"/>
  <c r="BH168" i="8"/>
  <c r="BG168" i="8"/>
  <c r="BF168" i="8"/>
  <c r="T168" i="8"/>
  <c r="R168" i="8"/>
  <c r="P168" i="8"/>
  <c r="BI167" i="8"/>
  <c r="BH167" i="8"/>
  <c r="BG167" i="8"/>
  <c r="BF167" i="8"/>
  <c r="T167" i="8"/>
  <c r="R167" i="8"/>
  <c r="P167" i="8"/>
  <c r="BI166" i="8"/>
  <c r="BH166" i="8"/>
  <c r="BG166" i="8"/>
  <c r="BF166" i="8"/>
  <c r="T166" i="8"/>
  <c r="R166" i="8"/>
  <c r="P166" i="8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3" i="8"/>
  <c r="BH163" i="8"/>
  <c r="BG163" i="8"/>
  <c r="BF163" i="8"/>
  <c r="T163" i="8"/>
  <c r="R163" i="8"/>
  <c r="P163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51" i="8"/>
  <c r="BH151" i="8"/>
  <c r="BG151" i="8"/>
  <c r="BF151" i="8"/>
  <c r="T151" i="8"/>
  <c r="R151" i="8"/>
  <c r="P151" i="8"/>
  <c r="BI150" i="8"/>
  <c r="BH150" i="8"/>
  <c r="BG150" i="8"/>
  <c r="BF150" i="8"/>
  <c r="T150" i="8"/>
  <c r="R150" i="8"/>
  <c r="P150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6" i="8"/>
  <c r="BH146" i="8"/>
  <c r="BG146" i="8"/>
  <c r="BF146" i="8"/>
  <c r="T146" i="8"/>
  <c r="R146" i="8"/>
  <c r="P146" i="8"/>
  <c r="BI145" i="8"/>
  <c r="BH145" i="8"/>
  <c r="BG145" i="8"/>
  <c r="BF145" i="8"/>
  <c r="T145" i="8"/>
  <c r="R145" i="8"/>
  <c r="P145" i="8"/>
  <c r="BI144" i="8"/>
  <c r="BH144" i="8"/>
  <c r="BG144" i="8"/>
  <c r="BF144" i="8"/>
  <c r="T144" i="8"/>
  <c r="R144" i="8"/>
  <c r="P144" i="8"/>
  <c r="BI143" i="8"/>
  <c r="BH143" i="8"/>
  <c r="BG143" i="8"/>
  <c r="BF143" i="8"/>
  <c r="T143" i="8"/>
  <c r="R143" i="8"/>
  <c r="P143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9" i="8"/>
  <c r="BH129" i="8"/>
  <c r="BG129" i="8"/>
  <c r="BF129" i="8"/>
  <c r="T129" i="8"/>
  <c r="R129" i="8"/>
  <c r="P129" i="8"/>
  <c r="BI128" i="8"/>
  <c r="BH128" i="8"/>
  <c r="BG128" i="8"/>
  <c r="BF128" i="8"/>
  <c r="T128" i="8"/>
  <c r="R128" i="8"/>
  <c r="P128" i="8"/>
  <c r="BI127" i="8"/>
  <c r="BH127" i="8"/>
  <c r="BG127" i="8"/>
  <c r="BF127" i="8"/>
  <c r="T127" i="8"/>
  <c r="R127" i="8"/>
  <c r="P127" i="8"/>
  <c r="BI126" i="8"/>
  <c r="BH126" i="8"/>
  <c r="BG126" i="8"/>
  <c r="BF126" i="8"/>
  <c r="T126" i="8"/>
  <c r="R126" i="8"/>
  <c r="P126" i="8"/>
  <c r="BI125" i="8"/>
  <c r="BH125" i="8"/>
  <c r="BG125" i="8"/>
  <c r="BF125" i="8"/>
  <c r="T125" i="8"/>
  <c r="R125" i="8"/>
  <c r="P125" i="8"/>
  <c r="BI124" i="8"/>
  <c r="BH124" i="8"/>
  <c r="BG124" i="8"/>
  <c r="BF124" i="8"/>
  <c r="T124" i="8"/>
  <c r="R124" i="8"/>
  <c r="P124" i="8"/>
  <c r="BI123" i="8"/>
  <c r="BH123" i="8"/>
  <c r="BG123" i="8"/>
  <c r="BF123" i="8"/>
  <c r="T123" i="8"/>
  <c r="R123" i="8"/>
  <c r="P123" i="8"/>
  <c r="BI122" i="8"/>
  <c r="BH122" i="8"/>
  <c r="BG122" i="8"/>
  <c r="BF122" i="8"/>
  <c r="T122" i="8"/>
  <c r="R122" i="8"/>
  <c r="P122" i="8"/>
  <c r="BI120" i="8"/>
  <c r="BH120" i="8"/>
  <c r="BG120" i="8"/>
  <c r="BF120" i="8"/>
  <c r="T120" i="8"/>
  <c r="R120" i="8"/>
  <c r="P120" i="8"/>
  <c r="BI119" i="8"/>
  <c r="BH119" i="8"/>
  <c r="BG119" i="8"/>
  <c r="BF119" i="8"/>
  <c r="T119" i="8"/>
  <c r="R119" i="8"/>
  <c r="P119" i="8"/>
  <c r="BI118" i="8"/>
  <c r="BH118" i="8"/>
  <c r="BG118" i="8"/>
  <c r="BF118" i="8"/>
  <c r="T118" i="8"/>
  <c r="R118" i="8"/>
  <c r="P118" i="8"/>
  <c r="BI117" i="8"/>
  <c r="BH117" i="8"/>
  <c r="BG117" i="8"/>
  <c r="BF117" i="8"/>
  <c r="T117" i="8"/>
  <c r="R117" i="8"/>
  <c r="P117" i="8"/>
  <c r="BI116" i="8"/>
  <c r="BH116" i="8"/>
  <c r="BG116" i="8"/>
  <c r="BF116" i="8"/>
  <c r="T116" i="8"/>
  <c r="R116" i="8"/>
  <c r="P116" i="8"/>
  <c r="BI115" i="8"/>
  <c r="BH115" i="8"/>
  <c r="BG115" i="8"/>
  <c r="BF115" i="8"/>
  <c r="T115" i="8"/>
  <c r="R115" i="8"/>
  <c r="P115" i="8"/>
  <c r="BI114" i="8"/>
  <c r="BH114" i="8"/>
  <c r="BG114" i="8"/>
  <c r="BF114" i="8"/>
  <c r="T114" i="8"/>
  <c r="R114" i="8"/>
  <c r="P114" i="8"/>
  <c r="BI113" i="8"/>
  <c r="BH113" i="8"/>
  <c r="BG113" i="8"/>
  <c r="BF113" i="8"/>
  <c r="T113" i="8"/>
  <c r="R113" i="8"/>
  <c r="P113" i="8"/>
  <c r="BI112" i="8"/>
  <c r="BH112" i="8"/>
  <c r="BG112" i="8"/>
  <c r="BF112" i="8"/>
  <c r="T112" i="8"/>
  <c r="R112" i="8"/>
  <c r="P112" i="8"/>
  <c r="BI111" i="8"/>
  <c r="BH111" i="8"/>
  <c r="BG111" i="8"/>
  <c r="BF111" i="8"/>
  <c r="T111" i="8"/>
  <c r="R111" i="8"/>
  <c r="P111" i="8"/>
  <c r="BI110" i="8"/>
  <c r="BH110" i="8"/>
  <c r="BG110" i="8"/>
  <c r="BF110" i="8"/>
  <c r="T110" i="8"/>
  <c r="R110" i="8"/>
  <c r="P110" i="8"/>
  <c r="BI109" i="8"/>
  <c r="BH109" i="8"/>
  <c r="BG109" i="8"/>
  <c r="BF109" i="8"/>
  <c r="T109" i="8"/>
  <c r="R109" i="8"/>
  <c r="P109" i="8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5" i="8"/>
  <c r="BH105" i="8"/>
  <c r="BG105" i="8"/>
  <c r="BF105" i="8"/>
  <c r="T105" i="8"/>
  <c r="R105" i="8"/>
  <c r="P105" i="8"/>
  <c r="BI104" i="8"/>
  <c r="BH104" i="8"/>
  <c r="BG104" i="8"/>
  <c r="BF104" i="8"/>
  <c r="T104" i="8"/>
  <c r="R104" i="8"/>
  <c r="P104" i="8"/>
  <c r="BI103" i="8"/>
  <c r="BH103" i="8"/>
  <c r="BG103" i="8"/>
  <c r="BF103" i="8"/>
  <c r="T103" i="8"/>
  <c r="R103" i="8"/>
  <c r="P103" i="8"/>
  <c r="BI102" i="8"/>
  <c r="BH102" i="8"/>
  <c r="BG102" i="8"/>
  <c r="BF102" i="8"/>
  <c r="T102" i="8"/>
  <c r="R102" i="8"/>
  <c r="P102" i="8"/>
  <c r="BI101" i="8"/>
  <c r="BH101" i="8"/>
  <c r="BG101" i="8"/>
  <c r="BF101" i="8"/>
  <c r="T101" i="8"/>
  <c r="R101" i="8"/>
  <c r="P101" i="8"/>
  <c r="BI100" i="8"/>
  <c r="BH100" i="8"/>
  <c r="BG100" i="8"/>
  <c r="BF100" i="8"/>
  <c r="T100" i="8"/>
  <c r="R100" i="8"/>
  <c r="P100" i="8"/>
  <c r="BI99" i="8"/>
  <c r="BH99" i="8"/>
  <c r="BG99" i="8"/>
  <c r="BF99" i="8"/>
  <c r="T99" i="8"/>
  <c r="R99" i="8"/>
  <c r="P99" i="8"/>
  <c r="BI98" i="8"/>
  <c r="BH98" i="8"/>
  <c r="BG98" i="8"/>
  <c r="BF98" i="8"/>
  <c r="T98" i="8"/>
  <c r="R98" i="8"/>
  <c r="P98" i="8"/>
  <c r="J93" i="8"/>
  <c r="J92" i="8"/>
  <c r="F92" i="8"/>
  <c r="F90" i="8"/>
  <c r="E88" i="8"/>
  <c r="J63" i="8"/>
  <c r="J62" i="8"/>
  <c r="F62" i="8"/>
  <c r="F60" i="8"/>
  <c r="E58" i="8"/>
  <c r="J22" i="8"/>
  <c r="E22" i="8"/>
  <c r="F93" i="8" s="1"/>
  <c r="J21" i="8"/>
  <c r="J16" i="8"/>
  <c r="J90" i="8"/>
  <c r="E7" i="8"/>
  <c r="E82" i="8"/>
  <c r="J41" i="7"/>
  <c r="J40" i="7"/>
  <c r="AY63" i="1" s="1"/>
  <c r="J39" i="7"/>
  <c r="AX63" i="1" s="1"/>
  <c r="BI290" i="7"/>
  <c r="BH290" i="7"/>
  <c r="BG290" i="7"/>
  <c r="BF290" i="7"/>
  <c r="T290" i="7"/>
  <c r="R290" i="7"/>
  <c r="P290" i="7"/>
  <c r="BI289" i="7"/>
  <c r="BH289" i="7"/>
  <c r="BG289" i="7"/>
  <c r="BF289" i="7"/>
  <c r="T289" i="7"/>
  <c r="R289" i="7"/>
  <c r="P289" i="7"/>
  <c r="BI288" i="7"/>
  <c r="BH288" i="7"/>
  <c r="BG288" i="7"/>
  <c r="BF288" i="7"/>
  <c r="T288" i="7"/>
  <c r="R288" i="7"/>
  <c r="P288" i="7"/>
  <c r="BI287" i="7"/>
  <c r="BH287" i="7"/>
  <c r="BG287" i="7"/>
  <c r="BF287" i="7"/>
  <c r="T287" i="7"/>
  <c r="R287" i="7"/>
  <c r="P287" i="7"/>
  <c r="BI286" i="7"/>
  <c r="BH286" i="7"/>
  <c r="BG286" i="7"/>
  <c r="BF286" i="7"/>
  <c r="T286" i="7"/>
  <c r="R286" i="7"/>
  <c r="P286" i="7"/>
  <c r="BI285" i="7"/>
  <c r="BH285" i="7"/>
  <c r="BG285" i="7"/>
  <c r="BF285" i="7"/>
  <c r="T285" i="7"/>
  <c r="R285" i="7"/>
  <c r="P285" i="7"/>
  <c r="BI283" i="7"/>
  <c r="BH283" i="7"/>
  <c r="BG283" i="7"/>
  <c r="BF283" i="7"/>
  <c r="T283" i="7"/>
  <c r="R283" i="7"/>
  <c r="P283" i="7"/>
  <c r="BI282" i="7"/>
  <c r="BH282" i="7"/>
  <c r="BG282" i="7"/>
  <c r="BF282" i="7"/>
  <c r="T282" i="7"/>
  <c r="R282" i="7"/>
  <c r="P282" i="7"/>
  <c r="BI281" i="7"/>
  <c r="BH281" i="7"/>
  <c r="BG281" i="7"/>
  <c r="BF281" i="7"/>
  <c r="T281" i="7"/>
  <c r="R281" i="7"/>
  <c r="P281" i="7"/>
  <c r="BI280" i="7"/>
  <c r="BH280" i="7"/>
  <c r="BG280" i="7"/>
  <c r="BF280" i="7"/>
  <c r="T280" i="7"/>
  <c r="R280" i="7"/>
  <c r="P280" i="7"/>
  <c r="BI278" i="7"/>
  <c r="BH278" i="7"/>
  <c r="BG278" i="7"/>
  <c r="BF278" i="7"/>
  <c r="T278" i="7"/>
  <c r="R278" i="7"/>
  <c r="P278" i="7"/>
  <c r="BI277" i="7"/>
  <c r="BH277" i="7"/>
  <c r="BG277" i="7"/>
  <c r="BF277" i="7"/>
  <c r="T277" i="7"/>
  <c r="R277" i="7"/>
  <c r="P277" i="7"/>
  <c r="BI276" i="7"/>
  <c r="BH276" i="7"/>
  <c r="BG276" i="7"/>
  <c r="BF276" i="7"/>
  <c r="T276" i="7"/>
  <c r="R276" i="7"/>
  <c r="P276" i="7"/>
  <c r="BI275" i="7"/>
  <c r="BH275" i="7"/>
  <c r="BG275" i="7"/>
  <c r="BF275" i="7"/>
  <c r="T275" i="7"/>
  <c r="R275" i="7"/>
  <c r="P275" i="7"/>
  <c r="BI274" i="7"/>
  <c r="BH274" i="7"/>
  <c r="BG274" i="7"/>
  <c r="BF274" i="7"/>
  <c r="T274" i="7"/>
  <c r="R274" i="7"/>
  <c r="P274" i="7"/>
  <c r="BI273" i="7"/>
  <c r="BH273" i="7"/>
  <c r="BG273" i="7"/>
  <c r="BF273" i="7"/>
  <c r="T273" i="7"/>
  <c r="R273" i="7"/>
  <c r="P273" i="7"/>
  <c r="BI272" i="7"/>
  <c r="BH272" i="7"/>
  <c r="BG272" i="7"/>
  <c r="BF272" i="7"/>
  <c r="T272" i="7"/>
  <c r="R272" i="7"/>
  <c r="P272" i="7"/>
  <c r="BI271" i="7"/>
  <c r="BH271" i="7"/>
  <c r="BG271" i="7"/>
  <c r="BF271" i="7"/>
  <c r="T271" i="7"/>
  <c r="R271" i="7"/>
  <c r="P271" i="7"/>
  <c r="BI270" i="7"/>
  <c r="BH270" i="7"/>
  <c r="BG270" i="7"/>
  <c r="BF270" i="7"/>
  <c r="T270" i="7"/>
  <c r="R270" i="7"/>
  <c r="P270" i="7"/>
  <c r="BI269" i="7"/>
  <c r="BH269" i="7"/>
  <c r="BG269" i="7"/>
  <c r="BF269" i="7"/>
  <c r="T269" i="7"/>
  <c r="R269" i="7"/>
  <c r="P269" i="7"/>
  <c r="BI268" i="7"/>
  <c r="BH268" i="7"/>
  <c r="BG268" i="7"/>
  <c r="BF268" i="7"/>
  <c r="T268" i="7"/>
  <c r="R268" i="7"/>
  <c r="P268" i="7"/>
  <c r="BI267" i="7"/>
  <c r="BH267" i="7"/>
  <c r="BG267" i="7"/>
  <c r="BF267" i="7"/>
  <c r="T267" i="7"/>
  <c r="R267" i="7"/>
  <c r="P267" i="7"/>
  <c r="BI266" i="7"/>
  <c r="BH266" i="7"/>
  <c r="BG266" i="7"/>
  <c r="BF266" i="7"/>
  <c r="T266" i="7"/>
  <c r="R266" i="7"/>
  <c r="P266" i="7"/>
  <c r="BI265" i="7"/>
  <c r="BH265" i="7"/>
  <c r="BG265" i="7"/>
  <c r="BF265" i="7"/>
  <c r="T265" i="7"/>
  <c r="R265" i="7"/>
  <c r="P265" i="7"/>
  <c r="BI264" i="7"/>
  <c r="BH264" i="7"/>
  <c r="BG264" i="7"/>
  <c r="BF264" i="7"/>
  <c r="T264" i="7"/>
  <c r="R264" i="7"/>
  <c r="P264" i="7"/>
  <c r="BI263" i="7"/>
  <c r="BH263" i="7"/>
  <c r="BG263" i="7"/>
  <c r="BF263" i="7"/>
  <c r="T263" i="7"/>
  <c r="R263" i="7"/>
  <c r="P263" i="7"/>
  <c r="BI262" i="7"/>
  <c r="BH262" i="7"/>
  <c r="BG262" i="7"/>
  <c r="BF262" i="7"/>
  <c r="T262" i="7"/>
  <c r="R262" i="7"/>
  <c r="P262" i="7"/>
  <c r="BI261" i="7"/>
  <c r="BH261" i="7"/>
  <c r="BG261" i="7"/>
  <c r="BF261" i="7"/>
  <c r="T261" i="7"/>
  <c r="R261" i="7"/>
  <c r="P261" i="7"/>
  <c r="BI260" i="7"/>
  <c r="BH260" i="7"/>
  <c r="BG260" i="7"/>
  <c r="BF260" i="7"/>
  <c r="T260" i="7"/>
  <c r="R260" i="7"/>
  <c r="P260" i="7"/>
  <c r="BI259" i="7"/>
  <c r="BH259" i="7"/>
  <c r="BG259" i="7"/>
  <c r="BF259" i="7"/>
  <c r="T259" i="7"/>
  <c r="R259" i="7"/>
  <c r="P259" i="7"/>
  <c r="BI258" i="7"/>
  <c r="BH258" i="7"/>
  <c r="BG258" i="7"/>
  <c r="BF258" i="7"/>
  <c r="T258" i="7"/>
  <c r="R258" i="7"/>
  <c r="P258" i="7"/>
  <c r="BI257" i="7"/>
  <c r="BH257" i="7"/>
  <c r="BG257" i="7"/>
  <c r="BF257" i="7"/>
  <c r="T257" i="7"/>
  <c r="R257" i="7"/>
  <c r="P257" i="7"/>
  <c r="BI256" i="7"/>
  <c r="BH256" i="7"/>
  <c r="BG256" i="7"/>
  <c r="BF256" i="7"/>
  <c r="T256" i="7"/>
  <c r="R256" i="7"/>
  <c r="P256" i="7"/>
  <c r="BI255" i="7"/>
  <c r="BH255" i="7"/>
  <c r="BG255" i="7"/>
  <c r="BF255" i="7"/>
  <c r="T255" i="7"/>
  <c r="R255" i="7"/>
  <c r="P255" i="7"/>
  <c r="BI254" i="7"/>
  <c r="BH254" i="7"/>
  <c r="BG254" i="7"/>
  <c r="BF254" i="7"/>
  <c r="T254" i="7"/>
  <c r="R254" i="7"/>
  <c r="P254" i="7"/>
  <c r="BI253" i="7"/>
  <c r="BH253" i="7"/>
  <c r="BG253" i="7"/>
  <c r="BF253" i="7"/>
  <c r="T253" i="7"/>
  <c r="R253" i="7"/>
  <c r="P253" i="7"/>
  <c r="BI251" i="7"/>
  <c r="BH251" i="7"/>
  <c r="BG251" i="7"/>
  <c r="BF251" i="7"/>
  <c r="T251" i="7"/>
  <c r="R251" i="7"/>
  <c r="P251" i="7"/>
  <c r="BI250" i="7"/>
  <c r="BH250" i="7"/>
  <c r="BG250" i="7"/>
  <c r="BF250" i="7"/>
  <c r="T250" i="7"/>
  <c r="R250" i="7"/>
  <c r="P250" i="7"/>
  <c r="BI249" i="7"/>
  <c r="BH249" i="7"/>
  <c r="BG249" i="7"/>
  <c r="BF249" i="7"/>
  <c r="T249" i="7"/>
  <c r="R249" i="7"/>
  <c r="P249" i="7"/>
  <c r="BI248" i="7"/>
  <c r="BH248" i="7"/>
  <c r="BG248" i="7"/>
  <c r="BF248" i="7"/>
  <c r="T248" i="7"/>
  <c r="R248" i="7"/>
  <c r="P248" i="7"/>
  <c r="BI247" i="7"/>
  <c r="BH247" i="7"/>
  <c r="BG247" i="7"/>
  <c r="BF247" i="7"/>
  <c r="T247" i="7"/>
  <c r="R247" i="7"/>
  <c r="P247" i="7"/>
  <c r="BI246" i="7"/>
  <c r="BH246" i="7"/>
  <c r="BG246" i="7"/>
  <c r="BF246" i="7"/>
  <c r="T246" i="7"/>
  <c r="R246" i="7"/>
  <c r="P246" i="7"/>
  <c r="BI245" i="7"/>
  <c r="BH245" i="7"/>
  <c r="BG245" i="7"/>
  <c r="BF245" i="7"/>
  <c r="T245" i="7"/>
  <c r="R245" i="7"/>
  <c r="P245" i="7"/>
  <c r="BI244" i="7"/>
  <c r="BH244" i="7"/>
  <c r="BG244" i="7"/>
  <c r="BF244" i="7"/>
  <c r="T244" i="7"/>
  <c r="R244" i="7"/>
  <c r="P244" i="7"/>
  <c r="BI243" i="7"/>
  <c r="BH243" i="7"/>
  <c r="BG243" i="7"/>
  <c r="BF243" i="7"/>
  <c r="T243" i="7"/>
  <c r="R243" i="7"/>
  <c r="P243" i="7"/>
  <c r="BI242" i="7"/>
  <c r="BH242" i="7"/>
  <c r="BG242" i="7"/>
  <c r="BF242" i="7"/>
  <c r="T242" i="7"/>
  <c r="R242" i="7"/>
  <c r="P242" i="7"/>
  <c r="BI240" i="7"/>
  <c r="BH240" i="7"/>
  <c r="BG240" i="7"/>
  <c r="BF240" i="7"/>
  <c r="T240" i="7"/>
  <c r="R240" i="7"/>
  <c r="P240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7" i="7"/>
  <c r="BH237" i="7"/>
  <c r="BG237" i="7"/>
  <c r="BF237" i="7"/>
  <c r="T237" i="7"/>
  <c r="R237" i="7"/>
  <c r="P237" i="7"/>
  <c r="BI236" i="7"/>
  <c r="BH236" i="7"/>
  <c r="BG236" i="7"/>
  <c r="BF236" i="7"/>
  <c r="T236" i="7"/>
  <c r="R236" i="7"/>
  <c r="P236" i="7"/>
  <c r="BI235" i="7"/>
  <c r="BH235" i="7"/>
  <c r="BG235" i="7"/>
  <c r="BF235" i="7"/>
  <c r="T235" i="7"/>
  <c r="R235" i="7"/>
  <c r="P235" i="7"/>
  <c r="BI234" i="7"/>
  <c r="BH234" i="7"/>
  <c r="BG234" i="7"/>
  <c r="BF234" i="7"/>
  <c r="T234" i="7"/>
  <c r="R234" i="7"/>
  <c r="P234" i="7"/>
  <c r="BI233" i="7"/>
  <c r="BH233" i="7"/>
  <c r="BG233" i="7"/>
  <c r="BF233" i="7"/>
  <c r="T233" i="7"/>
  <c r="R233" i="7"/>
  <c r="P233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30" i="7"/>
  <c r="BH230" i="7"/>
  <c r="BG230" i="7"/>
  <c r="BF230" i="7"/>
  <c r="T230" i="7"/>
  <c r="R230" i="7"/>
  <c r="P230" i="7"/>
  <c r="BI229" i="7"/>
  <c r="BH229" i="7"/>
  <c r="BG229" i="7"/>
  <c r="BF229" i="7"/>
  <c r="T229" i="7"/>
  <c r="R229" i="7"/>
  <c r="P229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6" i="7"/>
  <c r="BH226" i="7"/>
  <c r="BG226" i="7"/>
  <c r="BF226" i="7"/>
  <c r="T226" i="7"/>
  <c r="R226" i="7"/>
  <c r="P226" i="7"/>
  <c r="BI225" i="7"/>
  <c r="BH225" i="7"/>
  <c r="BG225" i="7"/>
  <c r="BF225" i="7"/>
  <c r="T225" i="7"/>
  <c r="R225" i="7"/>
  <c r="P225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2" i="7"/>
  <c r="BH222" i="7"/>
  <c r="BG222" i="7"/>
  <c r="BF222" i="7"/>
  <c r="T222" i="7"/>
  <c r="R222" i="7"/>
  <c r="P222" i="7"/>
  <c r="BI221" i="7"/>
  <c r="BH221" i="7"/>
  <c r="BG221" i="7"/>
  <c r="BF221" i="7"/>
  <c r="T221" i="7"/>
  <c r="R221" i="7"/>
  <c r="P221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15" i="7"/>
  <c r="BH215" i="7"/>
  <c r="BG215" i="7"/>
  <c r="BF215" i="7"/>
  <c r="T215" i="7"/>
  <c r="R215" i="7"/>
  <c r="P215" i="7"/>
  <c r="BI214" i="7"/>
  <c r="BH214" i="7"/>
  <c r="BG214" i="7"/>
  <c r="BF214" i="7"/>
  <c r="T214" i="7"/>
  <c r="R214" i="7"/>
  <c r="P214" i="7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211" i="7"/>
  <c r="BH211" i="7"/>
  <c r="BG211" i="7"/>
  <c r="BF211" i="7"/>
  <c r="T211" i="7"/>
  <c r="R211" i="7"/>
  <c r="P211" i="7"/>
  <c r="BI210" i="7"/>
  <c r="BH210" i="7"/>
  <c r="BG210" i="7"/>
  <c r="BF210" i="7"/>
  <c r="T210" i="7"/>
  <c r="R210" i="7"/>
  <c r="P210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7" i="7"/>
  <c r="BH207" i="7"/>
  <c r="BG207" i="7"/>
  <c r="BF207" i="7"/>
  <c r="T207" i="7"/>
  <c r="R207" i="7"/>
  <c r="P207" i="7"/>
  <c r="BI206" i="7"/>
  <c r="BH206" i="7"/>
  <c r="BG206" i="7"/>
  <c r="BF206" i="7"/>
  <c r="T206" i="7"/>
  <c r="R206" i="7"/>
  <c r="P206" i="7"/>
  <c r="BI205" i="7"/>
  <c r="BH205" i="7"/>
  <c r="BG205" i="7"/>
  <c r="BF205" i="7"/>
  <c r="T205" i="7"/>
  <c r="R205" i="7"/>
  <c r="P205" i="7"/>
  <c r="BI204" i="7"/>
  <c r="BH204" i="7"/>
  <c r="BG204" i="7"/>
  <c r="BF204" i="7"/>
  <c r="T204" i="7"/>
  <c r="R204" i="7"/>
  <c r="P204" i="7"/>
  <c r="BI203" i="7"/>
  <c r="BH203" i="7"/>
  <c r="BG203" i="7"/>
  <c r="BF203" i="7"/>
  <c r="T203" i="7"/>
  <c r="R203" i="7"/>
  <c r="P203" i="7"/>
  <c r="BI202" i="7"/>
  <c r="BH202" i="7"/>
  <c r="BG202" i="7"/>
  <c r="BF202" i="7"/>
  <c r="T202" i="7"/>
  <c r="R202" i="7"/>
  <c r="P202" i="7"/>
  <c r="BI201" i="7"/>
  <c r="BH201" i="7"/>
  <c r="BG201" i="7"/>
  <c r="BF201" i="7"/>
  <c r="T201" i="7"/>
  <c r="R201" i="7"/>
  <c r="P201" i="7"/>
  <c r="BI200" i="7"/>
  <c r="BH200" i="7"/>
  <c r="BG200" i="7"/>
  <c r="BF200" i="7"/>
  <c r="T200" i="7"/>
  <c r="R200" i="7"/>
  <c r="P200" i="7"/>
  <c r="BI199" i="7"/>
  <c r="BH199" i="7"/>
  <c r="BG199" i="7"/>
  <c r="BF199" i="7"/>
  <c r="T199" i="7"/>
  <c r="R199" i="7"/>
  <c r="P199" i="7"/>
  <c r="BI198" i="7"/>
  <c r="BH198" i="7"/>
  <c r="BG198" i="7"/>
  <c r="BF198" i="7"/>
  <c r="T198" i="7"/>
  <c r="R198" i="7"/>
  <c r="P198" i="7"/>
  <c r="BI197" i="7"/>
  <c r="BH197" i="7"/>
  <c r="BG197" i="7"/>
  <c r="BF197" i="7"/>
  <c r="T197" i="7"/>
  <c r="R197" i="7"/>
  <c r="P197" i="7"/>
  <c r="BI196" i="7"/>
  <c r="BH196" i="7"/>
  <c r="BG196" i="7"/>
  <c r="BF196" i="7"/>
  <c r="T196" i="7"/>
  <c r="R196" i="7"/>
  <c r="P196" i="7"/>
  <c r="BI195" i="7"/>
  <c r="BH195" i="7"/>
  <c r="BG195" i="7"/>
  <c r="BF195" i="7"/>
  <c r="T195" i="7"/>
  <c r="R195" i="7"/>
  <c r="P195" i="7"/>
  <c r="BI194" i="7"/>
  <c r="BH194" i="7"/>
  <c r="BG194" i="7"/>
  <c r="BF194" i="7"/>
  <c r="T194" i="7"/>
  <c r="R194" i="7"/>
  <c r="P194" i="7"/>
  <c r="BI193" i="7"/>
  <c r="BH193" i="7"/>
  <c r="BG193" i="7"/>
  <c r="BF193" i="7"/>
  <c r="T193" i="7"/>
  <c r="R193" i="7"/>
  <c r="P193" i="7"/>
  <c r="BI192" i="7"/>
  <c r="BH192" i="7"/>
  <c r="BG192" i="7"/>
  <c r="BF192" i="7"/>
  <c r="T192" i="7"/>
  <c r="R192" i="7"/>
  <c r="P192" i="7"/>
  <c r="BI191" i="7"/>
  <c r="BH191" i="7"/>
  <c r="BG191" i="7"/>
  <c r="BF191" i="7"/>
  <c r="T191" i="7"/>
  <c r="R191" i="7"/>
  <c r="P191" i="7"/>
  <c r="BI190" i="7"/>
  <c r="BH190" i="7"/>
  <c r="BG190" i="7"/>
  <c r="BF190" i="7"/>
  <c r="T190" i="7"/>
  <c r="R190" i="7"/>
  <c r="P190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6" i="7"/>
  <c r="BH186" i="7"/>
  <c r="BG186" i="7"/>
  <c r="BF186" i="7"/>
  <c r="T186" i="7"/>
  <c r="R186" i="7"/>
  <c r="P186" i="7"/>
  <c r="BI185" i="7"/>
  <c r="BH185" i="7"/>
  <c r="BG185" i="7"/>
  <c r="BF185" i="7"/>
  <c r="T185" i="7"/>
  <c r="R185" i="7"/>
  <c r="P185" i="7"/>
  <c r="BI184" i="7"/>
  <c r="BH184" i="7"/>
  <c r="BG184" i="7"/>
  <c r="BF184" i="7"/>
  <c r="T184" i="7"/>
  <c r="R184" i="7"/>
  <c r="P184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5" i="7"/>
  <c r="BH175" i="7"/>
  <c r="BG175" i="7"/>
  <c r="BF175" i="7"/>
  <c r="T175" i="7"/>
  <c r="R175" i="7"/>
  <c r="P175" i="7"/>
  <c r="BI174" i="7"/>
  <c r="BH174" i="7"/>
  <c r="BG174" i="7"/>
  <c r="BF174" i="7"/>
  <c r="T174" i="7"/>
  <c r="R174" i="7"/>
  <c r="P174" i="7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4" i="7"/>
  <c r="BH164" i="7"/>
  <c r="BG164" i="7"/>
  <c r="BF164" i="7"/>
  <c r="T164" i="7"/>
  <c r="R164" i="7"/>
  <c r="P164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1" i="7"/>
  <c r="BH151" i="7"/>
  <c r="BG151" i="7"/>
  <c r="BF151" i="7"/>
  <c r="T151" i="7"/>
  <c r="R151" i="7"/>
  <c r="P151" i="7"/>
  <c r="BI150" i="7"/>
  <c r="BH150" i="7"/>
  <c r="BG150" i="7"/>
  <c r="BF150" i="7"/>
  <c r="T150" i="7"/>
  <c r="R150" i="7"/>
  <c r="P150" i="7"/>
  <c r="BI148" i="7"/>
  <c r="BH148" i="7"/>
  <c r="BG148" i="7"/>
  <c r="BF148" i="7"/>
  <c r="T148" i="7"/>
  <c r="R148" i="7"/>
  <c r="P148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7" i="7"/>
  <c r="BH137" i="7"/>
  <c r="BG137" i="7"/>
  <c r="BF137" i="7"/>
  <c r="T137" i="7"/>
  <c r="R137" i="7"/>
  <c r="P137" i="7"/>
  <c r="BI136" i="7"/>
  <c r="BH136" i="7"/>
  <c r="BG136" i="7"/>
  <c r="BF136" i="7"/>
  <c r="T136" i="7"/>
  <c r="R136" i="7"/>
  <c r="P136" i="7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BI124" i="7"/>
  <c r="BH124" i="7"/>
  <c r="BG124" i="7"/>
  <c r="BF124" i="7"/>
  <c r="T124" i="7"/>
  <c r="R124" i="7"/>
  <c r="P124" i="7"/>
  <c r="BI123" i="7"/>
  <c r="BH123" i="7"/>
  <c r="BG123" i="7"/>
  <c r="BF123" i="7"/>
  <c r="T123" i="7"/>
  <c r="R123" i="7"/>
  <c r="P123" i="7"/>
  <c r="BI122" i="7"/>
  <c r="BH122" i="7"/>
  <c r="BG122" i="7"/>
  <c r="BF122" i="7"/>
  <c r="T122" i="7"/>
  <c r="R122" i="7"/>
  <c r="P122" i="7"/>
  <c r="BI121" i="7"/>
  <c r="BH121" i="7"/>
  <c r="BG121" i="7"/>
  <c r="BF121" i="7"/>
  <c r="T121" i="7"/>
  <c r="R121" i="7"/>
  <c r="P121" i="7"/>
  <c r="BI120" i="7"/>
  <c r="BH120" i="7"/>
  <c r="BG120" i="7"/>
  <c r="BF120" i="7"/>
  <c r="T120" i="7"/>
  <c r="R120" i="7"/>
  <c r="P120" i="7"/>
  <c r="BI119" i="7"/>
  <c r="BH119" i="7"/>
  <c r="BG119" i="7"/>
  <c r="BF119" i="7"/>
  <c r="T119" i="7"/>
  <c r="R119" i="7"/>
  <c r="P119" i="7"/>
  <c r="BI118" i="7"/>
  <c r="BH118" i="7"/>
  <c r="BG118" i="7"/>
  <c r="BF118" i="7"/>
  <c r="T118" i="7"/>
  <c r="R118" i="7"/>
  <c r="P118" i="7"/>
  <c r="BI117" i="7"/>
  <c r="BH117" i="7"/>
  <c r="BG117" i="7"/>
  <c r="BF117" i="7"/>
  <c r="T117" i="7"/>
  <c r="R117" i="7"/>
  <c r="P117" i="7"/>
  <c r="BI116" i="7"/>
  <c r="BH116" i="7"/>
  <c r="BG116" i="7"/>
  <c r="BF116" i="7"/>
  <c r="T116" i="7"/>
  <c r="R116" i="7"/>
  <c r="P116" i="7"/>
  <c r="BI115" i="7"/>
  <c r="BH115" i="7"/>
  <c r="BG115" i="7"/>
  <c r="BF115" i="7"/>
  <c r="T115" i="7"/>
  <c r="R115" i="7"/>
  <c r="P115" i="7"/>
  <c r="BI113" i="7"/>
  <c r="BH113" i="7"/>
  <c r="BG113" i="7"/>
  <c r="BF113" i="7"/>
  <c r="T113" i="7"/>
  <c r="R113" i="7"/>
  <c r="P113" i="7"/>
  <c r="BI112" i="7"/>
  <c r="BH112" i="7"/>
  <c r="BG112" i="7"/>
  <c r="BF112" i="7"/>
  <c r="T112" i="7"/>
  <c r="R112" i="7"/>
  <c r="P112" i="7"/>
  <c r="BI111" i="7"/>
  <c r="BH111" i="7"/>
  <c r="BG111" i="7"/>
  <c r="BF111" i="7"/>
  <c r="T111" i="7"/>
  <c r="R111" i="7"/>
  <c r="P111" i="7"/>
  <c r="BI110" i="7"/>
  <c r="BH110" i="7"/>
  <c r="BG110" i="7"/>
  <c r="BF110" i="7"/>
  <c r="T110" i="7"/>
  <c r="R110" i="7"/>
  <c r="P110" i="7"/>
  <c r="BI109" i="7"/>
  <c r="BH109" i="7"/>
  <c r="BG109" i="7"/>
  <c r="BF109" i="7"/>
  <c r="T109" i="7"/>
  <c r="R109" i="7"/>
  <c r="P109" i="7"/>
  <c r="BI108" i="7"/>
  <c r="BH108" i="7"/>
  <c r="BG108" i="7"/>
  <c r="BF108" i="7"/>
  <c r="T108" i="7"/>
  <c r="R108" i="7"/>
  <c r="P108" i="7"/>
  <c r="BI107" i="7"/>
  <c r="BH107" i="7"/>
  <c r="BG107" i="7"/>
  <c r="BF107" i="7"/>
  <c r="T107" i="7"/>
  <c r="R107" i="7"/>
  <c r="P107" i="7"/>
  <c r="BI106" i="7"/>
  <c r="BH106" i="7"/>
  <c r="BG106" i="7"/>
  <c r="BF106" i="7"/>
  <c r="T106" i="7"/>
  <c r="R106" i="7"/>
  <c r="P106" i="7"/>
  <c r="BI105" i="7"/>
  <c r="BH105" i="7"/>
  <c r="BG105" i="7"/>
  <c r="BF105" i="7"/>
  <c r="T105" i="7"/>
  <c r="R105" i="7"/>
  <c r="P105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2" i="7"/>
  <c r="BH102" i="7"/>
  <c r="BG102" i="7"/>
  <c r="BF102" i="7"/>
  <c r="T102" i="7"/>
  <c r="R102" i="7"/>
  <c r="P102" i="7"/>
  <c r="BI101" i="7"/>
  <c r="BH101" i="7"/>
  <c r="BG101" i="7"/>
  <c r="BF101" i="7"/>
  <c r="T101" i="7"/>
  <c r="R101" i="7"/>
  <c r="P101" i="7"/>
  <c r="J96" i="7"/>
  <c r="J95" i="7"/>
  <c r="F95" i="7"/>
  <c r="F93" i="7"/>
  <c r="E91" i="7"/>
  <c r="J63" i="7"/>
  <c r="J62" i="7"/>
  <c r="F62" i="7"/>
  <c r="F60" i="7"/>
  <c r="E58" i="7"/>
  <c r="J22" i="7"/>
  <c r="E22" i="7"/>
  <c r="F63" i="7" s="1"/>
  <c r="J21" i="7"/>
  <c r="J16" i="7"/>
  <c r="J93" i="7" s="1"/>
  <c r="E7" i="7"/>
  <c r="E85" i="7"/>
  <c r="J41" i="6"/>
  <c r="J40" i="6"/>
  <c r="AY62" i="1" s="1"/>
  <c r="J39" i="6"/>
  <c r="AX62" i="1" s="1"/>
  <c r="BI126" i="6"/>
  <c r="BH126" i="6"/>
  <c r="BG126" i="6"/>
  <c r="BF126" i="6"/>
  <c r="T126" i="6"/>
  <c r="R126" i="6"/>
  <c r="P126" i="6"/>
  <c r="BI125" i="6"/>
  <c r="BH125" i="6"/>
  <c r="BG125" i="6"/>
  <c r="BF125" i="6"/>
  <c r="T125" i="6"/>
  <c r="R125" i="6"/>
  <c r="P125" i="6"/>
  <c r="BI124" i="6"/>
  <c r="BH124" i="6"/>
  <c r="BG124" i="6"/>
  <c r="BF124" i="6"/>
  <c r="T124" i="6"/>
  <c r="R124" i="6"/>
  <c r="P124" i="6"/>
  <c r="BI122" i="6"/>
  <c r="BH122" i="6"/>
  <c r="BG122" i="6"/>
  <c r="BF122" i="6"/>
  <c r="T122" i="6"/>
  <c r="R122" i="6"/>
  <c r="P122" i="6"/>
  <c r="BI121" i="6"/>
  <c r="BH121" i="6"/>
  <c r="BG121" i="6"/>
  <c r="BF121" i="6"/>
  <c r="T121" i="6"/>
  <c r="R121" i="6"/>
  <c r="P121" i="6"/>
  <c r="BI118" i="6"/>
  <c r="BH118" i="6"/>
  <c r="BG118" i="6"/>
  <c r="BF118" i="6"/>
  <c r="T118" i="6"/>
  <c r="R118" i="6"/>
  <c r="P118" i="6"/>
  <c r="BI115" i="6"/>
  <c r="BH115" i="6"/>
  <c r="BG115" i="6"/>
  <c r="BF115" i="6"/>
  <c r="T115" i="6"/>
  <c r="R115" i="6"/>
  <c r="P115" i="6"/>
  <c r="BI113" i="6"/>
  <c r="BH113" i="6"/>
  <c r="BG113" i="6"/>
  <c r="BF113" i="6"/>
  <c r="T113" i="6"/>
  <c r="R113" i="6"/>
  <c r="P113" i="6"/>
  <c r="BI112" i="6"/>
  <c r="BH112" i="6"/>
  <c r="BG112" i="6"/>
  <c r="BF112" i="6"/>
  <c r="T112" i="6"/>
  <c r="R112" i="6"/>
  <c r="P112" i="6"/>
  <c r="BI110" i="6"/>
  <c r="BH110" i="6"/>
  <c r="BG110" i="6"/>
  <c r="BF110" i="6"/>
  <c r="T110" i="6"/>
  <c r="R110" i="6"/>
  <c r="P110" i="6"/>
  <c r="BI107" i="6"/>
  <c r="BH107" i="6"/>
  <c r="BG107" i="6"/>
  <c r="BF107" i="6"/>
  <c r="T107" i="6"/>
  <c r="R107" i="6"/>
  <c r="P107" i="6"/>
  <c r="BI106" i="6"/>
  <c r="BH106" i="6"/>
  <c r="BG106" i="6"/>
  <c r="BF106" i="6"/>
  <c r="T106" i="6"/>
  <c r="R106" i="6"/>
  <c r="P106" i="6"/>
  <c r="BI104" i="6"/>
  <c r="BH104" i="6"/>
  <c r="BG104" i="6"/>
  <c r="BF104" i="6"/>
  <c r="T104" i="6"/>
  <c r="R104" i="6"/>
  <c r="P104" i="6"/>
  <c r="BI103" i="6"/>
  <c r="BH103" i="6"/>
  <c r="BG103" i="6"/>
  <c r="BF103" i="6"/>
  <c r="T103" i="6"/>
  <c r="R103" i="6"/>
  <c r="P103" i="6"/>
  <c r="BI101" i="6"/>
  <c r="BH101" i="6"/>
  <c r="BG101" i="6"/>
  <c r="BF101" i="6"/>
  <c r="T101" i="6"/>
  <c r="R101" i="6"/>
  <c r="P101" i="6"/>
  <c r="BI100" i="6"/>
  <c r="BH100" i="6"/>
  <c r="BG100" i="6"/>
  <c r="BF100" i="6"/>
  <c r="T100" i="6"/>
  <c r="R100" i="6"/>
  <c r="P100" i="6"/>
  <c r="BI99" i="6"/>
  <c r="BH99" i="6"/>
  <c r="BG99" i="6"/>
  <c r="BF99" i="6"/>
  <c r="T99" i="6"/>
  <c r="R99" i="6"/>
  <c r="P99" i="6"/>
  <c r="J94" i="6"/>
  <c r="J93" i="6"/>
  <c r="F93" i="6"/>
  <c r="F91" i="6"/>
  <c r="E89" i="6"/>
  <c r="J63" i="6"/>
  <c r="J62" i="6"/>
  <c r="F62" i="6"/>
  <c r="F60" i="6"/>
  <c r="E58" i="6"/>
  <c r="J22" i="6"/>
  <c r="E22" i="6"/>
  <c r="F63" i="6" s="1"/>
  <c r="J21" i="6"/>
  <c r="J16" i="6"/>
  <c r="J60" i="6"/>
  <c r="E7" i="6"/>
  <c r="E83" i="6"/>
  <c r="J41" i="5"/>
  <c r="J40" i="5"/>
  <c r="AY61" i="1" s="1"/>
  <c r="J39" i="5"/>
  <c r="AX61" i="1" s="1"/>
  <c r="BI155" i="5"/>
  <c r="BH155" i="5"/>
  <c r="BG155" i="5"/>
  <c r="BF155" i="5"/>
  <c r="T155" i="5"/>
  <c r="R155" i="5"/>
  <c r="P155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4" i="5"/>
  <c r="BH124" i="5"/>
  <c r="BG124" i="5"/>
  <c r="BF124" i="5"/>
  <c r="T124" i="5"/>
  <c r="R124" i="5"/>
  <c r="P124" i="5"/>
  <c r="BI123" i="5"/>
  <c r="BH123" i="5"/>
  <c r="BG123" i="5"/>
  <c r="BF123" i="5"/>
  <c r="T123" i="5"/>
  <c r="R123" i="5"/>
  <c r="P123" i="5"/>
  <c r="BI122" i="5"/>
  <c r="BH122" i="5"/>
  <c r="BG122" i="5"/>
  <c r="BF122" i="5"/>
  <c r="T122" i="5"/>
  <c r="R122" i="5"/>
  <c r="P122" i="5"/>
  <c r="BI121" i="5"/>
  <c r="BH121" i="5"/>
  <c r="BG121" i="5"/>
  <c r="BF121" i="5"/>
  <c r="T121" i="5"/>
  <c r="R121" i="5"/>
  <c r="P121" i="5"/>
  <c r="BI120" i="5"/>
  <c r="BH120" i="5"/>
  <c r="BG120" i="5"/>
  <c r="BF120" i="5"/>
  <c r="T120" i="5"/>
  <c r="R120" i="5"/>
  <c r="P120" i="5"/>
  <c r="BI119" i="5"/>
  <c r="BH119" i="5"/>
  <c r="BG119" i="5"/>
  <c r="BF119" i="5"/>
  <c r="T119" i="5"/>
  <c r="R119" i="5"/>
  <c r="P119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6" i="5"/>
  <c r="BH116" i="5"/>
  <c r="BG116" i="5"/>
  <c r="BF116" i="5"/>
  <c r="T116" i="5"/>
  <c r="R116" i="5"/>
  <c r="P116" i="5"/>
  <c r="BI115" i="5"/>
  <c r="BH115" i="5"/>
  <c r="BG115" i="5"/>
  <c r="BF115" i="5"/>
  <c r="T115" i="5"/>
  <c r="R115" i="5"/>
  <c r="P115" i="5"/>
  <c r="BI114" i="5"/>
  <c r="BH114" i="5"/>
  <c r="BG114" i="5"/>
  <c r="BF114" i="5"/>
  <c r="T114" i="5"/>
  <c r="R114" i="5"/>
  <c r="P114" i="5"/>
  <c r="BI113" i="5"/>
  <c r="BH113" i="5"/>
  <c r="BG113" i="5"/>
  <c r="BF113" i="5"/>
  <c r="T113" i="5"/>
  <c r="R113" i="5"/>
  <c r="P113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110" i="5"/>
  <c r="BH110" i="5"/>
  <c r="BG110" i="5"/>
  <c r="BF110" i="5"/>
  <c r="T110" i="5"/>
  <c r="R110" i="5"/>
  <c r="P110" i="5"/>
  <c r="BI109" i="5"/>
  <c r="BH109" i="5"/>
  <c r="BG109" i="5"/>
  <c r="BF109" i="5"/>
  <c r="T109" i="5"/>
  <c r="R109" i="5"/>
  <c r="P109" i="5"/>
  <c r="BI108" i="5"/>
  <c r="BH108" i="5"/>
  <c r="BG108" i="5"/>
  <c r="BF108" i="5"/>
  <c r="T108" i="5"/>
  <c r="R108" i="5"/>
  <c r="P108" i="5"/>
  <c r="BI107" i="5"/>
  <c r="BH107" i="5"/>
  <c r="BG107" i="5"/>
  <c r="BF107" i="5"/>
  <c r="T107" i="5"/>
  <c r="R107" i="5"/>
  <c r="P107" i="5"/>
  <c r="BI106" i="5"/>
  <c r="BH106" i="5"/>
  <c r="BG106" i="5"/>
  <c r="BF106" i="5"/>
  <c r="T106" i="5"/>
  <c r="R106" i="5"/>
  <c r="P106" i="5"/>
  <c r="BI105" i="5"/>
  <c r="BH105" i="5"/>
  <c r="BG105" i="5"/>
  <c r="BF105" i="5"/>
  <c r="T105" i="5"/>
  <c r="R105" i="5"/>
  <c r="P105" i="5"/>
  <c r="BI104" i="5"/>
  <c r="BH104" i="5"/>
  <c r="BG104" i="5"/>
  <c r="BF104" i="5"/>
  <c r="T104" i="5"/>
  <c r="R104" i="5"/>
  <c r="P104" i="5"/>
  <c r="BI103" i="5"/>
  <c r="BH103" i="5"/>
  <c r="BG103" i="5"/>
  <c r="BF103" i="5"/>
  <c r="T103" i="5"/>
  <c r="R103" i="5"/>
  <c r="P103" i="5"/>
  <c r="BI102" i="5"/>
  <c r="BH102" i="5"/>
  <c r="BG102" i="5"/>
  <c r="BF102" i="5"/>
  <c r="T102" i="5"/>
  <c r="R102" i="5"/>
  <c r="P102" i="5"/>
  <c r="BI101" i="5"/>
  <c r="BH101" i="5"/>
  <c r="BG101" i="5"/>
  <c r="BF101" i="5"/>
  <c r="T101" i="5"/>
  <c r="R101" i="5"/>
  <c r="P101" i="5"/>
  <c r="BI100" i="5"/>
  <c r="BH100" i="5"/>
  <c r="BG100" i="5"/>
  <c r="BF100" i="5"/>
  <c r="T100" i="5"/>
  <c r="R100" i="5"/>
  <c r="P100" i="5"/>
  <c r="BI99" i="5"/>
  <c r="BH99" i="5"/>
  <c r="BG99" i="5"/>
  <c r="BF99" i="5"/>
  <c r="T99" i="5"/>
  <c r="R99" i="5"/>
  <c r="P99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BI96" i="5"/>
  <c r="BH96" i="5"/>
  <c r="BG96" i="5"/>
  <c r="BF96" i="5"/>
  <c r="T96" i="5"/>
  <c r="R96" i="5"/>
  <c r="P96" i="5"/>
  <c r="BI95" i="5"/>
  <c r="BH95" i="5"/>
  <c r="BG95" i="5"/>
  <c r="BF95" i="5"/>
  <c r="T95" i="5"/>
  <c r="R95" i="5"/>
  <c r="P95" i="5"/>
  <c r="BI94" i="5"/>
  <c r="BH94" i="5"/>
  <c r="BG94" i="5"/>
  <c r="BF94" i="5"/>
  <c r="T94" i="5"/>
  <c r="R94" i="5"/>
  <c r="P94" i="5"/>
  <c r="BI93" i="5"/>
  <c r="BH93" i="5"/>
  <c r="BG93" i="5"/>
  <c r="BF93" i="5"/>
  <c r="T93" i="5"/>
  <c r="R93" i="5"/>
  <c r="P93" i="5"/>
  <c r="BI92" i="5"/>
  <c r="BH92" i="5"/>
  <c r="BG92" i="5"/>
  <c r="BF92" i="5"/>
  <c r="T92" i="5"/>
  <c r="R92" i="5"/>
  <c r="P92" i="5"/>
  <c r="J88" i="5"/>
  <c r="J87" i="5"/>
  <c r="F87" i="5"/>
  <c r="F85" i="5"/>
  <c r="E83" i="5"/>
  <c r="J63" i="5"/>
  <c r="J62" i="5"/>
  <c r="F62" i="5"/>
  <c r="F60" i="5"/>
  <c r="E58" i="5"/>
  <c r="J22" i="5"/>
  <c r="E22" i="5"/>
  <c r="F88" i="5"/>
  <c r="J21" i="5"/>
  <c r="J16" i="5"/>
  <c r="J60" i="5" s="1"/>
  <c r="E7" i="5"/>
  <c r="E77" i="5" s="1"/>
  <c r="J41" i="4"/>
  <c r="J40" i="4"/>
  <c r="AY60" i="1"/>
  <c r="J39" i="4"/>
  <c r="AX60" i="1"/>
  <c r="BI203" i="4"/>
  <c r="BH203" i="4"/>
  <c r="BG203" i="4"/>
  <c r="BF203" i="4"/>
  <c r="T203" i="4"/>
  <c r="T202" i="4"/>
  <c r="R203" i="4"/>
  <c r="R202" i="4"/>
  <c r="P203" i="4"/>
  <c r="P202" i="4"/>
  <c r="BI201" i="4"/>
  <c r="BH201" i="4"/>
  <c r="BG201" i="4"/>
  <c r="BF201" i="4"/>
  <c r="T201" i="4"/>
  <c r="R201" i="4"/>
  <c r="P201" i="4"/>
  <c r="BI200" i="4"/>
  <c r="BH200" i="4"/>
  <c r="BG200" i="4"/>
  <c r="BF200" i="4"/>
  <c r="T200" i="4"/>
  <c r="R200" i="4"/>
  <c r="P200" i="4"/>
  <c r="BI198" i="4"/>
  <c r="BH198" i="4"/>
  <c r="BG198" i="4"/>
  <c r="BF198" i="4"/>
  <c r="T198" i="4"/>
  <c r="R198" i="4"/>
  <c r="P198" i="4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5" i="4"/>
  <c r="BH195" i="4"/>
  <c r="BG195" i="4"/>
  <c r="BF195" i="4"/>
  <c r="T195" i="4"/>
  <c r="R195" i="4"/>
  <c r="P195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4" i="4"/>
  <c r="BH184" i="4"/>
  <c r="BG184" i="4"/>
  <c r="BF184" i="4"/>
  <c r="T184" i="4"/>
  <c r="R184" i="4"/>
  <c r="P184" i="4"/>
  <c r="BI183" i="4"/>
  <c r="BH183" i="4"/>
  <c r="BG183" i="4"/>
  <c r="BF183" i="4"/>
  <c r="T183" i="4"/>
  <c r="R183" i="4"/>
  <c r="P183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7" i="4"/>
  <c r="BH177" i="4"/>
  <c r="BG177" i="4"/>
  <c r="BF177" i="4"/>
  <c r="T177" i="4"/>
  <c r="R177" i="4"/>
  <c r="P177" i="4"/>
  <c r="BI176" i="4"/>
  <c r="BH176" i="4"/>
  <c r="BG176" i="4"/>
  <c r="BF176" i="4"/>
  <c r="T176" i="4"/>
  <c r="R176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31" i="4"/>
  <c r="BH131" i="4"/>
  <c r="BG131" i="4"/>
  <c r="BF131" i="4"/>
  <c r="T131" i="4"/>
  <c r="R131" i="4"/>
  <c r="P131" i="4"/>
  <c r="BI130" i="4"/>
  <c r="BH130" i="4"/>
  <c r="BG130" i="4"/>
  <c r="BF130" i="4"/>
  <c r="T130" i="4"/>
  <c r="R130" i="4"/>
  <c r="P130" i="4"/>
  <c r="BI129" i="4"/>
  <c r="BH129" i="4"/>
  <c r="BG129" i="4"/>
  <c r="BF129" i="4"/>
  <c r="T129" i="4"/>
  <c r="R129" i="4"/>
  <c r="P129" i="4"/>
  <c r="BI127" i="4"/>
  <c r="BH127" i="4"/>
  <c r="BG127" i="4"/>
  <c r="BF127" i="4"/>
  <c r="T127" i="4"/>
  <c r="R127" i="4"/>
  <c r="P127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4" i="4"/>
  <c r="BH124" i="4"/>
  <c r="BG124" i="4"/>
  <c r="BF124" i="4"/>
  <c r="T124" i="4"/>
  <c r="R124" i="4"/>
  <c r="P124" i="4"/>
  <c r="BI123" i="4"/>
  <c r="BH123" i="4"/>
  <c r="BG123" i="4"/>
  <c r="BF123" i="4"/>
  <c r="T123" i="4"/>
  <c r="R123" i="4"/>
  <c r="P123" i="4"/>
  <c r="BI122" i="4"/>
  <c r="BH122" i="4"/>
  <c r="BG122" i="4"/>
  <c r="BF122" i="4"/>
  <c r="T122" i="4"/>
  <c r="R122" i="4"/>
  <c r="P122" i="4"/>
  <c r="BI121" i="4"/>
  <c r="BH121" i="4"/>
  <c r="BG121" i="4"/>
  <c r="BF121" i="4"/>
  <c r="T121" i="4"/>
  <c r="R121" i="4"/>
  <c r="P121" i="4"/>
  <c r="BI120" i="4"/>
  <c r="BH120" i="4"/>
  <c r="BG120" i="4"/>
  <c r="BF120" i="4"/>
  <c r="T120" i="4"/>
  <c r="R120" i="4"/>
  <c r="P120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7" i="4"/>
  <c r="BH117" i="4"/>
  <c r="BG117" i="4"/>
  <c r="BF117" i="4"/>
  <c r="T117" i="4"/>
  <c r="R117" i="4"/>
  <c r="P117" i="4"/>
  <c r="BI116" i="4"/>
  <c r="BH116" i="4"/>
  <c r="BG116" i="4"/>
  <c r="BF116" i="4"/>
  <c r="T116" i="4"/>
  <c r="R116" i="4"/>
  <c r="P116" i="4"/>
  <c r="BI115" i="4"/>
  <c r="BH115" i="4"/>
  <c r="BG115" i="4"/>
  <c r="BF115" i="4"/>
  <c r="T115" i="4"/>
  <c r="R115" i="4"/>
  <c r="P115" i="4"/>
  <c r="BI114" i="4"/>
  <c r="BH114" i="4"/>
  <c r="BG114" i="4"/>
  <c r="BF114" i="4"/>
  <c r="T114" i="4"/>
  <c r="R114" i="4"/>
  <c r="P114" i="4"/>
  <c r="BI113" i="4"/>
  <c r="BH113" i="4"/>
  <c r="BG113" i="4"/>
  <c r="BF113" i="4"/>
  <c r="T113" i="4"/>
  <c r="R113" i="4"/>
  <c r="P113" i="4"/>
  <c r="BI112" i="4"/>
  <c r="BH112" i="4"/>
  <c r="BG112" i="4"/>
  <c r="BF112" i="4"/>
  <c r="T112" i="4"/>
  <c r="R112" i="4"/>
  <c r="P112" i="4"/>
  <c r="BI111" i="4"/>
  <c r="BH111" i="4"/>
  <c r="BG111" i="4"/>
  <c r="BF111" i="4"/>
  <c r="T111" i="4"/>
  <c r="R111" i="4"/>
  <c r="P111" i="4"/>
  <c r="BI110" i="4"/>
  <c r="BH110" i="4"/>
  <c r="BG110" i="4"/>
  <c r="BF110" i="4"/>
  <c r="T110" i="4"/>
  <c r="R110" i="4"/>
  <c r="P110" i="4"/>
  <c r="BI109" i="4"/>
  <c r="BH109" i="4"/>
  <c r="BG109" i="4"/>
  <c r="BF109" i="4"/>
  <c r="T109" i="4"/>
  <c r="R109" i="4"/>
  <c r="P109" i="4"/>
  <c r="BI108" i="4"/>
  <c r="BH108" i="4"/>
  <c r="BG108" i="4"/>
  <c r="BF108" i="4"/>
  <c r="T108" i="4"/>
  <c r="R108" i="4"/>
  <c r="P108" i="4"/>
  <c r="BI107" i="4"/>
  <c r="BH107" i="4"/>
  <c r="BG107" i="4"/>
  <c r="BF107" i="4"/>
  <c r="T107" i="4"/>
  <c r="R107" i="4"/>
  <c r="P107" i="4"/>
  <c r="BI106" i="4"/>
  <c r="BH106" i="4"/>
  <c r="BG106" i="4"/>
  <c r="BF106" i="4"/>
  <c r="T106" i="4"/>
  <c r="R106" i="4"/>
  <c r="P106" i="4"/>
  <c r="BI105" i="4"/>
  <c r="BH105" i="4"/>
  <c r="BG105" i="4"/>
  <c r="BF105" i="4"/>
  <c r="T105" i="4"/>
  <c r="R105" i="4"/>
  <c r="P105" i="4"/>
  <c r="BI104" i="4"/>
  <c r="BH104" i="4"/>
  <c r="BG104" i="4"/>
  <c r="BF104" i="4"/>
  <c r="T104" i="4"/>
  <c r="R104" i="4"/>
  <c r="P104" i="4"/>
  <c r="BI103" i="4"/>
  <c r="BH103" i="4"/>
  <c r="BG103" i="4"/>
  <c r="BF103" i="4"/>
  <c r="T103" i="4"/>
  <c r="R103" i="4"/>
  <c r="P103" i="4"/>
  <c r="BI102" i="4"/>
  <c r="BH102" i="4"/>
  <c r="BG102" i="4"/>
  <c r="BF102" i="4"/>
  <c r="T102" i="4"/>
  <c r="R102" i="4"/>
  <c r="P102" i="4"/>
  <c r="BI101" i="4"/>
  <c r="BH101" i="4"/>
  <c r="BG101" i="4"/>
  <c r="BF101" i="4"/>
  <c r="T101" i="4"/>
  <c r="R101" i="4"/>
  <c r="P101" i="4"/>
  <c r="BI100" i="4"/>
  <c r="BH100" i="4"/>
  <c r="BG100" i="4"/>
  <c r="BF100" i="4"/>
  <c r="T100" i="4"/>
  <c r="R100" i="4"/>
  <c r="P100" i="4"/>
  <c r="J94" i="4"/>
  <c r="J93" i="4"/>
  <c r="F93" i="4"/>
  <c r="F91" i="4"/>
  <c r="E89" i="4"/>
  <c r="J63" i="4"/>
  <c r="J62" i="4"/>
  <c r="F62" i="4"/>
  <c r="F60" i="4"/>
  <c r="E58" i="4"/>
  <c r="J22" i="4"/>
  <c r="E22" i="4"/>
  <c r="F63" i="4"/>
  <c r="J21" i="4"/>
  <c r="J16" i="4"/>
  <c r="J91" i="4" s="1"/>
  <c r="E7" i="4"/>
  <c r="E83" i="4" s="1"/>
  <c r="J41" i="3"/>
  <c r="J40" i="3"/>
  <c r="AY58" i="1"/>
  <c r="J39" i="3"/>
  <c r="AX58" i="1"/>
  <c r="BI2261" i="3"/>
  <c r="BH2261" i="3"/>
  <c r="BG2261" i="3"/>
  <c r="BF2261" i="3"/>
  <c r="T2261" i="3"/>
  <c r="T2260" i="3"/>
  <c r="R2261" i="3"/>
  <c r="R2260" i="3"/>
  <c r="P2261" i="3"/>
  <c r="P2260" i="3"/>
  <c r="BI2256" i="3"/>
  <c r="BH2256" i="3"/>
  <c r="BG2256" i="3"/>
  <c r="BF2256" i="3"/>
  <c r="T2256" i="3"/>
  <c r="R2256" i="3"/>
  <c r="P2256" i="3"/>
  <c r="BI2252" i="3"/>
  <c r="BH2252" i="3"/>
  <c r="BG2252" i="3"/>
  <c r="BF2252" i="3"/>
  <c r="T2252" i="3"/>
  <c r="R2252" i="3"/>
  <c r="P2252" i="3"/>
  <c r="BI2248" i="3"/>
  <c r="BH2248" i="3"/>
  <c r="BG2248" i="3"/>
  <c r="BF2248" i="3"/>
  <c r="T2248" i="3"/>
  <c r="R2248" i="3"/>
  <c r="P2248" i="3"/>
  <c r="BI2244" i="3"/>
  <c r="BH2244" i="3"/>
  <c r="BG2244" i="3"/>
  <c r="BF2244" i="3"/>
  <c r="T2244" i="3"/>
  <c r="R2244" i="3"/>
  <c r="P2244" i="3"/>
  <c r="BI2237" i="3"/>
  <c r="BH2237" i="3"/>
  <c r="BG2237" i="3"/>
  <c r="BF2237" i="3"/>
  <c r="T2237" i="3"/>
  <c r="R2237" i="3"/>
  <c r="P2237" i="3"/>
  <c r="BI2232" i="3"/>
  <c r="BH2232" i="3"/>
  <c r="BG2232" i="3"/>
  <c r="BF2232" i="3"/>
  <c r="T2232" i="3"/>
  <c r="R2232" i="3"/>
  <c r="P2232" i="3"/>
  <c r="BI2223" i="3"/>
  <c r="BH2223" i="3"/>
  <c r="BG2223" i="3"/>
  <c r="BF2223" i="3"/>
  <c r="T2223" i="3"/>
  <c r="R2223" i="3"/>
  <c r="P2223" i="3"/>
  <c r="BI2214" i="3"/>
  <c r="BH2214" i="3"/>
  <c r="BG2214" i="3"/>
  <c r="BF2214" i="3"/>
  <c r="T2214" i="3"/>
  <c r="R2214" i="3"/>
  <c r="P2214" i="3"/>
  <c r="BI2190" i="3"/>
  <c r="BH2190" i="3"/>
  <c r="BG2190" i="3"/>
  <c r="BF2190" i="3"/>
  <c r="T2190" i="3"/>
  <c r="R2190" i="3"/>
  <c r="P2190" i="3"/>
  <c r="BI2188" i="3"/>
  <c r="BH2188" i="3"/>
  <c r="BG2188" i="3"/>
  <c r="BF2188" i="3"/>
  <c r="T2188" i="3"/>
  <c r="R2188" i="3"/>
  <c r="P2188" i="3"/>
  <c r="BI2186" i="3"/>
  <c r="BH2186" i="3"/>
  <c r="BG2186" i="3"/>
  <c r="BF2186" i="3"/>
  <c r="T2186" i="3"/>
  <c r="R2186" i="3"/>
  <c r="P2186" i="3"/>
  <c r="BI2184" i="3"/>
  <c r="BH2184" i="3"/>
  <c r="BG2184" i="3"/>
  <c r="BF2184" i="3"/>
  <c r="T2184" i="3"/>
  <c r="R2184" i="3"/>
  <c r="P2184" i="3"/>
  <c r="BI2182" i="3"/>
  <c r="BH2182" i="3"/>
  <c r="BG2182" i="3"/>
  <c r="BF2182" i="3"/>
  <c r="T2182" i="3"/>
  <c r="R2182" i="3"/>
  <c r="P2182" i="3"/>
  <c r="BI2180" i="3"/>
  <c r="BH2180" i="3"/>
  <c r="BG2180" i="3"/>
  <c r="BF2180" i="3"/>
  <c r="T2180" i="3"/>
  <c r="R2180" i="3"/>
  <c r="P2180" i="3"/>
  <c r="BI2160" i="3"/>
  <c r="BH2160" i="3"/>
  <c r="BG2160" i="3"/>
  <c r="BF2160" i="3"/>
  <c r="T2160" i="3"/>
  <c r="R2160" i="3"/>
  <c r="P2160" i="3"/>
  <c r="BI2158" i="3"/>
  <c r="BH2158" i="3"/>
  <c r="BG2158" i="3"/>
  <c r="BF2158" i="3"/>
  <c r="T2158" i="3"/>
  <c r="R2158" i="3"/>
  <c r="P2158" i="3"/>
  <c r="BI2156" i="3"/>
  <c r="BH2156" i="3"/>
  <c r="BG2156" i="3"/>
  <c r="BF2156" i="3"/>
  <c r="T2156" i="3"/>
  <c r="R2156" i="3"/>
  <c r="P2156" i="3"/>
  <c r="BI2120" i="3"/>
  <c r="BH2120" i="3"/>
  <c r="BG2120" i="3"/>
  <c r="BF2120" i="3"/>
  <c r="T2120" i="3"/>
  <c r="R2120" i="3"/>
  <c r="P2120" i="3"/>
  <c r="BI2106" i="3"/>
  <c r="BH2106" i="3"/>
  <c r="BG2106" i="3"/>
  <c r="BF2106" i="3"/>
  <c r="T2106" i="3"/>
  <c r="R2106" i="3"/>
  <c r="P2106" i="3"/>
  <c r="BI2104" i="3"/>
  <c r="BH2104" i="3"/>
  <c r="BG2104" i="3"/>
  <c r="BF2104" i="3"/>
  <c r="T2104" i="3"/>
  <c r="R2104" i="3"/>
  <c r="P2104" i="3"/>
  <c r="BI2102" i="3"/>
  <c r="BH2102" i="3"/>
  <c r="BG2102" i="3"/>
  <c r="BF2102" i="3"/>
  <c r="T2102" i="3"/>
  <c r="R2102" i="3"/>
  <c r="P2102" i="3"/>
  <c r="BI2091" i="3"/>
  <c r="BH2091" i="3"/>
  <c r="BG2091" i="3"/>
  <c r="BF2091" i="3"/>
  <c r="T2091" i="3"/>
  <c r="R2091" i="3"/>
  <c r="P2091" i="3"/>
  <c r="BI2085" i="3"/>
  <c r="BH2085" i="3"/>
  <c r="BG2085" i="3"/>
  <c r="BF2085" i="3"/>
  <c r="T2085" i="3"/>
  <c r="R2085" i="3"/>
  <c r="P2085" i="3"/>
  <c r="BI2079" i="3"/>
  <c r="BH2079" i="3"/>
  <c r="BG2079" i="3"/>
  <c r="BF2079" i="3"/>
  <c r="T2079" i="3"/>
  <c r="R2079" i="3"/>
  <c r="P2079" i="3"/>
  <c r="BI2077" i="3"/>
  <c r="BH2077" i="3"/>
  <c r="BG2077" i="3"/>
  <c r="BF2077" i="3"/>
  <c r="T2077" i="3"/>
  <c r="R2077" i="3"/>
  <c r="P2077" i="3"/>
  <c r="BI2073" i="3"/>
  <c r="BH2073" i="3"/>
  <c r="BG2073" i="3"/>
  <c r="BF2073" i="3"/>
  <c r="T2073" i="3"/>
  <c r="R2073" i="3"/>
  <c r="P2073" i="3"/>
  <c r="BI2069" i="3"/>
  <c r="BH2069" i="3"/>
  <c r="BG2069" i="3"/>
  <c r="BF2069" i="3"/>
  <c r="T2069" i="3"/>
  <c r="R2069" i="3"/>
  <c r="P2069" i="3"/>
  <c r="BI2067" i="3"/>
  <c r="BH2067" i="3"/>
  <c r="BG2067" i="3"/>
  <c r="BF2067" i="3"/>
  <c r="T2067" i="3"/>
  <c r="R2067" i="3"/>
  <c r="P2067" i="3"/>
  <c r="BI2030" i="3"/>
  <c r="BH2030" i="3"/>
  <c r="BG2030" i="3"/>
  <c r="BF2030" i="3"/>
  <c r="T2030" i="3"/>
  <c r="R2030" i="3"/>
  <c r="P2030" i="3"/>
  <c r="BI2028" i="3"/>
  <c r="BH2028" i="3"/>
  <c r="BG2028" i="3"/>
  <c r="BF2028" i="3"/>
  <c r="T2028" i="3"/>
  <c r="R2028" i="3"/>
  <c r="P2028" i="3"/>
  <c r="BI2024" i="3"/>
  <c r="BH2024" i="3"/>
  <c r="BG2024" i="3"/>
  <c r="BF2024" i="3"/>
  <c r="T2024" i="3"/>
  <c r="R2024" i="3"/>
  <c r="P2024" i="3"/>
  <c r="BI2019" i="3"/>
  <c r="BH2019" i="3"/>
  <c r="BG2019" i="3"/>
  <c r="BF2019" i="3"/>
  <c r="T2019" i="3"/>
  <c r="R2019" i="3"/>
  <c r="P2019" i="3"/>
  <c r="BI2013" i="3"/>
  <c r="BH2013" i="3"/>
  <c r="BG2013" i="3"/>
  <c r="BF2013" i="3"/>
  <c r="T2013" i="3"/>
  <c r="R2013" i="3"/>
  <c r="P2013" i="3"/>
  <c r="BI2011" i="3"/>
  <c r="BH2011" i="3"/>
  <c r="BG2011" i="3"/>
  <c r="BF2011" i="3"/>
  <c r="T2011" i="3"/>
  <c r="R2011" i="3"/>
  <c r="P2011" i="3"/>
  <c r="BI2007" i="3"/>
  <c r="BH2007" i="3"/>
  <c r="BG2007" i="3"/>
  <c r="BF2007" i="3"/>
  <c r="T2007" i="3"/>
  <c r="R2007" i="3"/>
  <c r="P2007" i="3"/>
  <c r="BI2004" i="3"/>
  <c r="BH2004" i="3"/>
  <c r="BG2004" i="3"/>
  <c r="BF2004" i="3"/>
  <c r="T2004" i="3"/>
  <c r="R2004" i="3"/>
  <c r="P2004" i="3"/>
  <c r="BI1999" i="3"/>
  <c r="BH1999" i="3"/>
  <c r="BG1999" i="3"/>
  <c r="BF1999" i="3"/>
  <c r="T1999" i="3"/>
  <c r="R1999" i="3"/>
  <c r="P1999" i="3"/>
  <c r="BI1983" i="3"/>
  <c r="BH1983" i="3"/>
  <c r="BG1983" i="3"/>
  <c r="BF1983" i="3"/>
  <c r="T1983" i="3"/>
  <c r="R1983" i="3"/>
  <c r="P1983" i="3"/>
  <c r="BI1970" i="3"/>
  <c r="BH1970" i="3"/>
  <c r="BG1970" i="3"/>
  <c r="BF1970" i="3"/>
  <c r="T1970" i="3"/>
  <c r="R1970" i="3"/>
  <c r="P1970" i="3"/>
  <c r="BI1968" i="3"/>
  <c r="BH1968" i="3"/>
  <c r="BG1968" i="3"/>
  <c r="BF1968" i="3"/>
  <c r="T1968" i="3"/>
  <c r="R1968" i="3"/>
  <c r="P1968" i="3"/>
  <c r="BI1966" i="3"/>
  <c r="BH1966" i="3"/>
  <c r="BG1966" i="3"/>
  <c r="BF1966" i="3"/>
  <c r="T1966" i="3"/>
  <c r="R1966" i="3"/>
  <c r="P1966" i="3"/>
  <c r="BI1964" i="3"/>
  <c r="BH1964" i="3"/>
  <c r="BG1964" i="3"/>
  <c r="BF1964" i="3"/>
  <c r="T1964" i="3"/>
  <c r="R1964" i="3"/>
  <c r="P1964" i="3"/>
  <c r="BI1962" i="3"/>
  <c r="BH1962" i="3"/>
  <c r="BG1962" i="3"/>
  <c r="BF1962" i="3"/>
  <c r="T1962" i="3"/>
  <c r="R1962" i="3"/>
  <c r="P1962" i="3"/>
  <c r="BI1960" i="3"/>
  <c r="BH1960" i="3"/>
  <c r="BG1960" i="3"/>
  <c r="BF1960" i="3"/>
  <c r="T1960" i="3"/>
  <c r="R1960" i="3"/>
  <c r="P1960" i="3"/>
  <c r="BI1957" i="3"/>
  <c r="BH1957" i="3"/>
  <c r="BG1957" i="3"/>
  <c r="BF1957" i="3"/>
  <c r="T1957" i="3"/>
  <c r="R1957" i="3"/>
  <c r="P1957" i="3"/>
  <c r="BI1955" i="3"/>
  <c r="BH1955" i="3"/>
  <c r="BG1955" i="3"/>
  <c r="BF1955" i="3"/>
  <c r="T1955" i="3"/>
  <c r="R1955" i="3"/>
  <c r="P1955" i="3"/>
  <c r="BI1953" i="3"/>
  <c r="BH1953" i="3"/>
  <c r="BG1953" i="3"/>
  <c r="BF1953" i="3"/>
  <c r="T1953" i="3"/>
  <c r="R1953" i="3"/>
  <c r="P1953" i="3"/>
  <c r="BI1951" i="3"/>
  <c r="BH1951" i="3"/>
  <c r="BG1951" i="3"/>
  <c r="BF1951" i="3"/>
  <c r="T1951" i="3"/>
  <c r="R1951" i="3"/>
  <c r="P1951" i="3"/>
  <c r="BI1949" i="3"/>
  <c r="BH1949" i="3"/>
  <c r="BG1949" i="3"/>
  <c r="BF1949" i="3"/>
  <c r="T1949" i="3"/>
  <c r="R1949" i="3"/>
  <c r="P1949" i="3"/>
  <c r="BI1947" i="3"/>
  <c r="BH1947" i="3"/>
  <c r="BG1947" i="3"/>
  <c r="BF1947" i="3"/>
  <c r="T1947" i="3"/>
  <c r="R1947" i="3"/>
  <c r="P1947" i="3"/>
  <c r="BI1941" i="3"/>
  <c r="BH1941" i="3"/>
  <c r="BG1941" i="3"/>
  <c r="BF1941" i="3"/>
  <c r="T1941" i="3"/>
  <c r="R1941" i="3"/>
  <c r="P1941" i="3"/>
  <c r="BI1931" i="3"/>
  <c r="BH1931" i="3"/>
  <c r="BG1931" i="3"/>
  <c r="BF1931" i="3"/>
  <c r="T1931" i="3"/>
  <c r="R1931" i="3"/>
  <c r="P1931" i="3"/>
  <c r="BI1922" i="3"/>
  <c r="BH1922" i="3"/>
  <c r="BG1922" i="3"/>
  <c r="BF1922" i="3"/>
  <c r="T1922" i="3"/>
  <c r="R1922" i="3"/>
  <c r="P1922" i="3"/>
  <c r="BI1916" i="3"/>
  <c r="BH1916" i="3"/>
  <c r="BG1916" i="3"/>
  <c r="BF1916" i="3"/>
  <c r="T1916" i="3"/>
  <c r="R1916" i="3"/>
  <c r="P1916" i="3"/>
  <c r="BI1914" i="3"/>
  <c r="BH1914" i="3"/>
  <c r="BG1914" i="3"/>
  <c r="BF1914" i="3"/>
  <c r="T1914" i="3"/>
  <c r="R1914" i="3"/>
  <c r="P1914" i="3"/>
  <c r="BI1912" i="3"/>
  <c r="BH1912" i="3"/>
  <c r="BG1912" i="3"/>
  <c r="BF1912" i="3"/>
  <c r="T1912" i="3"/>
  <c r="R1912" i="3"/>
  <c r="P1912" i="3"/>
  <c r="BI1910" i="3"/>
  <c r="BH1910" i="3"/>
  <c r="BG1910" i="3"/>
  <c r="BF1910" i="3"/>
  <c r="T1910" i="3"/>
  <c r="R1910" i="3"/>
  <c r="P1910" i="3"/>
  <c r="BI1908" i="3"/>
  <c r="BH1908" i="3"/>
  <c r="BG1908" i="3"/>
  <c r="BF1908" i="3"/>
  <c r="T1908" i="3"/>
  <c r="R1908" i="3"/>
  <c r="P1908" i="3"/>
  <c r="BI1906" i="3"/>
  <c r="BH1906" i="3"/>
  <c r="BG1906" i="3"/>
  <c r="BF1906" i="3"/>
  <c r="T1906" i="3"/>
  <c r="R1906" i="3"/>
  <c r="P1906" i="3"/>
  <c r="BI1902" i="3"/>
  <c r="BH1902" i="3"/>
  <c r="BG1902" i="3"/>
  <c r="BF1902" i="3"/>
  <c r="T1902" i="3"/>
  <c r="R1902" i="3"/>
  <c r="P1902" i="3"/>
  <c r="BI1898" i="3"/>
  <c r="BH1898" i="3"/>
  <c r="BG1898" i="3"/>
  <c r="BF1898" i="3"/>
  <c r="T1898" i="3"/>
  <c r="R1898" i="3"/>
  <c r="P1898" i="3"/>
  <c r="BI1894" i="3"/>
  <c r="BH1894" i="3"/>
  <c r="BG1894" i="3"/>
  <c r="BF1894" i="3"/>
  <c r="T1894" i="3"/>
  <c r="R1894" i="3"/>
  <c r="P1894" i="3"/>
  <c r="BI1890" i="3"/>
  <c r="BH1890" i="3"/>
  <c r="BG1890" i="3"/>
  <c r="BF1890" i="3"/>
  <c r="T1890" i="3"/>
  <c r="R1890" i="3"/>
  <c r="P1890" i="3"/>
  <c r="BI1886" i="3"/>
  <c r="BH1886" i="3"/>
  <c r="BG1886" i="3"/>
  <c r="BF1886" i="3"/>
  <c r="T1886" i="3"/>
  <c r="R1886" i="3"/>
  <c r="P1886" i="3"/>
  <c r="BI1882" i="3"/>
  <c r="BH1882" i="3"/>
  <c r="BG1882" i="3"/>
  <c r="BF1882" i="3"/>
  <c r="T1882" i="3"/>
  <c r="R1882" i="3"/>
  <c r="P1882" i="3"/>
  <c r="BI1878" i="3"/>
  <c r="BH1878" i="3"/>
  <c r="BG1878" i="3"/>
  <c r="BF1878" i="3"/>
  <c r="T1878" i="3"/>
  <c r="R1878" i="3"/>
  <c r="P1878" i="3"/>
  <c r="BI1874" i="3"/>
  <c r="BH1874" i="3"/>
  <c r="BG1874" i="3"/>
  <c r="BF1874" i="3"/>
  <c r="T1874" i="3"/>
  <c r="R1874" i="3"/>
  <c r="P1874" i="3"/>
  <c r="BI1870" i="3"/>
  <c r="BH1870" i="3"/>
  <c r="BG1870" i="3"/>
  <c r="BF1870" i="3"/>
  <c r="T1870" i="3"/>
  <c r="R1870" i="3"/>
  <c r="P1870" i="3"/>
  <c r="BI1866" i="3"/>
  <c r="BH1866" i="3"/>
  <c r="BG1866" i="3"/>
  <c r="BF1866" i="3"/>
  <c r="T1866" i="3"/>
  <c r="R1866" i="3"/>
  <c r="P1866" i="3"/>
  <c r="BI1862" i="3"/>
  <c r="BH1862" i="3"/>
  <c r="BG1862" i="3"/>
  <c r="BF1862" i="3"/>
  <c r="T1862" i="3"/>
  <c r="R1862" i="3"/>
  <c r="P1862" i="3"/>
  <c r="BI1858" i="3"/>
  <c r="BH1858" i="3"/>
  <c r="BG1858" i="3"/>
  <c r="BF1858" i="3"/>
  <c r="T1858" i="3"/>
  <c r="R1858" i="3"/>
  <c r="P1858" i="3"/>
  <c r="BI1854" i="3"/>
  <c r="BH1854" i="3"/>
  <c r="BG1854" i="3"/>
  <c r="BF1854" i="3"/>
  <c r="T1854" i="3"/>
  <c r="R1854" i="3"/>
  <c r="P1854" i="3"/>
  <c r="BI1851" i="3"/>
  <c r="BH1851" i="3"/>
  <c r="BG1851" i="3"/>
  <c r="BF1851" i="3"/>
  <c r="T1851" i="3"/>
  <c r="R1851" i="3"/>
  <c r="P1851" i="3"/>
  <c r="BI1848" i="3"/>
  <c r="BH1848" i="3"/>
  <c r="BG1848" i="3"/>
  <c r="BF1848" i="3"/>
  <c r="T1848" i="3"/>
  <c r="R1848" i="3"/>
  <c r="P1848" i="3"/>
  <c r="BI1844" i="3"/>
  <c r="BH1844" i="3"/>
  <c r="BG1844" i="3"/>
  <c r="BF1844" i="3"/>
  <c r="T1844" i="3"/>
  <c r="R1844" i="3"/>
  <c r="P1844" i="3"/>
  <c r="BI1840" i="3"/>
  <c r="BH1840" i="3"/>
  <c r="BG1840" i="3"/>
  <c r="BF1840" i="3"/>
  <c r="T1840" i="3"/>
  <c r="R1840" i="3"/>
  <c r="P1840" i="3"/>
  <c r="BI1836" i="3"/>
  <c r="BH1836" i="3"/>
  <c r="BG1836" i="3"/>
  <c r="BF1836" i="3"/>
  <c r="T1836" i="3"/>
  <c r="R1836" i="3"/>
  <c r="P1836" i="3"/>
  <c r="BI1832" i="3"/>
  <c r="BH1832" i="3"/>
  <c r="BG1832" i="3"/>
  <c r="BF1832" i="3"/>
  <c r="T1832" i="3"/>
  <c r="R1832" i="3"/>
  <c r="P1832" i="3"/>
  <c r="BI1828" i="3"/>
  <c r="BH1828" i="3"/>
  <c r="BG1828" i="3"/>
  <c r="BF1828" i="3"/>
  <c r="T1828" i="3"/>
  <c r="R1828" i="3"/>
  <c r="P1828" i="3"/>
  <c r="BI1824" i="3"/>
  <c r="BH1824" i="3"/>
  <c r="BG1824" i="3"/>
  <c r="BF1824" i="3"/>
  <c r="T1824" i="3"/>
  <c r="R1824" i="3"/>
  <c r="P1824" i="3"/>
  <c r="BI1820" i="3"/>
  <c r="BH1820" i="3"/>
  <c r="BG1820" i="3"/>
  <c r="BF1820" i="3"/>
  <c r="T1820" i="3"/>
  <c r="R1820" i="3"/>
  <c r="P1820" i="3"/>
  <c r="BI1816" i="3"/>
  <c r="BH1816" i="3"/>
  <c r="BG1816" i="3"/>
  <c r="BF1816" i="3"/>
  <c r="T1816" i="3"/>
  <c r="R1816" i="3"/>
  <c r="P1816" i="3"/>
  <c r="BI1814" i="3"/>
  <c r="BH1814" i="3"/>
  <c r="BG1814" i="3"/>
  <c r="BF1814" i="3"/>
  <c r="T1814" i="3"/>
  <c r="R1814" i="3"/>
  <c r="P1814" i="3"/>
  <c r="BI1810" i="3"/>
  <c r="BH1810" i="3"/>
  <c r="BG1810" i="3"/>
  <c r="BF1810" i="3"/>
  <c r="T1810" i="3"/>
  <c r="R1810" i="3"/>
  <c r="P1810" i="3"/>
  <c r="BI1806" i="3"/>
  <c r="BH1806" i="3"/>
  <c r="BG1806" i="3"/>
  <c r="BF1806" i="3"/>
  <c r="T1806" i="3"/>
  <c r="R1806" i="3"/>
  <c r="P1806" i="3"/>
  <c r="BI1802" i="3"/>
  <c r="BH1802" i="3"/>
  <c r="BG1802" i="3"/>
  <c r="BF1802" i="3"/>
  <c r="T1802" i="3"/>
  <c r="R1802" i="3"/>
  <c r="P1802" i="3"/>
  <c r="BI1798" i="3"/>
  <c r="BH1798" i="3"/>
  <c r="BG1798" i="3"/>
  <c r="BF1798" i="3"/>
  <c r="T1798" i="3"/>
  <c r="R1798" i="3"/>
  <c r="P1798" i="3"/>
  <c r="BI1794" i="3"/>
  <c r="BH1794" i="3"/>
  <c r="BG1794" i="3"/>
  <c r="BF1794" i="3"/>
  <c r="T1794" i="3"/>
  <c r="R1794" i="3"/>
  <c r="P1794" i="3"/>
  <c r="BI1792" i="3"/>
  <c r="BH1792" i="3"/>
  <c r="BG1792" i="3"/>
  <c r="BF1792" i="3"/>
  <c r="T1792" i="3"/>
  <c r="R1792" i="3"/>
  <c r="P1792" i="3"/>
  <c r="BI1791" i="3"/>
  <c r="BH1791" i="3"/>
  <c r="BG1791" i="3"/>
  <c r="BF1791" i="3"/>
  <c r="T1791" i="3"/>
  <c r="R1791" i="3"/>
  <c r="P1791" i="3"/>
  <c r="BI1790" i="3"/>
  <c r="BH1790" i="3"/>
  <c r="BG1790" i="3"/>
  <c r="BF1790" i="3"/>
  <c r="T1790" i="3"/>
  <c r="R1790" i="3"/>
  <c r="P1790" i="3"/>
  <c r="BI1789" i="3"/>
  <c r="BH1789" i="3"/>
  <c r="BG1789" i="3"/>
  <c r="BF1789" i="3"/>
  <c r="T1789" i="3"/>
  <c r="R1789" i="3"/>
  <c r="P1789" i="3"/>
  <c r="BI1788" i="3"/>
  <c r="BH1788" i="3"/>
  <c r="BG1788" i="3"/>
  <c r="BF1788" i="3"/>
  <c r="T1788" i="3"/>
  <c r="R1788" i="3"/>
  <c r="P1788" i="3"/>
  <c r="BI1786" i="3"/>
  <c r="BH1786" i="3"/>
  <c r="BG1786" i="3"/>
  <c r="BF1786" i="3"/>
  <c r="T1786" i="3"/>
  <c r="R1786" i="3"/>
  <c r="P1786" i="3"/>
  <c r="BI1785" i="3"/>
  <c r="BH1785" i="3"/>
  <c r="BG1785" i="3"/>
  <c r="BF1785" i="3"/>
  <c r="T1785" i="3"/>
  <c r="R1785" i="3"/>
  <c r="P1785" i="3"/>
  <c r="BI1784" i="3"/>
  <c r="BH1784" i="3"/>
  <c r="BG1784" i="3"/>
  <c r="BF1784" i="3"/>
  <c r="T1784" i="3"/>
  <c r="R1784" i="3"/>
  <c r="P1784" i="3"/>
  <c r="BI1783" i="3"/>
  <c r="BH1783" i="3"/>
  <c r="BG1783" i="3"/>
  <c r="BF1783" i="3"/>
  <c r="T1783" i="3"/>
  <c r="R1783" i="3"/>
  <c r="P1783" i="3"/>
  <c r="BI1782" i="3"/>
  <c r="BH1782" i="3"/>
  <c r="BG1782" i="3"/>
  <c r="BF1782" i="3"/>
  <c r="T1782" i="3"/>
  <c r="R1782" i="3"/>
  <c r="P1782" i="3"/>
  <c r="BI1781" i="3"/>
  <c r="BH1781" i="3"/>
  <c r="BG1781" i="3"/>
  <c r="BF1781" i="3"/>
  <c r="T1781" i="3"/>
  <c r="R1781" i="3"/>
  <c r="P1781" i="3"/>
  <c r="BI1780" i="3"/>
  <c r="BH1780" i="3"/>
  <c r="BG1780" i="3"/>
  <c r="BF1780" i="3"/>
  <c r="T1780" i="3"/>
  <c r="R1780" i="3"/>
  <c r="P1780" i="3"/>
  <c r="BI1779" i="3"/>
  <c r="BH1779" i="3"/>
  <c r="BG1779" i="3"/>
  <c r="BF1779" i="3"/>
  <c r="T1779" i="3"/>
  <c r="R1779" i="3"/>
  <c r="P1779" i="3"/>
  <c r="BI1778" i="3"/>
  <c r="BH1778" i="3"/>
  <c r="BG1778" i="3"/>
  <c r="BF1778" i="3"/>
  <c r="T1778" i="3"/>
  <c r="R1778" i="3"/>
  <c r="P1778" i="3"/>
  <c r="BI1777" i="3"/>
  <c r="BH1777" i="3"/>
  <c r="BG1777" i="3"/>
  <c r="BF1777" i="3"/>
  <c r="T1777" i="3"/>
  <c r="R1777" i="3"/>
  <c r="P1777" i="3"/>
  <c r="BI1776" i="3"/>
  <c r="BH1776" i="3"/>
  <c r="BG1776" i="3"/>
  <c r="BF1776" i="3"/>
  <c r="T1776" i="3"/>
  <c r="R1776" i="3"/>
  <c r="P1776" i="3"/>
  <c r="BI1775" i="3"/>
  <c r="BH1775" i="3"/>
  <c r="BG1775" i="3"/>
  <c r="BF1775" i="3"/>
  <c r="T1775" i="3"/>
  <c r="R1775" i="3"/>
  <c r="P1775" i="3"/>
  <c r="BI1774" i="3"/>
  <c r="BH1774" i="3"/>
  <c r="BG1774" i="3"/>
  <c r="BF1774" i="3"/>
  <c r="T1774" i="3"/>
  <c r="R1774" i="3"/>
  <c r="P1774" i="3"/>
  <c r="BI1773" i="3"/>
  <c r="BH1773" i="3"/>
  <c r="BG1773" i="3"/>
  <c r="BF1773" i="3"/>
  <c r="T1773" i="3"/>
  <c r="R1773" i="3"/>
  <c r="P1773" i="3"/>
  <c r="BI1772" i="3"/>
  <c r="BH1772" i="3"/>
  <c r="BG1772" i="3"/>
  <c r="BF1772" i="3"/>
  <c r="T1772" i="3"/>
  <c r="R1772" i="3"/>
  <c r="P1772" i="3"/>
  <c r="BI1771" i="3"/>
  <c r="BH1771" i="3"/>
  <c r="BG1771" i="3"/>
  <c r="BF1771" i="3"/>
  <c r="T1771" i="3"/>
  <c r="R1771" i="3"/>
  <c r="P1771" i="3"/>
  <c r="BI1770" i="3"/>
  <c r="BH1770" i="3"/>
  <c r="BG1770" i="3"/>
  <c r="BF1770" i="3"/>
  <c r="T1770" i="3"/>
  <c r="R1770" i="3"/>
  <c r="P1770" i="3"/>
  <c r="BI1769" i="3"/>
  <c r="BH1769" i="3"/>
  <c r="BG1769" i="3"/>
  <c r="BF1769" i="3"/>
  <c r="T1769" i="3"/>
  <c r="R1769" i="3"/>
  <c r="P1769" i="3"/>
  <c r="BI1768" i="3"/>
  <c r="BH1768" i="3"/>
  <c r="BG1768" i="3"/>
  <c r="BF1768" i="3"/>
  <c r="T1768" i="3"/>
  <c r="R1768" i="3"/>
  <c r="P1768" i="3"/>
  <c r="BI1767" i="3"/>
  <c r="BH1767" i="3"/>
  <c r="BG1767" i="3"/>
  <c r="BF1767" i="3"/>
  <c r="T1767" i="3"/>
  <c r="R1767" i="3"/>
  <c r="P1767" i="3"/>
  <c r="BI1763" i="3"/>
  <c r="BH1763" i="3"/>
  <c r="BG1763" i="3"/>
  <c r="BF1763" i="3"/>
  <c r="T1763" i="3"/>
  <c r="R1763" i="3"/>
  <c r="P1763" i="3"/>
  <c r="BI1759" i="3"/>
  <c r="BH1759" i="3"/>
  <c r="BG1759" i="3"/>
  <c r="BF1759" i="3"/>
  <c r="T1759" i="3"/>
  <c r="R1759" i="3"/>
  <c r="P1759" i="3"/>
  <c r="BI1756" i="3"/>
  <c r="BH1756" i="3"/>
  <c r="BG1756" i="3"/>
  <c r="BF1756" i="3"/>
  <c r="T1756" i="3"/>
  <c r="R1756" i="3"/>
  <c r="P1756" i="3"/>
  <c r="BI1752" i="3"/>
  <c r="BH1752" i="3"/>
  <c r="BG1752" i="3"/>
  <c r="BF1752" i="3"/>
  <c r="T1752" i="3"/>
  <c r="R1752" i="3"/>
  <c r="P1752" i="3"/>
  <c r="BI1748" i="3"/>
  <c r="BH1748" i="3"/>
  <c r="BG1748" i="3"/>
  <c r="BF1748" i="3"/>
  <c r="T1748" i="3"/>
  <c r="R1748" i="3"/>
  <c r="P1748" i="3"/>
  <c r="BI1744" i="3"/>
  <c r="BH1744" i="3"/>
  <c r="BG1744" i="3"/>
  <c r="BF1744" i="3"/>
  <c r="T1744" i="3"/>
  <c r="R1744" i="3"/>
  <c r="P1744" i="3"/>
  <c r="BI1740" i="3"/>
  <c r="BH1740" i="3"/>
  <c r="BG1740" i="3"/>
  <c r="BF1740" i="3"/>
  <c r="T1740" i="3"/>
  <c r="R1740" i="3"/>
  <c r="P1740" i="3"/>
  <c r="BI1736" i="3"/>
  <c r="BH1736" i="3"/>
  <c r="BG1736" i="3"/>
  <c r="BF1736" i="3"/>
  <c r="T1736" i="3"/>
  <c r="R1736" i="3"/>
  <c r="P1736" i="3"/>
  <c r="BI1732" i="3"/>
  <c r="BH1732" i="3"/>
  <c r="BG1732" i="3"/>
  <c r="BF1732" i="3"/>
  <c r="T1732" i="3"/>
  <c r="R1732" i="3"/>
  <c r="P1732" i="3"/>
  <c r="BI1728" i="3"/>
  <c r="BH1728" i="3"/>
  <c r="BG1728" i="3"/>
  <c r="BF1728" i="3"/>
  <c r="T1728" i="3"/>
  <c r="R1728" i="3"/>
  <c r="P1728" i="3"/>
  <c r="BI1724" i="3"/>
  <c r="BH1724" i="3"/>
  <c r="BG1724" i="3"/>
  <c r="BF1724" i="3"/>
  <c r="T1724" i="3"/>
  <c r="R1724" i="3"/>
  <c r="P1724" i="3"/>
  <c r="BI1720" i="3"/>
  <c r="BH1720" i="3"/>
  <c r="BG1720" i="3"/>
  <c r="BF1720" i="3"/>
  <c r="T1720" i="3"/>
  <c r="R1720" i="3"/>
  <c r="P1720" i="3"/>
  <c r="BI1716" i="3"/>
  <c r="BH1716" i="3"/>
  <c r="BG1716" i="3"/>
  <c r="BF1716" i="3"/>
  <c r="T1716" i="3"/>
  <c r="R1716" i="3"/>
  <c r="P1716" i="3"/>
  <c r="BI1712" i="3"/>
  <c r="BH1712" i="3"/>
  <c r="BG1712" i="3"/>
  <c r="BF1712" i="3"/>
  <c r="T1712" i="3"/>
  <c r="R1712" i="3"/>
  <c r="P1712" i="3"/>
  <c r="BI1708" i="3"/>
  <c r="BH1708" i="3"/>
  <c r="BG1708" i="3"/>
  <c r="BF1708" i="3"/>
  <c r="T1708" i="3"/>
  <c r="R1708" i="3"/>
  <c r="P1708" i="3"/>
  <c r="BI1704" i="3"/>
  <c r="BH1704" i="3"/>
  <c r="BG1704" i="3"/>
  <c r="BF1704" i="3"/>
  <c r="T1704" i="3"/>
  <c r="R1704" i="3"/>
  <c r="P1704" i="3"/>
  <c r="BI1700" i="3"/>
  <c r="BH1700" i="3"/>
  <c r="BG1700" i="3"/>
  <c r="BF1700" i="3"/>
  <c r="T1700" i="3"/>
  <c r="R1700" i="3"/>
  <c r="P1700" i="3"/>
  <c r="BI1696" i="3"/>
  <c r="BH1696" i="3"/>
  <c r="BG1696" i="3"/>
  <c r="BF1696" i="3"/>
  <c r="T1696" i="3"/>
  <c r="R1696" i="3"/>
  <c r="P1696" i="3"/>
  <c r="BI1692" i="3"/>
  <c r="BH1692" i="3"/>
  <c r="BG1692" i="3"/>
  <c r="BF1692" i="3"/>
  <c r="T1692" i="3"/>
  <c r="R1692" i="3"/>
  <c r="P1692" i="3"/>
  <c r="BI1690" i="3"/>
  <c r="BH1690" i="3"/>
  <c r="BG1690" i="3"/>
  <c r="BF1690" i="3"/>
  <c r="T1690" i="3"/>
  <c r="R1690" i="3"/>
  <c r="P1690" i="3"/>
  <c r="BI1688" i="3"/>
  <c r="BH1688" i="3"/>
  <c r="BG1688" i="3"/>
  <c r="BF1688" i="3"/>
  <c r="T1688" i="3"/>
  <c r="R1688" i="3"/>
  <c r="P1688" i="3"/>
  <c r="BI1684" i="3"/>
  <c r="BH1684" i="3"/>
  <c r="BG1684" i="3"/>
  <c r="BF1684" i="3"/>
  <c r="T1684" i="3"/>
  <c r="R1684" i="3"/>
  <c r="P1684" i="3"/>
  <c r="BI1682" i="3"/>
  <c r="BH1682" i="3"/>
  <c r="BG1682" i="3"/>
  <c r="BF1682" i="3"/>
  <c r="T1682" i="3"/>
  <c r="R1682" i="3"/>
  <c r="P1682" i="3"/>
  <c r="BI1680" i="3"/>
  <c r="BH1680" i="3"/>
  <c r="BG1680" i="3"/>
  <c r="BF1680" i="3"/>
  <c r="T1680" i="3"/>
  <c r="R1680" i="3"/>
  <c r="P1680" i="3"/>
  <c r="BI1676" i="3"/>
  <c r="BH1676" i="3"/>
  <c r="BG1676" i="3"/>
  <c r="BF1676" i="3"/>
  <c r="T1676" i="3"/>
  <c r="R1676" i="3"/>
  <c r="P1676" i="3"/>
  <c r="BI1672" i="3"/>
  <c r="BH1672" i="3"/>
  <c r="BG1672" i="3"/>
  <c r="BF1672" i="3"/>
  <c r="T1672" i="3"/>
  <c r="R1672" i="3"/>
  <c r="P1672" i="3"/>
  <c r="BI1670" i="3"/>
  <c r="BH1670" i="3"/>
  <c r="BG1670" i="3"/>
  <c r="BF1670" i="3"/>
  <c r="T1670" i="3"/>
  <c r="R1670" i="3"/>
  <c r="P1670" i="3"/>
  <c r="BI1666" i="3"/>
  <c r="BH1666" i="3"/>
  <c r="BG1666" i="3"/>
  <c r="BF1666" i="3"/>
  <c r="T1666" i="3"/>
  <c r="R1666" i="3"/>
  <c r="P1666" i="3"/>
  <c r="BI1662" i="3"/>
  <c r="BH1662" i="3"/>
  <c r="BG1662" i="3"/>
  <c r="BF1662" i="3"/>
  <c r="T1662" i="3"/>
  <c r="R1662" i="3"/>
  <c r="P1662" i="3"/>
  <c r="BI1658" i="3"/>
  <c r="BH1658" i="3"/>
  <c r="BG1658" i="3"/>
  <c r="BF1658" i="3"/>
  <c r="T1658" i="3"/>
  <c r="R1658" i="3"/>
  <c r="P1658" i="3"/>
  <c r="BI1654" i="3"/>
  <c r="BH1654" i="3"/>
  <c r="BG1654" i="3"/>
  <c r="BF1654" i="3"/>
  <c r="T1654" i="3"/>
  <c r="R1654" i="3"/>
  <c r="P1654" i="3"/>
  <c r="BI1650" i="3"/>
  <c r="BH1650" i="3"/>
  <c r="BG1650" i="3"/>
  <c r="BF1650" i="3"/>
  <c r="T1650" i="3"/>
  <c r="R1650" i="3"/>
  <c r="P1650" i="3"/>
  <c r="BI1646" i="3"/>
  <c r="BH1646" i="3"/>
  <c r="BG1646" i="3"/>
  <c r="BF1646" i="3"/>
  <c r="T1646" i="3"/>
  <c r="R1646" i="3"/>
  <c r="P1646" i="3"/>
  <c r="BI1644" i="3"/>
  <c r="BH1644" i="3"/>
  <c r="BG1644" i="3"/>
  <c r="BF1644" i="3"/>
  <c r="T1644" i="3"/>
  <c r="R1644" i="3"/>
  <c r="P1644" i="3"/>
  <c r="BI1641" i="3"/>
  <c r="BH1641" i="3"/>
  <c r="BG1641" i="3"/>
  <c r="BF1641" i="3"/>
  <c r="T1641" i="3"/>
  <c r="R1641" i="3"/>
  <c r="P1641" i="3"/>
  <c r="BI1638" i="3"/>
  <c r="BH1638" i="3"/>
  <c r="BG1638" i="3"/>
  <c r="BF1638" i="3"/>
  <c r="T1638" i="3"/>
  <c r="R1638" i="3"/>
  <c r="P1638" i="3"/>
  <c r="BI1635" i="3"/>
  <c r="BH1635" i="3"/>
  <c r="BG1635" i="3"/>
  <c r="BF1635" i="3"/>
  <c r="T1635" i="3"/>
  <c r="R1635" i="3"/>
  <c r="P1635" i="3"/>
  <c r="BI1632" i="3"/>
  <c r="BH1632" i="3"/>
  <c r="BG1632" i="3"/>
  <c r="BF1632" i="3"/>
  <c r="T1632" i="3"/>
  <c r="R1632" i="3"/>
  <c r="P1632" i="3"/>
  <c r="BI1629" i="3"/>
  <c r="BH1629" i="3"/>
  <c r="BG1629" i="3"/>
  <c r="BF1629" i="3"/>
  <c r="T1629" i="3"/>
  <c r="R1629" i="3"/>
  <c r="P1629" i="3"/>
  <c r="BI1626" i="3"/>
  <c r="BH1626" i="3"/>
  <c r="BG1626" i="3"/>
  <c r="BF1626" i="3"/>
  <c r="T1626" i="3"/>
  <c r="R1626" i="3"/>
  <c r="P1626" i="3"/>
  <c r="BI1623" i="3"/>
  <c r="BH1623" i="3"/>
  <c r="BG1623" i="3"/>
  <c r="BF1623" i="3"/>
  <c r="T1623" i="3"/>
  <c r="R1623" i="3"/>
  <c r="P1623" i="3"/>
  <c r="BI1620" i="3"/>
  <c r="BH1620" i="3"/>
  <c r="BG1620" i="3"/>
  <c r="BF1620" i="3"/>
  <c r="T1620" i="3"/>
  <c r="R1620" i="3"/>
  <c r="P1620" i="3"/>
  <c r="BI1616" i="3"/>
  <c r="BH1616" i="3"/>
  <c r="BG1616" i="3"/>
  <c r="BF1616" i="3"/>
  <c r="T1616" i="3"/>
  <c r="R1616" i="3"/>
  <c r="P1616" i="3"/>
  <c r="BI1614" i="3"/>
  <c r="BH1614" i="3"/>
  <c r="BG1614" i="3"/>
  <c r="BF1614" i="3"/>
  <c r="T1614" i="3"/>
  <c r="R1614" i="3"/>
  <c r="P1614" i="3"/>
  <c r="BI1612" i="3"/>
  <c r="BH1612" i="3"/>
  <c r="BG1612" i="3"/>
  <c r="BF1612" i="3"/>
  <c r="T1612" i="3"/>
  <c r="R1612" i="3"/>
  <c r="P1612" i="3"/>
  <c r="BI1608" i="3"/>
  <c r="BH1608" i="3"/>
  <c r="BG1608" i="3"/>
  <c r="BF1608" i="3"/>
  <c r="T1608" i="3"/>
  <c r="R1608" i="3"/>
  <c r="P1608" i="3"/>
  <c r="BI1606" i="3"/>
  <c r="BH1606" i="3"/>
  <c r="BG1606" i="3"/>
  <c r="BF1606" i="3"/>
  <c r="T1606" i="3"/>
  <c r="R1606" i="3"/>
  <c r="P1606" i="3"/>
  <c r="BI1604" i="3"/>
  <c r="BH1604" i="3"/>
  <c r="BG1604" i="3"/>
  <c r="BF1604" i="3"/>
  <c r="T1604" i="3"/>
  <c r="R1604" i="3"/>
  <c r="P1604" i="3"/>
  <c r="BI1599" i="3"/>
  <c r="BH1599" i="3"/>
  <c r="BG1599" i="3"/>
  <c r="BF1599" i="3"/>
  <c r="T1599" i="3"/>
  <c r="R1599" i="3"/>
  <c r="P1599" i="3"/>
  <c r="BI1594" i="3"/>
  <c r="BH1594" i="3"/>
  <c r="BG1594" i="3"/>
  <c r="BF1594" i="3"/>
  <c r="T1594" i="3"/>
  <c r="R1594" i="3"/>
  <c r="P1594" i="3"/>
  <c r="BI1589" i="3"/>
  <c r="BH1589" i="3"/>
  <c r="BG1589" i="3"/>
  <c r="BF1589" i="3"/>
  <c r="T1589" i="3"/>
  <c r="R1589" i="3"/>
  <c r="P1589" i="3"/>
  <c r="BI1584" i="3"/>
  <c r="BH1584" i="3"/>
  <c r="BG1584" i="3"/>
  <c r="BF1584" i="3"/>
  <c r="T1584" i="3"/>
  <c r="R1584" i="3"/>
  <c r="P1584" i="3"/>
  <c r="BI1582" i="3"/>
  <c r="BH1582" i="3"/>
  <c r="BG1582" i="3"/>
  <c r="BF1582" i="3"/>
  <c r="T1582" i="3"/>
  <c r="R1582" i="3"/>
  <c r="P1582" i="3"/>
  <c r="BI1574" i="3"/>
  <c r="BH1574" i="3"/>
  <c r="BG1574" i="3"/>
  <c r="BF1574" i="3"/>
  <c r="T1574" i="3"/>
  <c r="R1574" i="3"/>
  <c r="P1574" i="3"/>
  <c r="BI1569" i="3"/>
  <c r="BH1569" i="3"/>
  <c r="BG1569" i="3"/>
  <c r="BF1569" i="3"/>
  <c r="T1569" i="3"/>
  <c r="R1569" i="3"/>
  <c r="P1569" i="3"/>
  <c r="BI1565" i="3"/>
  <c r="BH1565" i="3"/>
  <c r="BG1565" i="3"/>
  <c r="BF1565" i="3"/>
  <c r="T1565" i="3"/>
  <c r="R1565" i="3"/>
  <c r="P1565" i="3"/>
  <c r="BI1560" i="3"/>
  <c r="BH1560" i="3"/>
  <c r="BG1560" i="3"/>
  <c r="BF1560" i="3"/>
  <c r="T1560" i="3"/>
  <c r="R1560" i="3"/>
  <c r="P1560" i="3"/>
  <c r="BI1558" i="3"/>
  <c r="BH1558" i="3"/>
  <c r="BG1558" i="3"/>
  <c r="BF1558" i="3"/>
  <c r="T1558" i="3"/>
  <c r="R1558" i="3"/>
  <c r="P1558" i="3"/>
  <c r="BI1556" i="3"/>
  <c r="BH1556" i="3"/>
  <c r="BG1556" i="3"/>
  <c r="BF1556" i="3"/>
  <c r="T1556" i="3"/>
  <c r="R1556" i="3"/>
  <c r="P1556" i="3"/>
  <c r="BI1554" i="3"/>
  <c r="BH1554" i="3"/>
  <c r="BG1554" i="3"/>
  <c r="BF1554" i="3"/>
  <c r="T1554" i="3"/>
  <c r="R1554" i="3"/>
  <c r="P1554" i="3"/>
  <c r="BI1549" i="3"/>
  <c r="BH1549" i="3"/>
  <c r="BG1549" i="3"/>
  <c r="BF1549" i="3"/>
  <c r="T1549" i="3"/>
  <c r="R1549" i="3"/>
  <c r="P1549" i="3"/>
  <c r="BI1545" i="3"/>
  <c r="BH1545" i="3"/>
  <c r="BG1545" i="3"/>
  <c r="BF1545" i="3"/>
  <c r="T1545" i="3"/>
  <c r="R1545" i="3"/>
  <c r="P1545" i="3"/>
  <c r="BI1542" i="3"/>
  <c r="BH1542" i="3"/>
  <c r="BG1542" i="3"/>
  <c r="BF1542" i="3"/>
  <c r="T1542" i="3"/>
  <c r="R1542" i="3"/>
  <c r="P1542" i="3"/>
  <c r="BI1535" i="3"/>
  <c r="BH1535" i="3"/>
  <c r="BG1535" i="3"/>
  <c r="BF1535" i="3"/>
  <c r="T1535" i="3"/>
  <c r="R1535" i="3"/>
  <c r="P1535" i="3"/>
  <c r="BI1529" i="3"/>
  <c r="BH1529" i="3"/>
  <c r="BG1529" i="3"/>
  <c r="BF1529" i="3"/>
  <c r="T1529" i="3"/>
  <c r="R1529" i="3"/>
  <c r="P1529" i="3"/>
  <c r="BI1527" i="3"/>
  <c r="BH1527" i="3"/>
  <c r="BG1527" i="3"/>
  <c r="BF1527" i="3"/>
  <c r="T1527" i="3"/>
  <c r="R1527" i="3"/>
  <c r="P1527" i="3"/>
  <c r="BI1516" i="3"/>
  <c r="BH1516" i="3"/>
  <c r="BG1516" i="3"/>
  <c r="BF1516" i="3"/>
  <c r="T1516" i="3"/>
  <c r="R1516" i="3"/>
  <c r="P1516" i="3"/>
  <c r="BI1511" i="3"/>
  <c r="BH1511" i="3"/>
  <c r="BG1511" i="3"/>
  <c r="BF1511" i="3"/>
  <c r="T1511" i="3"/>
  <c r="R1511" i="3"/>
  <c r="P1511" i="3"/>
  <c r="BI1503" i="3"/>
  <c r="BH1503" i="3"/>
  <c r="BG1503" i="3"/>
  <c r="BF1503" i="3"/>
  <c r="T1503" i="3"/>
  <c r="R1503" i="3"/>
  <c r="P1503" i="3"/>
  <c r="BI1495" i="3"/>
  <c r="BH1495" i="3"/>
  <c r="BG1495" i="3"/>
  <c r="BF1495" i="3"/>
  <c r="T1495" i="3"/>
  <c r="R1495" i="3"/>
  <c r="P1495" i="3"/>
  <c r="BI1493" i="3"/>
  <c r="BH1493" i="3"/>
  <c r="BG1493" i="3"/>
  <c r="BF1493" i="3"/>
  <c r="T1493" i="3"/>
  <c r="R1493" i="3"/>
  <c r="P1493" i="3"/>
  <c r="BI1492" i="3"/>
  <c r="BH1492" i="3"/>
  <c r="BG1492" i="3"/>
  <c r="BF1492" i="3"/>
  <c r="T1492" i="3"/>
  <c r="R1492" i="3"/>
  <c r="P1492" i="3"/>
  <c r="BI1491" i="3"/>
  <c r="BH1491" i="3"/>
  <c r="BG1491" i="3"/>
  <c r="BF1491" i="3"/>
  <c r="T1491" i="3"/>
  <c r="R1491" i="3"/>
  <c r="P1491" i="3"/>
  <c r="BI1490" i="3"/>
  <c r="BH1490" i="3"/>
  <c r="BG1490" i="3"/>
  <c r="BF1490" i="3"/>
  <c r="T1490" i="3"/>
  <c r="R1490" i="3"/>
  <c r="P1490" i="3"/>
  <c r="BI1489" i="3"/>
  <c r="BH1489" i="3"/>
  <c r="BG1489" i="3"/>
  <c r="BF1489" i="3"/>
  <c r="T1489" i="3"/>
  <c r="R1489" i="3"/>
  <c r="P1489" i="3"/>
  <c r="BI1488" i="3"/>
  <c r="BH1488" i="3"/>
  <c r="BG1488" i="3"/>
  <c r="BF1488" i="3"/>
  <c r="T1488" i="3"/>
  <c r="R1488" i="3"/>
  <c r="P1488" i="3"/>
  <c r="BI1487" i="3"/>
  <c r="BH1487" i="3"/>
  <c r="BG1487" i="3"/>
  <c r="BF1487" i="3"/>
  <c r="T1487" i="3"/>
  <c r="R1487" i="3"/>
  <c r="P1487" i="3"/>
  <c r="BI1486" i="3"/>
  <c r="BH1486" i="3"/>
  <c r="BG1486" i="3"/>
  <c r="BF1486" i="3"/>
  <c r="T1486" i="3"/>
  <c r="R1486" i="3"/>
  <c r="P1486" i="3"/>
  <c r="BI1485" i="3"/>
  <c r="BH1485" i="3"/>
  <c r="BG1485" i="3"/>
  <c r="BF1485" i="3"/>
  <c r="T1485" i="3"/>
  <c r="R1485" i="3"/>
  <c r="P1485" i="3"/>
  <c r="BI1484" i="3"/>
  <c r="BH1484" i="3"/>
  <c r="BG1484" i="3"/>
  <c r="BF1484" i="3"/>
  <c r="T1484" i="3"/>
  <c r="R1484" i="3"/>
  <c r="P1484" i="3"/>
  <c r="BI1483" i="3"/>
  <c r="BH1483" i="3"/>
  <c r="BG1483" i="3"/>
  <c r="BF1483" i="3"/>
  <c r="T1483" i="3"/>
  <c r="R1483" i="3"/>
  <c r="P1483" i="3"/>
  <c r="BI1481" i="3"/>
  <c r="BH1481" i="3"/>
  <c r="BG1481" i="3"/>
  <c r="BF1481" i="3"/>
  <c r="T1481" i="3"/>
  <c r="R1481" i="3"/>
  <c r="P1481" i="3"/>
  <c r="BI1480" i="3"/>
  <c r="BH1480" i="3"/>
  <c r="BG1480" i="3"/>
  <c r="BF1480" i="3"/>
  <c r="T1480" i="3"/>
  <c r="R1480" i="3"/>
  <c r="P1480" i="3"/>
  <c r="BI1476" i="3"/>
  <c r="BH1476" i="3"/>
  <c r="BG1476" i="3"/>
  <c r="BF1476" i="3"/>
  <c r="T1476" i="3"/>
  <c r="R1476" i="3"/>
  <c r="P1476" i="3"/>
  <c r="BI1474" i="3"/>
  <c r="BH1474" i="3"/>
  <c r="BG1474" i="3"/>
  <c r="BF1474" i="3"/>
  <c r="T1474" i="3"/>
  <c r="R1474" i="3"/>
  <c r="P1474" i="3"/>
  <c r="BI1472" i="3"/>
  <c r="BH1472" i="3"/>
  <c r="BG1472" i="3"/>
  <c r="BF1472" i="3"/>
  <c r="T1472" i="3"/>
  <c r="R1472" i="3"/>
  <c r="P1472" i="3"/>
  <c r="BI1463" i="3"/>
  <c r="BH1463" i="3"/>
  <c r="BG1463" i="3"/>
  <c r="BF1463" i="3"/>
  <c r="T1463" i="3"/>
  <c r="R1463" i="3"/>
  <c r="P1463" i="3"/>
  <c r="BI1461" i="3"/>
  <c r="BH1461" i="3"/>
  <c r="BG1461" i="3"/>
  <c r="BF1461" i="3"/>
  <c r="T1461" i="3"/>
  <c r="R1461" i="3"/>
  <c r="P1461" i="3"/>
  <c r="BI1453" i="3"/>
  <c r="BH1453" i="3"/>
  <c r="BG1453" i="3"/>
  <c r="BF1453" i="3"/>
  <c r="T1453" i="3"/>
  <c r="R1453" i="3"/>
  <c r="P1453" i="3"/>
  <c r="BI1451" i="3"/>
  <c r="BH1451" i="3"/>
  <c r="BG1451" i="3"/>
  <c r="BF1451" i="3"/>
  <c r="T1451" i="3"/>
  <c r="R1451" i="3"/>
  <c r="P1451" i="3"/>
  <c r="BI1449" i="3"/>
  <c r="BH1449" i="3"/>
  <c r="BG1449" i="3"/>
  <c r="BF1449" i="3"/>
  <c r="T1449" i="3"/>
  <c r="R1449" i="3"/>
  <c r="P1449" i="3"/>
  <c r="BI1433" i="3"/>
  <c r="BH1433" i="3"/>
  <c r="BG1433" i="3"/>
  <c r="BF1433" i="3"/>
  <c r="T1433" i="3"/>
  <c r="R1433" i="3"/>
  <c r="P1433" i="3"/>
  <c r="BI1431" i="3"/>
  <c r="BH1431" i="3"/>
  <c r="BG1431" i="3"/>
  <c r="BF1431" i="3"/>
  <c r="T1431" i="3"/>
  <c r="R1431" i="3"/>
  <c r="P1431" i="3"/>
  <c r="BI1429" i="3"/>
  <c r="BH1429" i="3"/>
  <c r="BG1429" i="3"/>
  <c r="BF1429" i="3"/>
  <c r="T1429" i="3"/>
  <c r="R1429" i="3"/>
  <c r="P1429" i="3"/>
  <c r="BI1427" i="3"/>
  <c r="BH1427" i="3"/>
  <c r="BG1427" i="3"/>
  <c r="BF1427" i="3"/>
  <c r="T1427" i="3"/>
  <c r="R1427" i="3"/>
  <c r="P1427" i="3"/>
  <c r="BI1425" i="3"/>
  <c r="BH1425" i="3"/>
  <c r="BG1425" i="3"/>
  <c r="BF1425" i="3"/>
  <c r="T1425" i="3"/>
  <c r="R1425" i="3"/>
  <c r="P1425" i="3"/>
  <c r="BI1423" i="3"/>
  <c r="BH1423" i="3"/>
  <c r="BG1423" i="3"/>
  <c r="BF1423" i="3"/>
  <c r="T1423" i="3"/>
  <c r="R1423" i="3"/>
  <c r="P1423" i="3"/>
  <c r="BI1421" i="3"/>
  <c r="BH1421" i="3"/>
  <c r="BG1421" i="3"/>
  <c r="BF1421" i="3"/>
  <c r="T1421" i="3"/>
  <c r="R1421" i="3"/>
  <c r="P1421" i="3"/>
  <c r="BI1402" i="3"/>
  <c r="BH1402" i="3"/>
  <c r="BG1402" i="3"/>
  <c r="BF1402" i="3"/>
  <c r="T1402" i="3"/>
  <c r="R1402" i="3"/>
  <c r="P1402" i="3"/>
  <c r="BI1400" i="3"/>
  <c r="BH1400" i="3"/>
  <c r="BG1400" i="3"/>
  <c r="BF1400" i="3"/>
  <c r="T1400" i="3"/>
  <c r="R1400" i="3"/>
  <c r="P1400" i="3"/>
  <c r="BI1398" i="3"/>
  <c r="BH1398" i="3"/>
  <c r="BG1398" i="3"/>
  <c r="BF1398" i="3"/>
  <c r="T1398" i="3"/>
  <c r="R1398" i="3"/>
  <c r="P1398" i="3"/>
  <c r="BI1395" i="3"/>
  <c r="BH1395" i="3"/>
  <c r="BG1395" i="3"/>
  <c r="BF1395" i="3"/>
  <c r="T1395" i="3"/>
  <c r="R1395" i="3"/>
  <c r="P1395" i="3"/>
  <c r="BI1393" i="3"/>
  <c r="BH1393" i="3"/>
  <c r="BG1393" i="3"/>
  <c r="BF1393" i="3"/>
  <c r="T1393" i="3"/>
  <c r="R1393" i="3"/>
  <c r="P1393" i="3"/>
  <c r="BI1391" i="3"/>
  <c r="BH1391" i="3"/>
  <c r="BG1391" i="3"/>
  <c r="BF1391" i="3"/>
  <c r="T1391" i="3"/>
  <c r="R1391" i="3"/>
  <c r="P1391" i="3"/>
  <c r="BI1386" i="3"/>
  <c r="BH1386" i="3"/>
  <c r="BG1386" i="3"/>
  <c r="BF1386" i="3"/>
  <c r="T1386" i="3"/>
  <c r="R1386" i="3"/>
  <c r="P1386" i="3"/>
  <c r="BI1384" i="3"/>
  <c r="BH1384" i="3"/>
  <c r="BG1384" i="3"/>
  <c r="BF1384" i="3"/>
  <c r="T1384" i="3"/>
  <c r="R1384" i="3"/>
  <c r="P1384" i="3"/>
  <c r="BI1379" i="3"/>
  <c r="BH1379" i="3"/>
  <c r="BG1379" i="3"/>
  <c r="BF1379" i="3"/>
  <c r="T1379" i="3"/>
  <c r="R1379" i="3"/>
  <c r="P1379" i="3"/>
  <c r="BI1377" i="3"/>
  <c r="BH1377" i="3"/>
  <c r="BG1377" i="3"/>
  <c r="BF1377" i="3"/>
  <c r="T1377" i="3"/>
  <c r="R1377" i="3"/>
  <c r="P1377" i="3"/>
  <c r="BI1372" i="3"/>
  <c r="BH1372" i="3"/>
  <c r="BG1372" i="3"/>
  <c r="BF1372" i="3"/>
  <c r="T1372" i="3"/>
  <c r="R1372" i="3"/>
  <c r="P1372" i="3"/>
  <c r="BI1370" i="3"/>
  <c r="BH1370" i="3"/>
  <c r="BG1370" i="3"/>
  <c r="BF1370" i="3"/>
  <c r="T1370" i="3"/>
  <c r="R1370" i="3"/>
  <c r="P1370" i="3"/>
  <c r="BI1365" i="3"/>
  <c r="BH1365" i="3"/>
  <c r="BG1365" i="3"/>
  <c r="BF1365" i="3"/>
  <c r="T1365" i="3"/>
  <c r="R1365" i="3"/>
  <c r="P1365" i="3"/>
  <c r="BI1363" i="3"/>
  <c r="BH1363" i="3"/>
  <c r="BG1363" i="3"/>
  <c r="BF1363" i="3"/>
  <c r="T1363" i="3"/>
  <c r="R1363" i="3"/>
  <c r="P1363" i="3"/>
  <c r="BI1358" i="3"/>
  <c r="BH1358" i="3"/>
  <c r="BG1358" i="3"/>
  <c r="BF1358" i="3"/>
  <c r="T1358" i="3"/>
  <c r="R1358" i="3"/>
  <c r="P1358" i="3"/>
  <c r="BI1356" i="3"/>
  <c r="BH1356" i="3"/>
  <c r="BG1356" i="3"/>
  <c r="BF1356" i="3"/>
  <c r="T1356" i="3"/>
  <c r="R1356" i="3"/>
  <c r="P1356" i="3"/>
  <c r="BI1354" i="3"/>
  <c r="BH1354" i="3"/>
  <c r="BG1354" i="3"/>
  <c r="BF1354" i="3"/>
  <c r="T1354" i="3"/>
  <c r="R1354" i="3"/>
  <c r="P1354" i="3"/>
  <c r="BI1352" i="3"/>
  <c r="BH1352" i="3"/>
  <c r="BG1352" i="3"/>
  <c r="BF1352" i="3"/>
  <c r="T1352" i="3"/>
  <c r="R1352" i="3"/>
  <c r="P1352" i="3"/>
  <c r="BI1343" i="3"/>
  <c r="BH1343" i="3"/>
  <c r="BG1343" i="3"/>
  <c r="BF1343" i="3"/>
  <c r="T1343" i="3"/>
  <c r="R1343" i="3"/>
  <c r="P1343" i="3"/>
  <c r="BI1341" i="3"/>
  <c r="BH1341" i="3"/>
  <c r="BG1341" i="3"/>
  <c r="BF1341" i="3"/>
  <c r="T1341" i="3"/>
  <c r="R1341" i="3"/>
  <c r="P1341" i="3"/>
  <c r="BI1336" i="3"/>
  <c r="BH1336" i="3"/>
  <c r="BG1336" i="3"/>
  <c r="BF1336" i="3"/>
  <c r="T1336" i="3"/>
  <c r="R1336" i="3"/>
  <c r="P1336" i="3"/>
  <c r="BI1333" i="3"/>
  <c r="BH1333" i="3"/>
  <c r="BG1333" i="3"/>
  <c r="BF1333" i="3"/>
  <c r="T1333" i="3"/>
  <c r="R1333" i="3"/>
  <c r="P1333" i="3"/>
  <c r="BI1328" i="3"/>
  <c r="BH1328" i="3"/>
  <c r="BG1328" i="3"/>
  <c r="BF1328" i="3"/>
  <c r="T1328" i="3"/>
  <c r="R1328" i="3"/>
  <c r="P1328" i="3"/>
  <c r="BI1326" i="3"/>
  <c r="BH1326" i="3"/>
  <c r="BG1326" i="3"/>
  <c r="BF1326" i="3"/>
  <c r="T1326" i="3"/>
  <c r="R1326" i="3"/>
  <c r="P1326" i="3"/>
  <c r="BI1324" i="3"/>
  <c r="BH1324" i="3"/>
  <c r="BG1324" i="3"/>
  <c r="BF1324" i="3"/>
  <c r="T1324" i="3"/>
  <c r="R1324" i="3"/>
  <c r="P1324" i="3"/>
  <c r="BI1322" i="3"/>
  <c r="BH1322" i="3"/>
  <c r="BG1322" i="3"/>
  <c r="BF1322" i="3"/>
  <c r="T1322" i="3"/>
  <c r="R1322" i="3"/>
  <c r="P1322" i="3"/>
  <c r="BI1320" i="3"/>
  <c r="BH1320" i="3"/>
  <c r="BG1320" i="3"/>
  <c r="BF1320" i="3"/>
  <c r="T1320" i="3"/>
  <c r="R1320" i="3"/>
  <c r="P1320" i="3"/>
  <c r="BI1315" i="3"/>
  <c r="BH1315" i="3"/>
  <c r="BG1315" i="3"/>
  <c r="BF1315" i="3"/>
  <c r="T1315" i="3"/>
  <c r="R1315" i="3"/>
  <c r="P1315" i="3"/>
  <c r="BI1309" i="3"/>
  <c r="BH1309" i="3"/>
  <c r="BG1309" i="3"/>
  <c r="BF1309" i="3"/>
  <c r="T1309" i="3"/>
  <c r="R1309" i="3"/>
  <c r="P1309" i="3"/>
  <c r="BI1307" i="3"/>
  <c r="BH1307" i="3"/>
  <c r="BG1307" i="3"/>
  <c r="BF1307" i="3"/>
  <c r="T1307" i="3"/>
  <c r="R1307" i="3"/>
  <c r="P1307" i="3"/>
  <c r="BI1297" i="3"/>
  <c r="BH1297" i="3"/>
  <c r="BG1297" i="3"/>
  <c r="BF1297" i="3"/>
  <c r="T1297" i="3"/>
  <c r="R1297" i="3"/>
  <c r="P1297" i="3"/>
  <c r="BI1295" i="3"/>
  <c r="BH1295" i="3"/>
  <c r="BG1295" i="3"/>
  <c r="BF1295" i="3"/>
  <c r="T1295" i="3"/>
  <c r="R1295" i="3"/>
  <c r="P1295" i="3"/>
  <c r="BI1285" i="3"/>
  <c r="BH1285" i="3"/>
  <c r="BG1285" i="3"/>
  <c r="BF1285" i="3"/>
  <c r="T1285" i="3"/>
  <c r="R1285" i="3"/>
  <c r="P1285" i="3"/>
  <c r="BI1282" i="3"/>
  <c r="BH1282" i="3"/>
  <c r="BG1282" i="3"/>
  <c r="BF1282" i="3"/>
  <c r="T1282" i="3"/>
  <c r="R1282" i="3"/>
  <c r="P1282" i="3"/>
  <c r="BI1280" i="3"/>
  <c r="BH1280" i="3"/>
  <c r="BG1280" i="3"/>
  <c r="BF1280" i="3"/>
  <c r="T1280" i="3"/>
  <c r="R1280" i="3"/>
  <c r="P1280" i="3"/>
  <c r="BI1277" i="3"/>
  <c r="BH1277" i="3"/>
  <c r="BG1277" i="3"/>
  <c r="BF1277" i="3"/>
  <c r="T1277" i="3"/>
  <c r="R1277" i="3"/>
  <c r="P1277" i="3"/>
  <c r="BI1274" i="3"/>
  <c r="BH1274" i="3"/>
  <c r="BG1274" i="3"/>
  <c r="BF1274" i="3"/>
  <c r="T1274" i="3"/>
  <c r="R1274" i="3"/>
  <c r="P1274" i="3"/>
  <c r="BI1271" i="3"/>
  <c r="BH1271" i="3"/>
  <c r="BG1271" i="3"/>
  <c r="BF1271" i="3"/>
  <c r="T1271" i="3"/>
  <c r="T1270" i="3"/>
  <c r="R1271" i="3"/>
  <c r="R1270" i="3"/>
  <c r="P1271" i="3"/>
  <c r="P1270" i="3"/>
  <c r="BI1269" i="3"/>
  <c r="BH1269" i="3"/>
  <c r="BG1269" i="3"/>
  <c r="BF1269" i="3"/>
  <c r="T1269" i="3"/>
  <c r="R1269" i="3"/>
  <c r="P1269" i="3"/>
  <c r="BI1268" i="3"/>
  <c r="BH1268" i="3"/>
  <c r="BG1268" i="3"/>
  <c r="BF1268" i="3"/>
  <c r="T1268" i="3"/>
  <c r="R1268" i="3"/>
  <c r="P1268" i="3"/>
  <c r="BI1267" i="3"/>
  <c r="BH1267" i="3"/>
  <c r="BG1267" i="3"/>
  <c r="BF1267" i="3"/>
  <c r="T1267" i="3"/>
  <c r="R1267" i="3"/>
  <c r="P1267" i="3"/>
  <c r="BI1264" i="3"/>
  <c r="BH1264" i="3"/>
  <c r="BG1264" i="3"/>
  <c r="BF1264" i="3"/>
  <c r="T1264" i="3"/>
  <c r="R1264" i="3"/>
  <c r="P1264" i="3"/>
  <c r="BI1261" i="3"/>
  <c r="BH1261" i="3"/>
  <c r="BG1261" i="3"/>
  <c r="BF1261" i="3"/>
  <c r="T1261" i="3"/>
  <c r="R1261" i="3"/>
  <c r="P1261" i="3"/>
  <c r="BI1260" i="3"/>
  <c r="BH1260" i="3"/>
  <c r="BG1260" i="3"/>
  <c r="BF1260" i="3"/>
  <c r="T1260" i="3"/>
  <c r="R1260" i="3"/>
  <c r="P1260" i="3"/>
  <c r="BI1259" i="3"/>
  <c r="BH1259" i="3"/>
  <c r="BG1259" i="3"/>
  <c r="BF1259" i="3"/>
  <c r="T1259" i="3"/>
  <c r="R1259" i="3"/>
  <c r="P1259" i="3"/>
  <c r="BI1256" i="3"/>
  <c r="BH1256" i="3"/>
  <c r="BG1256" i="3"/>
  <c r="BF1256" i="3"/>
  <c r="T1256" i="3"/>
  <c r="R1256" i="3"/>
  <c r="P1256" i="3"/>
  <c r="BI1253" i="3"/>
  <c r="BH1253" i="3"/>
  <c r="BG1253" i="3"/>
  <c r="BF1253" i="3"/>
  <c r="T1253" i="3"/>
  <c r="R1253" i="3"/>
  <c r="P1253" i="3"/>
  <c r="BI1250" i="3"/>
  <c r="BH1250" i="3"/>
  <c r="BG1250" i="3"/>
  <c r="BF1250" i="3"/>
  <c r="T1250" i="3"/>
  <c r="R1250" i="3"/>
  <c r="P1250" i="3"/>
  <c r="BI1247" i="3"/>
  <c r="BH1247" i="3"/>
  <c r="BG1247" i="3"/>
  <c r="BF1247" i="3"/>
  <c r="T1247" i="3"/>
  <c r="R1247" i="3"/>
  <c r="P1247" i="3"/>
  <c r="BI1244" i="3"/>
  <c r="BH1244" i="3"/>
  <c r="BG1244" i="3"/>
  <c r="BF1244" i="3"/>
  <c r="T1244" i="3"/>
  <c r="R1244" i="3"/>
  <c r="P1244" i="3"/>
  <c r="BI1242" i="3"/>
  <c r="BH1242" i="3"/>
  <c r="BG1242" i="3"/>
  <c r="BF1242" i="3"/>
  <c r="T1242" i="3"/>
  <c r="R1242" i="3"/>
  <c r="P1242" i="3"/>
  <c r="BI1240" i="3"/>
  <c r="BH1240" i="3"/>
  <c r="BG1240" i="3"/>
  <c r="BF1240" i="3"/>
  <c r="T1240" i="3"/>
  <c r="R1240" i="3"/>
  <c r="P1240" i="3"/>
  <c r="BI1238" i="3"/>
  <c r="BH1238" i="3"/>
  <c r="BG1238" i="3"/>
  <c r="BF1238" i="3"/>
  <c r="T1238" i="3"/>
  <c r="R1238" i="3"/>
  <c r="P1238" i="3"/>
  <c r="BI1236" i="3"/>
  <c r="BH1236" i="3"/>
  <c r="BG1236" i="3"/>
  <c r="BF1236" i="3"/>
  <c r="T1236" i="3"/>
  <c r="R1236" i="3"/>
  <c r="P1236" i="3"/>
  <c r="BI1234" i="3"/>
  <c r="BH1234" i="3"/>
  <c r="BG1234" i="3"/>
  <c r="BF1234" i="3"/>
  <c r="T1234" i="3"/>
  <c r="R1234" i="3"/>
  <c r="P1234" i="3"/>
  <c r="BI1229" i="3"/>
  <c r="BH1229" i="3"/>
  <c r="BG1229" i="3"/>
  <c r="BF1229" i="3"/>
  <c r="T1229" i="3"/>
  <c r="R1229" i="3"/>
  <c r="P1229" i="3"/>
  <c r="BI1227" i="3"/>
  <c r="BH1227" i="3"/>
  <c r="BG1227" i="3"/>
  <c r="BF1227" i="3"/>
  <c r="T1227" i="3"/>
  <c r="R1227" i="3"/>
  <c r="P1227" i="3"/>
  <c r="BI1225" i="3"/>
  <c r="BH1225" i="3"/>
  <c r="BG1225" i="3"/>
  <c r="BF1225" i="3"/>
  <c r="T1225" i="3"/>
  <c r="R1225" i="3"/>
  <c r="P1225" i="3"/>
  <c r="BI1220" i="3"/>
  <c r="BH1220" i="3"/>
  <c r="BG1220" i="3"/>
  <c r="BF1220" i="3"/>
  <c r="T1220" i="3"/>
  <c r="R1220" i="3"/>
  <c r="P1220" i="3"/>
  <c r="BI1218" i="3"/>
  <c r="BH1218" i="3"/>
  <c r="BG1218" i="3"/>
  <c r="BF1218" i="3"/>
  <c r="T1218" i="3"/>
  <c r="R1218" i="3"/>
  <c r="P1218" i="3"/>
  <c r="BI1217" i="3"/>
  <c r="BH1217" i="3"/>
  <c r="BG1217" i="3"/>
  <c r="BF1217" i="3"/>
  <c r="T1217" i="3"/>
  <c r="R1217" i="3"/>
  <c r="P1217" i="3"/>
  <c r="BI1211" i="3"/>
  <c r="BH1211" i="3"/>
  <c r="BG1211" i="3"/>
  <c r="BF1211" i="3"/>
  <c r="T1211" i="3"/>
  <c r="R1211" i="3"/>
  <c r="P1211" i="3"/>
  <c r="BI1208" i="3"/>
  <c r="BH1208" i="3"/>
  <c r="BG1208" i="3"/>
  <c r="BF1208" i="3"/>
  <c r="T1208" i="3"/>
  <c r="R1208" i="3"/>
  <c r="P1208" i="3"/>
  <c r="BI1206" i="3"/>
  <c r="BH1206" i="3"/>
  <c r="BG1206" i="3"/>
  <c r="BF1206" i="3"/>
  <c r="T1206" i="3"/>
  <c r="R1206" i="3"/>
  <c r="P1206" i="3"/>
  <c r="BI1203" i="3"/>
  <c r="BH1203" i="3"/>
  <c r="BG1203" i="3"/>
  <c r="BF1203" i="3"/>
  <c r="T1203" i="3"/>
  <c r="R1203" i="3"/>
  <c r="P1203" i="3"/>
  <c r="BI1201" i="3"/>
  <c r="BH1201" i="3"/>
  <c r="BG1201" i="3"/>
  <c r="BF1201" i="3"/>
  <c r="T1201" i="3"/>
  <c r="R1201" i="3"/>
  <c r="P1201" i="3"/>
  <c r="BI1195" i="3"/>
  <c r="BH1195" i="3"/>
  <c r="BG1195" i="3"/>
  <c r="BF1195" i="3"/>
  <c r="T1195" i="3"/>
  <c r="R1195" i="3"/>
  <c r="P1195" i="3"/>
  <c r="BI1193" i="3"/>
  <c r="BH1193" i="3"/>
  <c r="BG1193" i="3"/>
  <c r="BF1193" i="3"/>
  <c r="T1193" i="3"/>
  <c r="R1193" i="3"/>
  <c r="P1193" i="3"/>
  <c r="BI1189" i="3"/>
  <c r="BH1189" i="3"/>
  <c r="BG1189" i="3"/>
  <c r="BF1189" i="3"/>
  <c r="T1189" i="3"/>
  <c r="R1189" i="3"/>
  <c r="P1189" i="3"/>
  <c r="BI1186" i="3"/>
  <c r="BH1186" i="3"/>
  <c r="BG1186" i="3"/>
  <c r="BF1186" i="3"/>
  <c r="T1186" i="3"/>
  <c r="R1186" i="3"/>
  <c r="P1186" i="3"/>
  <c r="BI1176" i="3"/>
  <c r="BH1176" i="3"/>
  <c r="BG1176" i="3"/>
  <c r="BF1176" i="3"/>
  <c r="T1176" i="3"/>
  <c r="R1176" i="3"/>
  <c r="P1176" i="3"/>
  <c r="BI1163" i="3"/>
  <c r="BH1163" i="3"/>
  <c r="BG1163" i="3"/>
  <c r="BF1163" i="3"/>
  <c r="T1163" i="3"/>
  <c r="R1163" i="3"/>
  <c r="P1163" i="3"/>
  <c r="BI1161" i="3"/>
  <c r="BH1161" i="3"/>
  <c r="BG1161" i="3"/>
  <c r="BF1161" i="3"/>
  <c r="T1161" i="3"/>
  <c r="R1161" i="3"/>
  <c r="P1161" i="3"/>
  <c r="BI1156" i="3"/>
  <c r="BH1156" i="3"/>
  <c r="BG1156" i="3"/>
  <c r="BF1156" i="3"/>
  <c r="T1156" i="3"/>
  <c r="R1156" i="3"/>
  <c r="P1156" i="3"/>
  <c r="BI1154" i="3"/>
  <c r="BH1154" i="3"/>
  <c r="BG1154" i="3"/>
  <c r="BF1154" i="3"/>
  <c r="T1154" i="3"/>
  <c r="R1154" i="3"/>
  <c r="P1154" i="3"/>
  <c r="BI1152" i="3"/>
  <c r="BH1152" i="3"/>
  <c r="BG1152" i="3"/>
  <c r="BF1152" i="3"/>
  <c r="T1152" i="3"/>
  <c r="R1152" i="3"/>
  <c r="P1152" i="3"/>
  <c r="BI1130" i="3"/>
  <c r="BH1130" i="3"/>
  <c r="BG1130" i="3"/>
  <c r="BF1130" i="3"/>
  <c r="T1130" i="3"/>
  <c r="R1130" i="3"/>
  <c r="P1130" i="3"/>
  <c r="BI1128" i="3"/>
  <c r="BH1128" i="3"/>
  <c r="BG1128" i="3"/>
  <c r="BF1128" i="3"/>
  <c r="T1128" i="3"/>
  <c r="R1128" i="3"/>
  <c r="P1128" i="3"/>
  <c r="BI1126" i="3"/>
  <c r="BH1126" i="3"/>
  <c r="BG1126" i="3"/>
  <c r="BF1126" i="3"/>
  <c r="T1126" i="3"/>
  <c r="R1126" i="3"/>
  <c r="P1126" i="3"/>
  <c r="BI1121" i="3"/>
  <c r="BH1121" i="3"/>
  <c r="BG1121" i="3"/>
  <c r="BF1121" i="3"/>
  <c r="T1121" i="3"/>
  <c r="R1121" i="3"/>
  <c r="P1121" i="3"/>
  <c r="BI1119" i="3"/>
  <c r="BH1119" i="3"/>
  <c r="BG1119" i="3"/>
  <c r="BF1119" i="3"/>
  <c r="T1119" i="3"/>
  <c r="R1119" i="3"/>
  <c r="P1119" i="3"/>
  <c r="BI1117" i="3"/>
  <c r="BH1117" i="3"/>
  <c r="BG1117" i="3"/>
  <c r="BF1117" i="3"/>
  <c r="T1117" i="3"/>
  <c r="R1117" i="3"/>
  <c r="P1117" i="3"/>
  <c r="BI1115" i="3"/>
  <c r="BH1115" i="3"/>
  <c r="BG1115" i="3"/>
  <c r="BF1115" i="3"/>
  <c r="T1115" i="3"/>
  <c r="R1115" i="3"/>
  <c r="P1115" i="3"/>
  <c r="BI1103" i="3"/>
  <c r="BH1103" i="3"/>
  <c r="BG1103" i="3"/>
  <c r="BF1103" i="3"/>
  <c r="T1103" i="3"/>
  <c r="R1103" i="3"/>
  <c r="P1103" i="3"/>
  <c r="BI1101" i="3"/>
  <c r="BH1101" i="3"/>
  <c r="BG1101" i="3"/>
  <c r="BF1101" i="3"/>
  <c r="T1101" i="3"/>
  <c r="R1101" i="3"/>
  <c r="P110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9" i="3"/>
  <c r="BH1069" i="3"/>
  <c r="BG1069" i="3"/>
  <c r="BF1069" i="3"/>
  <c r="T1069" i="3"/>
  <c r="R1069" i="3"/>
  <c r="P1069" i="3"/>
  <c r="BI1067" i="3"/>
  <c r="BH1067" i="3"/>
  <c r="BG1067" i="3"/>
  <c r="BF1067" i="3"/>
  <c r="T1067" i="3"/>
  <c r="R1067" i="3"/>
  <c r="P1067" i="3"/>
  <c r="BI1061" i="3"/>
  <c r="BH1061" i="3"/>
  <c r="BG1061" i="3"/>
  <c r="BF1061" i="3"/>
  <c r="T1061" i="3"/>
  <c r="R1061" i="3"/>
  <c r="P1061" i="3"/>
  <c r="BI1059" i="3"/>
  <c r="BH1059" i="3"/>
  <c r="BG1059" i="3"/>
  <c r="BF1059" i="3"/>
  <c r="T1059" i="3"/>
  <c r="R1059" i="3"/>
  <c r="P1059" i="3"/>
  <c r="BI1057" i="3"/>
  <c r="BH1057" i="3"/>
  <c r="BG1057" i="3"/>
  <c r="BF1057" i="3"/>
  <c r="T1057" i="3"/>
  <c r="R1057" i="3"/>
  <c r="P1057" i="3"/>
  <c r="BI1055" i="3"/>
  <c r="BH1055" i="3"/>
  <c r="BG1055" i="3"/>
  <c r="BF1055" i="3"/>
  <c r="T1055" i="3"/>
  <c r="R1055" i="3"/>
  <c r="P1055" i="3"/>
  <c r="BI1053" i="3"/>
  <c r="BH1053" i="3"/>
  <c r="BG1053" i="3"/>
  <c r="BF1053" i="3"/>
  <c r="T1053" i="3"/>
  <c r="R1053" i="3"/>
  <c r="P1053" i="3"/>
  <c r="BI1045" i="3"/>
  <c r="BH1045" i="3"/>
  <c r="BG1045" i="3"/>
  <c r="BF1045" i="3"/>
  <c r="T1045" i="3"/>
  <c r="R1045" i="3"/>
  <c r="P1045" i="3"/>
  <c r="BI1043" i="3"/>
  <c r="BH1043" i="3"/>
  <c r="BG1043" i="3"/>
  <c r="BF1043" i="3"/>
  <c r="T1043" i="3"/>
  <c r="R1043" i="3"/>
  <c r="P1043" i="3"/>
  <c r="BI1009" i="3"/>
  <c r="BH1009" i="3"/>
  <c r="BG1009" i="3"/>
  <c r="BF1009" i="3"/>
  <c r="T1009" i="3"/>
  <c r="R1009" i="3"/>
  <c r="P1009" i="3"/>
  <c r="BI997" i="3"/>
  <c r="BH997" i="3"/>
  <c r="BG997" i="3"/>
  <c r="BF997" i="3"/>
  <c r="T997" i="3"/>
  <c r="R997" i="3"/>
  <c r="P997" i="3"/>
  <c r="BI965" i="3"/>
  <c r="BH965" i="3"/>
  <c r="BG965" i="3"/>
  <c r="BF965" i="3"/>
  <c r="T965" i="3"/>
  <c r="R965" i="3"/>
  <c r="P965" i="3"/>
  <c r="BI949" i="3"/>
  <c r="BH949" i="3"/>
  <c r="BG949" i="3"/>
  <c r="BF949" i="3"/>
  <c r="T949" i="3"/>
  <c r="R949" i="3"/>
  <c r="P949" i="3"/>
  <c r="BI933" i="3"/>
  <c r="BH933" i="3"/>
  <c r="BG933" i="3"/>
  <c r="BF933" i="3"/>
  <c r="T933" i="3"/>
  <c r="R933" i="3"/>
  <c r="P933" i="3"/>
  <c r="BI931" i="3"/>
  <c r="BH931" i="3"/>
  <c r="BG931" i="3"/>
  <c r="BF931" i="3"/>
  <c r="T931" i="3"/>
  <c r="R931" i="3"/>
  <c r="P931" i="3"/>
  <c r="BI929" i="3"/>
  <c r="BH929" i="3"/>
  <c r="BG929" i="3"/>
  <c r="BF929" i="3"/>
  <c r="T929" i="3"/>
  <c r="R929" i="3"/>
  <c r="P929" i="3"/>
  <c r="BI926" i="3"/>
  <c r="BH926" i="3"/>
  <c r="BG926" i="3"/>
  <c r="BF926" i="3"/>
  <c r="T926" i="3"/>
  <c r="R926" i="3"/>
  <c r="P926" i="3"/>
  <c r="BI918" i="3"/>
  <c r="BH918" i="3"/>
  <c r="BG918" i="3"/>
  <c r="BF918" i="3"/>
  <c r="T918" i="3"/>
  <c r="R918" i="3"/>
  <c r="P918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74" i="3"/>
  <c r="BH874" i="3"/>
  <c r="BG874" i="3"/>
  <c r="BF874" i="3"/>
  <c r="T874" i="3"/>
  <c r="R874" i="3"/>
  <c r="P874" i="3"/>
  <c r="BI871" i="3"/>
  <c r="BH871" i="3"/>
  <c r="BG871" i="3"/>
  <c r="BF871" i="3"/>
  <c r="T871" i="3"/>
  <c r="R871" i="3"/>
  <c r="P871" i="3"/>
  <c r="BI869" i="3"/>
  <c r="BH869" i="3"/>
  <c r="BG869" i="3"/>
  <c r="BF869" i="3"/>
  <c r="T869" i="3"/>
  <c r="R869" i="3"/>
  <c r="P869" i="3"/>
  <c r="BI867" i="3"/>
  <c r="BH867" i="3"/>
  <c r="BG867" i="3"/>
  <c r="BF867" i="3"/>
  <c r="T867" i="3"/>
  <c r="R867" i="3"/>
  <c r="P867" i="3"/>
  <c r="BI854" i="3"/>
  <c r="BH854" i="3"/>
  <c r="BG854" i="3"/>
  <c r="BF854" i="3"/>
  <c r="T854" i="3"/>
  <c r="R854" i="3"/>
  <c r="P854" i="3"/>
  <c r="BI841" i="3"/>
  <c r="BH841" i="3"/>
  <c r="BG841" i="3"/>
  <c r="BF841" i="3"/>
  <c r="T841" i="3"/>
  <c r="R841" i="3"/>
  <c r="P841" i="3"/>
  <c r="BI839" i="3"/>
  <c r="BH839" i="3"/>
  <c r="BG839" i="3"/>
  <c r="BF839" i="3"/>
  <c r="T839" i="3"/>
  <c r="R839" i="3"/>
  <c r="P839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829" i="3"/>
  <c r="BH829" i="3"/>
  <c r="BG829" i="3"/>
  <c r="BF829" i="3"/>
  <c r="T829" i="3"/>
  <c r="R829" i="3"/>
  <c r="P829" i="3"/>
  <c r="BI826" i="3"/>
  <c r="BH826" i="3"/>
  <c r="BG826" i="3"/>
  <c r="BF826" i="3"/>
  <c r="T826" i="3"/>
  <c r="R826" i="3"/>
  <c r="P826" i="3"/>
  <c r="BI823" i="3"/>
  <c r="BH823" i="3"/>
  <c r="BG823" i="3"/>
  <c r="BF823" i="3"/>
  <c r="T823" i="3"/>
  <c r="R823" i="3"/>
  <c r="P823" i="3"/>
  <c r="BI817" i="3"/>
  <c r="BH817" i="3"/>
  <c r="BG817" i="3"/>
  <c r="BF817" i="3"/>
  <c r="T817" i="3"/>
  <c r="R817" i="3"/>
  <c r="P817" i="3"/>
  <c r="BI815" i="3"/>
  <c r="BH815" i="3"/>
  <c r="BG815" i="3"/>
  <c r="BF815" i="3"/>
  <c r="T815" i="3"/>
  <c r="R815" i="3"/>
  <c r="P815" i="3"/>
  <c r="BI801" i="3"/>
  <c r="BH801" i="3"/>
  <c r="BG801" i="3"/>
  <c r="BF801" i="3"/>
  <c r="T801" i="3"/>
  <c r="R801" i="3"/>
  <c r="P801" i="3"/>
  <c r="BI799" i="3"/>
  <c r="BH799" i="3"/>
  <c r="BG799" i="3"/>
  <c r="BF799" i="3"/>
  <c r="T799" i="3"/>
  <c r="R799" i="3"/>
  <c r="P799" i="3"/>
  <c r="BI782" i="3"/>
  <c r="BH782" i="3"/>
  <c r="BG782" i="3"/>
  <c r="BF782" i="3"/>
  <c r="T782" i="3"/>
  <c r="R782" i="3"/>
  <c r="P782" i="3"/>
  <c r="BI767" i="3"/>
  <c r="BH767" i="3"/>
  <c r="BG767" i="3"/>
  <c r="BF767" i="3"/>
  <c r="T767" i="3"/>
  <c r="R767" i="3"/>
  <c r="P767" i="3"/>
  <c r="BI763" i="3"/>
  <c r="BH763" i="3"/>
  <c r="BG763" i="3"/>
  <c r="BF763" i="3"/>
  <c r="T763" i="3"/>
  <c r="R763" i="3"/>
  <c r="P763" i="3"/>
  <c r="BI719" i="3"/>
  <c r="BH719" i="3"/>
  <c r="BG719" i="3"/>
  <c r="BF719" i="3"/>
  <c r="T719" i="3"/>
  <c r="R719" i="3"/>
  <c r="P719" i="3"/>
  <c r="BI716" i="3"/>
  <c r="BH716" i="3"/>
  <c r="BG716" i="3"/>
  <c r="BF716" i="3"/>
  <c r="T716" i="3"/>
  <c r="R716" i="3"/>
  <c r="P716" i="3"/>
  <c r="BI714" i="3"/>
  <c r="BH714" i="3"/>
  <c r="BG714" i="3"/>
  <c r="BF714" i="3"/>
  <c r="T714" i="3"/>
  <c r="R714" i="3"/>
  <c r="P714" i="3"/>
  <c r="BI705" i="3"/>
  <c r="BH705" i="3"/>
  <c r="BG705" i="3"/>
  <c r="BF705" i="3"/>
  <c r="T705" i="3"/>
  <c r="R705" i="3"/>
  <c r="P705" i="3"/>
  <c r="BI702" i="3"/>
  <c r="BH702" i="3"/>
  <c r="BG702" i="3"/>
  <c r="BF702" i="3"/>
  <c r="T702" i="3"/>
  <c r="R702" i="3"/>
  <c r="P702" i="3"/>
  <c r="BI699" i="3"/>
  <c r="BH699" i="3"/>
  <c r="BG699" i="3"/>
  <c r="BF699" i="3"/>
  <c r="T699" i="3"/>
  <c r="R699" i="3"/>
  <c r="P699" i="3"/>
  <c r="BI693" i="3"/>
  <c r="BH693" i="3"/>
  <c r="BG693" i="3"/>
  <c r="BF693" i="3"/>
  <c r="T693" i="3"/>
  <c r="R693" i="3"/>
  <c r="P693" i="3"/>
  <c r="BI687" i="3"/>
  <c r="BH687" i="3"/>
  <c r="BG687" i="3"/>
  <c r="BF687" i="3"/>
  <c r="T687" i="3"/>
  <c r="R687" i="3"/>
  <c r="P687" i="3"/>
  <c r="BI684" i="3"/>
  <c r="BH684" i="3"/>
  <c r="BG684" i="3"/>
  <c r="BF684" i="3"/>
  <c r="T684" i="3"/>
  <c r="R684" i="3"/>
  <c r="P684" i="3"/>
  <c r="BI681" i="3"/>
  <c r="BH681" i="3"/>
  <c r="BG681" i="3"/>
  <c r="BF681" i="3"/>
  <c r="T681" i="3"/>
  <c r="R681" i="3"/>
  <c r="P681" i="3"/>
  <c r="BI678" i="3"/>
  <c r="BH678" i="3"/>
  <c r="BG678" i="3"/>
  <c r="BF678" i="3"/>
  <c r="T678" i="3"/>
  <c r="R678" i="3"/>
  <c r="P678" i="3"/>
  <c r="BI665" i="3"/>
  <c r="BH665" i="3"/>
  <c r="BG665" i="3"/>
  <c r="BF665" i="3"/>
  <c r="T665" i="3"/>
  <c r="R665" i="3"/>
  <c r="P665" i="3"/>
  <c r="BI649" i="3"/>
  <c r="BH649" i="3"/>
  <c r="BG649" i="3"/>
  <c r="BF649" i="3"/>
  <c r="T649" i="3"/>
  <c r="R649" i="3"/>
  <c r="P649" i="3"/>
  <c r="BI602" i="3"/>
  <c r="BH602" i="3"/>
  <c r="BG602" i="3"/>
  <c r="BF602" i="3"/>
  <c r="T602" i="3"/>
  <c r="R602" i="3"/>
  <c r="P602" i="3"/>
  <c r="BI596" i="3"/>
  <c r="BH596" i="3"/>
  <c r="BG596" i="3"/>
  <c r="BF596" i="3"/>
  <c r="T596" i="3"/>
  <c r="R596" i="3"/>
  <c r="P596" i="3"/>
  <c r="BI588" i="3"/>
  <c r="BH588" i="3"/>
  <c r="BG588" i="3"/>
  <c r="BF588" i="3"/>
  <c r="T588" i="3"/>
  <c r="R588" i="3"/>
  <c r="P588" i="3"/>
  <c r="BI581" i="3"/>
  <c r="BH581" i="3"/>
  <c r="BG581" i="3"/>
  <c r="BF581" i="3"/>
  <c r="T581" i="3"/>
  <c r="R581" i="3"/>
  <c r="P581" i="3"/>
  <c r="BI564" i="3"/>
  <c r="BH564" i="3"/>
  <c r="BG564" i="3"/>
  <c r="BF564" i="3"/>
  <c r="T564" i="3"/>
  <c r="R564" i="3"/>
  <c r="P564" i="3"/>
  <c r="BI556" i="3"/>
  <c r="BH556" i="3"/>
  <c r="BG556" i="3"/>
  <c r="BF556" i="3"/>
  <c r="T556" i="3"/>
  <c r="R556" i="3"/>
  <c r="P556" i="3"/>
  <c r="BI543" i="3"/>
  <c r="BH543" i="3"/>
  <c r="BG543" i="3"/>
  <c r="BF543" i="3"/>
  <c r="T543" i="3"/>
  <c r="R543" i="3"/>
  <c r="P543" i="3"/>
  <c r="BI534" i="3"/>
  <c r="BH534" i="3"/>
  <c r="BG534" i="3"/>
  <c r="BF534" i="3"/>
  <c r="T534" i="3"/>
  <c r="R534" i="3"/>
  <c r="P534" i="3"/>
  <c r="BI512" i="3"/>
  <c r="BH512" i="3"/>
  <c r="BG512" i="3"/>
  <c r="BF512" i="3"/>
  <c r="T512" i="3"/>
  <c r="R512" i="3"/>
  <c r="P512" i="3"/>
  <c r="BI500" i="3"/>
  <c r="BH500" i="3"/>
  <c r="BG500" i="3"/>
  <c r="BF500" i="3"/>
  <c r="T500" i="3"/>
  <c r="R500" i="3"/>
  <c r="P500" i="3"/>
  <c r="BI489" i="3"/>
  <c r="BH489" i="3"/>
  <c r="BG489" i="3"/>
  <c r="BF489" i="3"/>
  <c r="T489" i="3"/>
  <c r="R489" i="3"/>
  <c r="P489" i="3"/>
  <c r="BI487" i="3"/>
  <c r="BH487" i="3"/>
  <c r="BG487" i="3"/>
  <c r="BF487" i="3"/>
  <c r="T487" i="3"/>
  <c r="R487" i="3"/>
  <c r="P487" i="3"/>
  <c r="BI485" i="3"/>
  <c r="BH485" i="3"/>
  <c r="BG485" i="3"/>
  <c r="BF485" i="3"/>
  <c r="T485" i="3"/>
  <c r="R485" i="3"/>
  <c r="P485" i="3"/>
  <c r="BI483" i="3"/>
  <c r="BH483" i="3"/>
  <c r="BG483" i="3"/>
  <c r="BF483" i="3"/>
  <c r="T483" i="3"/>
  <c r="R483" i="3"/>
  <c r="P483" i="3"/>
  <c r="BI479" i="3"/>
  <c r="BH479" i="3"/>
  <c r="BG479" i="3"/>
  <c r="BF479" i="3"/>
  <c r="T479" i="3"/>
  <c r="R479" i="3"/>
  <c r="P479" i="3"/>
  <c r="BI477" i="3"/>
  <c r="BH477" i="3"/>
  <c r="BG477" i="3"/>
  <c r="BF477" i="3"/>
  <c r="T477" i="3"/>
  <c r="R477" i="3"/>
  <c r="P477" i="3"/>
  <c r="BI471" i="3"/>
  <c r="BH471" i="3"/>
  <c r="BG471" i="3"/>
  <c r="BF471" i="3"/>
  <c r="T471" i="3"/>
  <c r="R471" i="3"/>
  <c r="P471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7" i="3"/>
  <c r="BH457" i="3"/>
  <c r="BG457" i="3"/>
  <c r="BF457" i="3"/>
  <c r="T457" i="3"/>
  <c r="R457" i="3"/>
  <c r="P457" i="3"/>
  <c r="BI443" i="3"/>
  <c r="BH443" i="3"/>
  <c r="BG443" i="3"/>
  <c r="BF443" i="3"/>
  <c r="T443" i="3"/>
  <c r="R443" i="3"/>
  <c r="P443" i="3"/>
  <c r="BI428" i="3"/>
  <c r="BH428" i="3"/>
  <c r="BG428" i="3"/>
  <c r="BF428" i="3"/>
  <c r="T428" i="3"/>
  <c r="R428" i="3"/>
  <c r="P428" i="3"/>
  <c r="BI424" i="3"/>
  <c r="BH424" i="3"/>
  <c r="BG424" i="3"/>
  <c r="BF424" i="3"/>
  <c r="T424" i="3"/>
  <c r="R424" i="3"/>
  <c r="P424" i="3"/>
  <c r="BI422" i="3"/>
  <c r="BH422" i="3"/>
  <c r="BG422" i="3"/>
  <c r="BF422" i="3"/>
  <c r="T422" i="3"/>
  <c r="R422" i="3"/>
  <c r="P422" i="3"/>
  <c r="BI416" i="3"/>
  <c r="BH416" i="3"/>
  <c r="BG416" i="3"/>
  <c r="BF416" i="3"/>
  <c r="T416" i="3"/>
  <c r="R416" i="3"/>
  <c r="P416" i="3"/>
  <c r="BI410" i="3"/>
  <c r="BH410" i="3"/>
  <c r="BG410" i="3"/>
  <c r="BF410" i="3"/>
  <c r="T410" i="3"/>
  <c r="R410" i="3"/>
  <c r="P410" i="3"/>
  <c r="BI367" i="3"/>
  <c r="BH367" i="3"/>
  <c r="BG367" i="3"/>
  <c r="BF367" i="3"/>
  <c r="T367" i="3"/>
  <c r="R367" i="3"/>
  <c r="P367" i="3"/>
  <c r="BI352" i="3"/>
  <c r="BH352" i="3"/>
  <c r="BG352" i="3"/>
  <c r="BF352" i="3"/>
  <c r="T352" i="3"/>
  <c r="R352" i="3"/>
  <c r="P352" i="3"/>
  <c r="BI350" i="3"/>
  <c r="BH350" i="3"/>
  <c r="BG350" i="3"/>
  <c r="BF350" i="3"/>
  <c r="T350" i="3"/>
  <c r="R350" i="3"/>
  <c r="P350" i="3"/>
  <c r="BI348" i="3"/>
  <c r="BH348" i="3"/>
  <c r="BG348" i="3"/>
  <c r="BF348" i="3"/>
  <c r="T348" i="3"/>
  <c r="R348" i="3"/>
  <c r="P348" i="3"/>
  <c r="BI341" i="3"/>
  <c r="BH341" i="3"/>
  <c r="BG341" i="3"/>
  <c r="BF341" i="3"/>
  <c r="T341" i="3"/>
  <c r="R341" i="3"/>
  <c r="P341" i="3"/>
  <c r="BI333" i="3"/>
  <c r="BH333" i="3"/>
  <c r="BG333" i="3"/>
  <c r="BF333" i="3"/>
  <c r="T333" i="3"/>
  <c r="R333" i="3"/>
  <c r="P333" i="3"/>
  <c r="BI331" i="3"/>
  <c r="BH331" i="3"/>
  <c r="BG331" i="3"/>
  <c r="BF331" i="3"/>
  <c r="T331" i="3"/>
  <c r="R331" i="3"/>
  <c r="P331" i="3"/>
  <c r="BI291" i="3"/>
  <c r="BH291" i="3"/>
  <c r="BG291" i="3"/>
  <c r="BF291" i="3"/>
  <c r="T291" i="3"/>
  <c r="R291" i="3"/>
  <c r="P291" i="3"/>
  <c r="BI289" i="3"/>
  <c r="BH289" i="3"/>
  <c r="BG289" i="3"/>
  <c r="BF289" i="3"/>
  <c r="T289" i="3"/>
  <c r="R289" i="3"/>
  <c r="P289" i="3"/>
  <c r="BI287" i="3"/>
  <c r="BH287" i="3"/>
  <c r="BG287" i="3"/>
  <c r="BF287" i="3"/>
  <c r="T287" i="3"/>
  <c r="R287" i="3"/>
  <c r="P287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4" i="3"/>
  <c r="BH274" i="3"/>
  <c r="BG274" i="3"/>
  <c r="BF274" i="3"/>
  <c r="T274" i="3"/>
  <c r="R274" i="3"/>
  <c r="P274" i="3"/>
  <c r="BI270" i="3"/>
  <c r="BH270" i="3"/>
  <c r="BG270" i="3"/>
  <c r="BF270" i="3"/>
  <c r="T270" i="3"/>
  <c r="R270" i="3"/>
  <c r="P270" i="3"/>
  <c r="BI262" i="3"/>
  <c r="BH262" i="3"/>
  <c r="BG262" i="3"/>
  <c r="BF262" i="3"/>
  <c r="T262" i="3"/>
  <c r="R262" i="3"/>
  <c r="P262" i="3"/>
  <c r="BI260" i="3"/>
  <c r="BH260" i="3"/>
  <c r="BG260" i="3"/>
  <c r="BF260" i="3"/>
  <c r="T260" i="3"/>
  <c r="R260" i="3"/>
  <c r="P260" i="3"/>
  <c r="BI254" i="3"/>
  <c r="BH254" i="3"/>
  <c r="BG254" i="3"/>
  <c r="BF254" i="3"/>
  <c r="T254" i="3"/>
  <c r="R254" i="3"/>
  <c r="P254" i="3"/>
  <c r="BI206" i="3"/>
  <c r="BH206" i="3"/>
  <c r="BG206" i="3"/>
  <c r="BF206" i="3"/>
  <c r="T206" i="3"/>
  <c r="R206" i="3"/>
  <c r="P206" i="3"/>
  <c r="BI204" i="3"/>
  <c r="BH204" i="3"/>
  <c r="BG204" i="3"/>
  <c r="BF204" i="3"/>
  <c r="T204" i="3"/>
  <c r="R204" i="3"/>
  <c r="P204" i="3"/>
  <c r="BI201" i="3"/>
  <c r="BH201" i="3"/>
  <c r="BG201" i="3"/>
  <c r="BF201" i="3"/>
  <c r="T201" i="3"/>
  <c r="R201" i="3"/>
  <c r="P201" i="3"/>
  <c r="BI199" i="3"/>
  <c r="BH199" i="3"/>
  <c r="BG199" i="3"/>
  <c r="BF199" i="3"/>
  <c r="T199" i="3"/>
  <c r="R199" i="3"/>
  <c r="P199" i="3"/>
  <c r="BI193" i="3"/>
  <c r="BH193" i="3"/>
  <c r="BG193" i="3"/>
  <c r="BF193" i="3"/>
  <c r="T193" i="3"/>
  <c r="R193" i="3"/>
  <c r="P193" i="3"/>
  <c r="BI187" i="3"/>
  <c r="BH187" i="3"/>
  <c r="BG187" i="3"/>
  <c r="BF187" i="3"/>
  <c r="T187" i="3"/>
  <c r="R187" i="3"/>
  <c r="P187" i="3"/>
  <c r="BI180" i="3"/>
  <c r="BH180" i="3"/>
  <c r="BG180" i="3"/>
  <c r="BF180" i="3"/>
  <c r="T180" i="3"/>
  <c r="R180" i="3"/>
  <c r="P180" i="3"/>
  <c r="BI139" i="3"/>
  <c r="BH139" i="3"/>
  <c r="BG139" i="3"/>
  <c r="BF139" i="3"/>
  <c r="T139" i="3"/>
  <c r="R139" i="3"/>
  <c r="P139" i="3"/>
  <c r="BI130" i="3"/>
  <c r="BH130" i="3"/>
  <c r="BG130" i="3"/>
  <c r="BF130" i="3"/>
  <c r="T130" i="3"/>
  <c r="R130" i="3"/>
  <c r="P130" i="3"/>
  <c r="BI120" i="3"/>
  <c r="BH120" i="3"/>
  <c r="BG120" i="3"/>
  <c r="BF120" i="3"/>
  <c r="T120" i="3"/>
  <c r="R120" i="3"/>
  <c r="P120" i="3"/>
  <c r="J114" i="3"/>
  <c r="J113" i="3"/>
  <c r="F113" i="3"/>
  <c r="F111" i="3"/>
  <c r="E109" i="3"/>
  <c r="J63" i="3"/>
  <c r="J62" i="3"/>
  <c r="F62" i="3"/>
  <c r="F60" i="3"/>
  <c r="E58" i="3"/>
  <c r="J22" i="3"/>
  <c r="E22" i="3"/>
  <c r="F114" i="3" s="1"/>
  <c r="J21" i="3"/>
  <c r="J16" i="3"/>
  <c r="J111" i="3" s="1"/>
  <c r="E7" i="3"/>
  <c r="E103" i="3"/>
  <c r="J39" i="2"/>
  <c r="J38" i="2"/>
  <c r="AY56" i="1" s="1"/>
  <c r="J37" i="2"/>
  <c r="AX56" i="1" s="1"/>
  <c r="BI293" i="2"/>
  <c r="BH293" i="2"/>
  <c r="BG293" i="2"/>
  <c r="BF293" i="2"/>
  <c r="T293" i="2"/>
  <c r="R293" i="2"/>
  <c r="P293" i="2"/>
  <c r="BI292" i="2"/>
  <c r="BH292" i="2"/>
  <c r="BG292" i="2"/>
  <c r="BF292" i="2"/>
  <c r="T292" i="2"/>
  <c r="R292" i="2"/>
  <c r="P292" i="2"/>
  <c r="BI291" i="2"/>
  <c r="BH291" i="2"/>
  <c r="BG291" i="2"/>
  <c r="BF291" i="2"/>
  <c r="T291" i="2"/>
  <c r="R291" i="2"/>
  <c r="P291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8" i="2"/>
  <c r="BH288" i="2"/>
  <c r="BG288" i="2"/>
  <c r="BF288" i="2"/>
  <c r="T288" i="2"/>
  <c r="R288" i="2"/>
  <c r="P288" i="2"/>
  <c r="BI287" i="2"/>
  <c r="BH287" i="2"/>
  <c r="BG287" i="2"/>
  <c r="BF287" i="2"/>
  <c r="T287" i="2"/>
  <c r="R287" i="2"/>
  <c r="P287" i="2"/>
  <c r="BI286" i="2"/>
  <c r="BH286" i="2"/>
  <c r="BG286" i="2"/>
  <c r="BF286" i="2"/>
  <c r="T286" i="2"/>
  <c r="R286" i="2"/>
  <c r="P286" i="2"/>
  <c r="BI282" i="2"/>
  <c r="BH282" i="2"/>
  <c r="BG282" i="2"/>
  <c r="BF282" i="2"/>
  <c r="T282" i="2"/>
  <c r="R282" i="2"/>
  <c r="P282" i="2"/>
  <c r="BI279" i="2"/>
  <c r="BH279" i="2"/>
  <c r="BG279" i="2"/>
  <c r="BF279" i="2"/>
  <c r="T279" i="2"/>
  <c r="R279" i="2"/>
  <c r="P279" i="2"/>
  <c r="BI276" i="2"/>
  <c r="BH276" i="2"/>
  <c r="BG276" i="2"/>
  <c r="BF276" i="2"/>
  <c r="T276" i="2"/>
  <c r="R276" i="2"/>
  <c r="P276" i="2"/>
  <c r="BI273" i="2"/>
  <c r="BH273" i="2"/>
  <c r="BG273" i="2"/>
  <c r="BF273" i="2"/>
  <c r="T273" i="2"/>
  <c r="R273" i="2"/>
  <c r="P273" i="2"/>
  <c r="BI268" i="2"/>
  <c r="BH268" i="2"/>
  <c r="BG268" i="2"/>
  <c r="BF268" i="2"/>
  <c r="T268" i="2"/>
  <c r="R268" i="2"/>
  <c r="P268" i="2"/>
  <c r="BI264" i="2"/>
  <c r="BH264" i="2"/>
  <c r="BG264" i="2"/>
  <c r="BF264" i="2"/>
  <c r="T264" i="2"/>
  <c r="R264" i="2"/>
  <c r="P264" i="2"/>
  <c r="BI262" i="2"/>
  <c r="BH262" i="2"/>
  <c r="BG262" i="2"/>
  <c r="BF262" i="2"/>
  <c r="T262" i="2"/>
  <c r="R262" i="2"/>
  <c r="P262" i="2"/>
  <c r="BI261" i="2"/>
  <c r="BH261" i="2"/>
  <c r="BG261" i="2"/>
  <c r="BF261" i="2"/>
  <c r="T261" i="2"/>
  <c r="R261" i="2"/>
  <c r="P261" i="2"/>
  <c r="BI260" i="2"/>
  <c r="BH260" i="2"/>
  <c r="BG260" i="2"/>
  <c r="BF260" i="2"/>
  <c r="T260" i="2"/>
  <c r="R260" i="2"/>
  <c r="P260" i="2"/>
  <c r="BI258" i="2"/>
  <c r="BH258" i="2"/>
  <c r="BG258" i="2"/>
  <c r="BF258" i="2"/>
  <c r="T258" i="2"/>
  <c r="R258" i="2"/>
  <c r="P258" i="2"/>
  <c r="BI256" i="2"/>
  <c r="BH256" i="2"/>
  <c r="BG256" i="2"/>
  <c r="BF256" i="2"/>
  <c r="T256" i="2"/>
  <c r="R256" i="2"/>
  <c r="P256" i="2"/>
  <c r="BI253" i="2"/>
  <c r="BH253" i="2"/>
  <c r="BG253" i="2"/>
  <c r="BF253" i="2"/>
  <c r="T253" i="2"/>
  <c r="R253" i="2"/>
  <c r="P253" i="2"/>
  <c r="BI248" i="2"/>
  <c r="BH248" i="2"/>
  <c r="BG248" i="2"/>
  <c r="BF248" i="2"/>
  <c r="T248" i="2"/>
  <c r="R248" i="2"/>
  <c r="P248" i="2"/>
  <c r="BI245" i="2"/>
  <c r="BH245" i="2"/>
  <c r="BG245" i="2"/>
  <c r="BF245" i="2"/>
  <c r="T245" i="2"/>
  <c r="R245" i="2"/>
  <c r="P245" i="2"/>
  <c r="BI239" i="2"/>
  <c r="BH239" i="2"/>
  <c r="BG239" i="2"/>
  <c r="BF239" i="2"/>
  <c r="T239" i="2"/>
  <c r="R239" i="2"/>
  <c r="P239" i="2"/>
  <c r="BI237" i="2"/>
  <c r="BH237" i="2"/>
  <c r="BG237" i="2"/>
  <c r="BF237" i="2"/>
  <c r="T237" i="2"/>
  <c r="R237" i="2"/>
  <c r="P237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5" i="2"/>
  <c r="BH205" i="2"/>
  <c r="BG205" i="2"/>
  <c r="BF205" i="2"/>
  <c r="T205" i="2"/>
  <c r="R205" i="2"/>
  <c r="P205" i="2"/>
  <c r="BI201" i="2"/>
  <c r="BH201" i="2"/>
  <c r="BG201" i="2"/>
  <c r="BF201" i="2"/>
  <c r="T201" i="2"/>
  <c r="R201" i="2"/>
  <c r="P201" i="2"/>
  <c r="BI191" i="2"/>
  <c r="BH191" i="2"/>
  <c r="BG191" i="2"/>
  <c r="BF191" i="2"/>
  <c r="T191" i="2"/>
  <c r="R191" i="2"/>
  <c r="P191" i="2"/>
  <c r="BI173" i="2"/>
  <c r="BH173" i="2"/>
  <c r="BG173" i="2"/>
  <c r="BF173" i="2"/>
  <c r="T173" i="2"/>
  <c r="R173" i="2"/>
  <c r="P173" i="2"/>
  <c r="BI167" i="2"/>
  <c r="BH167" i="2"/>
  <c r="BG167" i="2"/>
  <c r="BF167" i="2"/>
  <c r="T167" i="2"/>
  <c r="R167" i="2"/>
  <c r="P167" i="2"/>
  <c r="BI159" i="2"/>
  <c r="BH159" i="2"/>
  <c r="BG159" i="2"/>
  <c r="BF159" i="2"/>
  <c r="T159" i="2"/>
  <c r="R159" i="2"/>
  <c r="P159" i="2"/>
  <c r="BI156" i="2"/>
  <c r="BH156" i="2"/>
  <c r="BG156" i="2"/>
  <c r="BF156" i="2"/>
  <c r="T156" i="2"/>
  <c r="T155" i="2"/>
  <c r="R156" i="2"/>
  <c r="R155" i="2"/>
  <c r="P156" i="2"/>
  <c r="P155" i="2"/>
  <c r="BI147" i="2"/>
  <c r="BH147" i="2"/>
  <c r="BG147" i="2"/>
  <c r="BF147" i="2"/>
  <c r="T147" i="2"/>
  <c r="R147" i="2"/>
  <c r="P147" i="2"/>
  <c r="BI138" i="2"/>
  <c r="BH138" i="2"/>
  <c r="BG138" i="2"/>
  <c r="BF138" i="2"/>
  <c r="T138" i="2"/>
  <c r="R138" i="2"/>
  <c r="P138" i="2"/>
  <c r="BI135" i="2"/>
  <c r="BH135" i="2"/>
  <c r="BG135" i="2"/>
  <c r="BF135" i="2"/>
  <c r="T135" i="2"/>
  <c r="R135" i="2"/>
  <c r="P135" i="2"/>
  <c r="BI132" i="2"/>
  <c r="BH132" i="2"/>
  <c r="BG132" i="2"/>
  <c r="BF132" i="2"/>
  <c r="T132" i="2"/>
  <c r="R132" i="2"/>
  <c r="P132" i="2"/>
  <c r="BI124" i="2"/>
  <c r="BH124" i="2"/>
  <c r="BG124" i="2"/>
  <c r="BF124" i="2"/>
  <c r="T124" i="2"/>
  <c r="R124" i="2"/>
  <c r="P124" i="2"/>
  <c r="BI121" i="2"/>
  <c r="BH121" i="2"/>
  <c r="BG121" i="2"/>
  <c r="BF121" i="2"/>
  <c r="T121" i="2"/>
  <c r="R121" i="2"/>
  <c r="P121" i="2"/>
  <c r="BI118" i="2"/>
  <c r="BH118" i="2"/>
  <c r="BG118" i="2"/>
  <c r="BF118" i="2"/>
  <c r="T118" i="2"/>
  <c r="R118" i="2"/>
  <c r="P118" i="2"/>
  <c r="BI115" i="2"/>
  <c r="BH115" i="2"/>
  <c r="BG115" i="2"/>
  <c r="BF115" i="2"/>
  <c r="T115" i="2"/>
  <c r="R115" i="2"/>
  <c r="P115" i="2"/>
  <c r="BI109" i="2"/>
  <c r="BH109" i="2"/>
  <c r="BG109" i="2"/>
  <c r="BF109" i="2"/>
  <c r="T109" i="2"/>
  <c r="R109" i="2"/>
  <c r="P109" i="2"/>
  <c r="BI106" i="2"/>
  <c r="BH106" i="2"/>
  <c r="BG106" i="2"/>
  <c r="BF106" i="2"/>
  <c r="T106" i="2"/>
  <c r="R106" i="2"/>
  <c r="P106" i="2"/>
  <c r="BI103" i="2"/>
  <c r="BH103" i="2"/>
  <c r="BG103" i="2"/>
  <c r="BF103" i="2"/>
  <c r="T103" i="2"/>
  <c r="R103" i="2"/>
  <c r="P103" i="2"/>
  <c r="BI102" i="2"/>
  <c r="BH102" i="2"/>
  <c r="BG102" i="2"/>
  <c r="BF102" i="2"/>
  <c r="T102" i="2"/>
  <c r="R102" i="2"/>
  <c r="P102" i="2"/>
  <c r="BI94" i="2"/>
  <c r="BH94" i="2"/>
  <c r="BG94" i="2"/>
  <c r="BF94" i="2"/>
  <c r="T94" i="2"/>
  <c r="R94" i="2"/>
  <c r="P94" i="2"/>
  <c r="J88" i="2"/>
  <c r="J87" i="2"/>
  <c r="F87" i="2"/>
  <c r="F85" i="2"/>
  <c r="E83" i="2"/>
  <c r="J59" i="2"/>
  <c r="J58" i="2"/>
  <c r="F58" i="2"/>
  <c r="F56" i="2"/>
  <c r="E54" i="2"/>
  <c r="J20" i="2"/>
  <c r="E20" i="2"/>
  <c r="F88" i="2"/>
  <c r="J19" i="2"/>
  <c r="J14" i="2"/>
  <c r="J85" i="2" s="1"/>
  <c r="E7" i="2"/>
  <c r="E79" i="2" s="1"/>
  <c r="L50" i="1"/>
  <c r="AM50" i="1"/>
  <c r="AM49" i="1"/>
  <c r="L49" i="1"/>
  <c r="AM47" i="1"/>
  <c r="L47" i="1"/>
  <c r="L45" i="1"/>
  <c r="L44" i="1"/>
  <c r="BK99" i="29"/>
  <c r="J97" i="29"/>
  <c r="BK96" i="29"/>
  <c r="J95" i="29"/>
  <c r="BK94" i="29"/>
  <c r="J92" i="29"/>
  <c r="BK91" i="29"/>
  <c r="BK90" i="29"/>
  <c r="J89" i="29"/>
  <c r="J88" i="29"/>
  <c r="J170" i="28"/>
  <c r="BK165" i="28"/>
  <c r="BK163" i="28"/>
  <c r="BK160" i="28"/>
  <c r="J158" i="28"/>
  <c r="BK155" i="28"/>
  <c r="J153" i="28"/>
  <c r="J142" i="28"/>
  <c r="J141" i="28"/>
  <c r="BK140" i="28"/>
  <c r="BK139" i="28"/>
  <c r="BK135" i="28"/>
  <c r="J133" i="28"/>
  <c r="BK131" i="28"/>
  <c r="J127" i="28"/>
  <c r="BK124" i="28"/>
  <c r="J122" i="28"/>
  <c r="BK120" i="28"/>
  <c r="J114" i="28"/>
  <c r="BK111" i="28"/>
  <c r="J108" i="28"/>
  <c r="BK104" i="28"/>
  <c r="J101" i="28"/>
  <c r="J99" i="28"/>
  <c r="BK97" i="28"/>
  <c r="J94" i="28"/>
  <c r="BK160" i="27"/>
  <c r="J158" i="27"/>
  <c r="J157" i="27"/>
  <c r="BK156" i="27"/>
  <c r="J155" i="27"/>
  <c r="J154" i="27"/>
  <c r="BK153" i="27"/>
  <c r="BK152" i="27"/>
  <c r="BK151" i="27"/>
  <c r="BK150" i="27"/>
  <c r="BK149" i="27"/>
  <c r="J148" i="27"/>
  <c r="BK147" i="27"/>
  <c r="J145" i="27"/>
  <c r="J144" i="27"/>
  <c r="BK143" i="27"/>
  <c r="BK142" i="27"/>
  <c r="J141" i="27"/>
  <c r="BK140" i="27"/>
  <c r="BK139" i="27"/>
  <c r="BK138" i="27"/>
  <c r="BK136" i="27"/>
  <c r="BK135" i="27"/>
  <c r="BK133" i="27"/>
  <c r="J130" i="27"/>
  <c r="BK128" i="27"/>
  <c r="J127" i="27"/>
  <c r="J126" i="27"/>
  <c r="BK125" i="27"/>
  <c r="J124" i="27"/>
  <c r="J123" i="27"/>
  <c r="J121" i="27"/>
  <c r="BK120" i="27"/>
  <c r="BK117" i="27"/>
  <c r="BK115" i="27"/>
  <c r="BK113" i="27"/>
  <c r="J111" i="27"/>
  <c r="J110" i="27"/>
  <c r="BK109" i="27"/>
  <c r="BK108" i="27"/>
  <c r="J106" i="27"/>
  <c r="BK104" i="27"/>
  <c r="BK102" i="27"/>
  <c r="J101" i="27"/>
  <c r="BK100" i="27"/>
  <c r="J99" i="27"/>
  <c r="BK182" i="26"/>
  <c r="BK181" i="26"/>
  <c r="J179" i="26"/>
  <c r="BK178" i="26"/>
  <c r="J177" i="26"/>
  <c r="J176" i="26"/>
  <c r="J175" i="26"/>
  <c r="BK174" i="26"/>
  <c r="BK173" i="26"/>
  <c r="BK172" i="26"/>
  <c r="BK170" i="26"/>
  <c r="BK167" i="26"/>
  <c r="BK165" i="26"/>
  <c r="J161" i="26"/>
  <c r="J159" i="26"/>
  <c r="J158" i="26"/>
  <c r="J156" i="26"/>
  <c r="J153" i="26"/>
  <c r="J149" i="26"/>
  <c r="J147" i="26"/>
  <c r="J142" i="26"/>
  <c r="J140" i="26"/>
  <c r="J139" i="26"/>
  <c r="BK137" i="26"/>
  <c r="J136" i="26"/>
  <c r="J132" i="26"/>
  <c r="BK130" i="26"/>
  <c r="J126" i="26"/>
  <c r="J121" i="26"/>
  <c r="BK116" i="26"/>
  <c r="J114" i="26"/>
  <c r="J109" i="26"/>
  <c r="BK107" i="26"/>
  <c r="J102" i="26"/>
  <c r="BK100" i="26"/>
  <c r="J98" i="26"/>
  <c r="BK96" i="26"/>
  <c r="BK94" i="26"/>
  <c r="BK134" i="25"/>
  <c r="BK132" i="25"/>
  <c r="BK131" i="25"/>
  <c r="J130" i="25"/>
  <c r="J129" i="25"/>
  <c r="J127" i="25"/>
  <c r="BK126" i="25"/>
  <c r="J125" i="25"/>
  <c r="J124" i="25"/>
  <c r="BK123" i="25"/>
  <c r="J123" i="25"/>
  <c r="BK121" i="25"/>
  <c r="J121" i="25"/>
  <c r="J120" i="25"/>
  <c r="J119" i="25"/>
  <c r="BK118" i="25"/>
  <c r="BK117" i="25"/>
  <c r="J116" i="25"/>
  <c r="BK115" i="25"/>
  <c r="J114" i="25"/>
  <c r="BK113" i="25"/>
  <c r="J112" i="25"/>
  <c r="J111" i="25"/>
  <c r="BK110" i="25"/>
  <c r="BK109" i="25"/>
  <c r="J108" i="25"/>
  <c r="BK107" i="25"/>
  <c r="J106" i="25"/>
  <c r="BK105" i="25"/>
  <c r="J104" i="25"/>
  <c r="BK103" i="25"/>
  <c r="BK102" i="25"/>
  <c r="BK101" i="25"/>
  <c r="BK100" i="25"/>
  <c r="BK99" i="25"/>
  <c r="BK112" i="24"/>
  <c r="J109" i="24"/>
  <c r="BK106" i="24"/>
  <c r="BK105" i="24"/>
  <c r="BK104" i="24"/>
  <c r="J103" i="24"/>
  <c r="BK101" i="24"/>
  <c r="BK166" i="23"/>
  <c r="BK164" i="23"/>
  <c r="J163" i="23"/>
  <c r="J162" i="23"/>
  <c r="BK161" i="23"/>
  <c r="J160" i="23"/>
  <c r="BK158" i="23"/>
  <c r="J157" i="23"/>
  <c r="J156" i="23"/>
  <c r="J154" i="23"/>
  <c r="BK153" i="23"/>
  <c r="BK152" i="23"/>
  <c r="J151" i="23"/>
  <c r="J150" i="23"/>
  <c r="J149" i="23"/>
  <c r="J148" i="23"/>
  <c r="BK145" i="23"/>
  <c r="BK144" i="23"/>
  <c r="J143" i="23"/>
  <c r="BK142" i="23"/>
  <c r="BK141" i="23"/>
  <c r="J140" i="23"/>
  <c r="J138" i="23"/>
  <c r="BK137" i="23"/>
  <c r="J136" i="23"/>
  <c r="BK135" i="23"/>
  <c r="J134" i="23"/>
  <c r="J133" i="23"/>
  <c r="BK132" i="23"/>
  <c r="BK131" i="23"/>
  <c r="BK130" i="23"/>
  <c r="J129" i="23"/>
  <c r="J128" i="23"/>
  <c r="BK127" i="23"/>
  <c r="J126" i="23"/>
  <c r="J125" i="23"/>
  <c r="J123" i="23"/>
  <c r="BK122" i="23"/>
  <c r="J121" i="23"/>
  <c r="J120" i="23"/>
  <c r="BK119" i="23"/>
  <c r="J118" i="23"/>
  <c r="J117" i="23"/>
  <c r="J116" i="23"/>
  <c r="J115" i="23"/>
  <c r="BK114" i="23"/>
  <c r="J113" i="23"/>
  <c r="BK112" i="23"/>
  <c r="BK111" i="23"/>
  <c r="J110" i="23"/>
  <c r="BK109" i="23"/>
  <c r="BK108" i="23"/>
  <c r="J106" i="23"/>
  <c r="BK105" i="23"/>
  <c r="BK104" i="23"/>
  <c r="BK211" i="22"/>
  <c r="J210" i="22"/>
  <c r="BK209" i="22"/>
  <c r="J208" i="22"/>
  <c r="J207" i="22"/>
  <c r="BK206" i="22"/>
  <c r="J205" i="22"/>
  <c r="BK204" i="22"/>
  <c r="J203" i="22"/>
  <c r="BK202" i="22"/>
  <c r="J201" i="22"/>
  <c r="J200" i="22"/>
  <c r="BK199" i="22"/>
  <c r="BK198" i="22"/>
  <c r="J195" i="22"/>
  <c r="J193" i="22"/>
  <c r="BK192" i="22"/>
  <c r="J191" i="22"/>
  <c r="J190" i="22"/>
  <c r="J188" i="22"/>
  <c r="J187" i="22"/>
  <c r="J186" i="22"/>
  <c r="J185" i="22"/>
  <c r="BK184" i="22"/>
  <c r="J183" i="22"/>
  <c r="BK182" i="22"/>
  <c r="J181" i="22"/>
  <c r="J179" i="22"/>
  <c r="J178" i="22"/>
  <c r="BK177" i="22"/>
  <c r="J177" i="22"/>
  <c r="BK176" i="22"/>
  <c r="J174" i="22"/>
  <c r="BK173" i="22"/>
  <c r="BK172" i="22"/>
  <c r="J171" i="22"/>
  <c r="J170" i="22"/>
  <c r="BK169" i="22"/>
  <c r="J168" i="22"/>
  <c r="BK167" i="22"/>
  <c r="BK166" i="22"/>
  <c r="J165" i="22"/>
  <c r="J164" i="22"/>
  <c r="BK162" i="22"/>
  <c r="J162" i="22"/>
  <c r="BK161" i="22"/>
  <c r="J160" i="22"/>
  <c r="BK158" i="22"/>
  <c r="J158" i="22"/>
  <c r="J157" i="22"/>
  <c r="BK156" i="22"/>
  <c r="BK154" i="22"/>
  <c r="BK153" i="22"/>
  <c r="J152" i="22"/>
  <c r="J151" i="22"/>
  <c r="J148" i="22"/>
  <c r="BK146" i="22"/>
  <c r="J145" i="22"/>
  <c r="J144" i="22"/>
  <c r="BK143" i="22"/>
  <c r="J141" i="22"/>
  <c r="BK139" i="22"/>
  <c r="J138" i="22"/>
  <c r="BK137" i="22"/>
  <c r="J136" i="22"/>
  <c r="J135" i="22"/>
  <c r="BK134" i="22"/>
  <c r="BK133" i="22"/>
  <c r="BK132" i="22"/>
  <c r="BK131" i="22"/>
  <c r="J130" i="22"/>
  <c r="BK129" i="22"/>
  <c r="J128" i="22"/>
  <c r="J127" i="22"/>
  <c r="BK126" i="22"/>
  <c r="J125" i="22"/>
  <c r="J124" i="22"/>
  <c r="BK123" i="22"/>
  <c r="J122" i="22"/>
  <c r="J121" i="22"/>
  <c r="J120" i="22"/>
  <c r="J119" i="22"/>
  <c r="J118" i="22"/>
  <c r="J117" i="22"/>
  <c r="J116" i="22"/>
  <c r="BK115" i="22"/>
  <c r="J114" i="22"/>
  <c r="J113" i="22"/>
  <c r="J112" i="22"/>
  <c r="J111" i="22"/>
  <c r="J110" i="22"/>
  <c r="J109" i="22"/>
  <c r="BK108" i="22"/>
  <c r="BK199" i="21"/>
  <c r="BK197" i="21"/>
  <c r="J197" i="21"/>
  <c r="BK196" i="21"/>
  <c r="BK195" i="21"/>
  <c r="J194" i="21"/>
  <c r="J193" i="21"/>
  <c r="BK192" i="21"/>
  <c r="BK191" i="21"/>
  <c r="BK189" i="21"/>
  <c r="J188" i="21"/>
  <c r="BK187" i="21"/>
  <c r="J185" i="21"/>
  <c r="J184" i="21"/>
  <c r="J183" i="21"/>
  <c r="J182" i="21"/>
  <c r="J181" i="21"/>
  <c r="BK180" i="21"/>
  <c r="J179" i="21"/>
  <c r="BK178" i="21"/>
  <c r="J177" i="21"/>
  <c r="J176" i="21"/>
  <c r="J174" i="21"/>
  <c r="J172" i="21"/>
  <c r="J171" i="21"/>
  <c r="BK170" i="21"/>
  <c r="BK168" i="21"/>
  <c r="J167" i="21"/>
  <c r="J165" i="21"/>
  <c r="J163" i="21"/>
  <c r="BK162" i="21"/>
  <c r="BK160" i="21"/>
  <c r="J159" i="21"/>
  <c r="BK157" i="21"/>
  <c r="BK156" i="21"/>
  <c r="J155" i="21"/>
  <c r="BK153" i="21"/>
  <c r="BK152" i="21"/>
  <c r="BK151" i="21"/>
  <c r="J151" i="21"/>
  <c r="BK149" i="21"/>
  <c r="J149" i="21"/>
  <c r="BK148" i="21"/>
  <c r="J148" i="21"/>
  <c r="BK147" i="21"/>
  <c r="J147" i="21"/>
  <c r="BK146" i="21"/>
  <c r="J146" i="21"/>
  <c r="BK145" i="21"/>
  <c r="J145" i="21"/>
  <c r="BK144" i="21"/>
  <c r="J144" i="21"/>
  <c r="BK143" i="21"/>
  <c r="BK141" i="21"/>
  <c r="J140" i="21"/>
  <c r="BK139" i="21"/>
  <c r="J136" i="21"/>
  <c r="BK135" i="21"/>
  <c r="BK133" i="21"/>
  <c r="J132" i="21"/>
  <c r="BK131" i="21"/>
  <c r="J130" i="21"/>
  <c r="J129" i="21"/>
  <c r="J128" i="21"/>
  <c r="BK126" i="21"/>
  <c r="BK125" i="21"/>
  <c r="BK123" i="21"/>
  <c r="J122" i="21"/>
  <c r="BK121" i="21"/>
  <c r="BK120" i="21"/>
  <c r="BK119" i="21"/>
  <c r="BK117" i="21"/>
  <c r="BK116" i="21"/>
  <c r="J115" i="21"/>
  <c r="BK114" i="21"/>
  <c r="BK113" i="21"/>
  <c r="BK112" i="21"/>
  <c r="J188" i="20"/>
  <c r="BK187" i="20"/>
  <c r="BK185" i="20"/>
  <c r="J184" i="20"/>
  <c r="J183" i="20"/>
  <c r="BK182" i="20"/>
  <c r="J181" i="20"/>
  <c r="J180" i="20"/>
  <c r="J179" i="20"/>
  <c r="BK176" i="20"/>
  <c r="BK174" i="20"/>
  <c r="BK172" i="20"/>
  <c r="BK171" i="20"/>
  <c r="J170" i="20"/>
  <c r="J169" i="20"/>
  <c r="J168" i="20"/>
  <c r="BK167" i="20"/>
  <c r="J166" i="20"/>
  <c r="J165" i="20"/>
  <c r="BK164" i="20"/>
  <c r="BK163" i="20"/>
  <c r="J160" i="20"/>
  <c r="J158" i="20"/>
  <c r="J156" i="20"/>
  <c r="BK153" i="20"/>
  <c r="J150" i="20"/>
  <c r="J148" i="20"/>
  <c r="J146" i="20"/>
  <c r="J142" i="20"/>
  <c r="J140" i="20"/>
  <c r="J139" i="20"/>
  <c r="J135" i="20"/>
  <c r="BK134" i="20"/>
  <c r="BK132" i="20"/>
  <c r="J128" i="20"/>
  <c r="BK124" i="20"/>
  <c r="BK122" i="20"/>
  <c r="J120" i="20"/>
  <c r="J118" i="20"/>
  <c r="BK113" i="20"/>
  <c r="J111" i="20"/>
  <c r="J106" i="20"/>
  <c r="BK104" i="20"/>
  <c r="BK102" i="20"/>
  <c r="BK207" i="19"/>
  <c r="J205" i="19"/>
  <c r="J204" i="19"/>
  <c r="BK203" i="19"/>
  <c r="BK202" i="19"/>
  <c r="J201" i="19"/>
  <c r="J200" i="19"/>
  <c r="J199" i="19"/>
  <c r="J196" i="19"/>
  <c r="J194" i="19"/>
  <c r="BK192" i="19"/>
  <c r="BK191" i="19"/>
  <c r="BK190" i="19"/>
  <c r="J189" i="19"/>
  <c r="J188" i="19"/>
  <c r="BK187" i="19"/>
  <c r="BK186" i="19"/>
  <c r="BK185" i="19"/>
  <c r="BK184" i="19"/>
  <c r="BK183" i="19"/>
  <c r="BK182" i="19"/>
  <c r="J181" i="19"/>
  <c r="J180" i="19"/>
  <c r="J179" i="19"/>
  <c r="J178" i="19"/>
  <c r="J177" i="19"/>
  <c r="BK169" i="19"/>
  <c r="BK167" i="19"/>
  <c r="J163" i="19"/>
  <c r="J160" i="19"/>
  <c r="J158" i="19"/>
  <c r="J156" i="19"/>
  <c r="J154" i="19"/>
  <c r="BK151" i="19"/>
  <c r="J149" i="19"/>
  <c r="J147" i="19"/>
  <c r="BK142" i="19"/>
  <c r="J140" i="19"/>
  <c r="J139" i="19"/>
  <c r="BK135" i="19"/>
  <c r="BK134" i="19"/>
  <c r="J132" i="19"/>
  <c r="BK128" i="19"/>
  <c r="J124" i="19"/>
  <c r="BK122" i="19"/>
  <c r="J120" i="19"/>
  <c r="J118" i="19"/>
  <c r="J113" i="19"/>
  <c r="J111" i="19"/>
  <c r="J106" i="19"/>
  <c r="BK104" i="19"/>
  <c r="BK102" i="19"/>
  <c r="BK153" i="18"/>
  <c r="BK152" i="18"/>
  <c r="J151" i="18"/>
  <c r="BK150" i="18"/>
  <c r="J148" i="18"/>
  <c r="J147" i="18"/>
  <c r="BK146" i="18"/>
  <c r="BK145" i="18"/>
  <c r="BK143" i="18"/>
  <c r="J142" i="18"/>
  <c r="J141" i="18"/>
  <c r="J140" i="18"/>
  <c r="J139" i="18"/>
  <c r="BK137" i="18"/>
  <c r="BK136" i="18"/>
  <c r="J135" i="18"/>
  <c r="BK134" i="18"/>
  <c r="J133" i="18"/>
  <c r="BK132" i="18"/>
  <c r="BK131" i="18"/>
  <c r="BK130" i="18"/>
  <c r="J130" i="18"/>
  <c r="BK129" i="18"/>
  <c r="J129" i="18"/>
  <c r="BK128" i="18"/>
  <c r="J128" i="18"/>
  <c r="BK127" i="18"/>
  <c r="J127" i="18"/>
  <c r="BK126" i="18"/>
  <c r="J126" i="18"/>
  <c r="BK125" i="18"/>
  <c r="BK124" i="18"/>
  <c r="BK123" i="18"/>
  <c r="J122" i="18"/>
  <c r="BK120" i="18"/>
  <c r="J119" i="18"/>
  <c r="J118" i="18"/>
  <c r="BK117" i="18"/>
  <c r="BK116" i="18"/>
  <c r="J116" i="18"/>
  <c r="J115" i="18"/>
  <c r="BK114" i="18"/>
  <c r="BK113" i="18"/>
  <c r="BK112" i="18"/>
  <c r="BK111" i="18"/>
  <c r="BK110" i="18"/>
  <c r="BK109" i="18"/>
  <c r="J108" i="18"/>
  <c r="BK107" i="18"/>
  <c r="BK106" i="18"/>
  <c r="BK105" i="18"/>
  <c r="BK104" i="18"/>
  <c r="BK103" i="18"/>
  <c r="BK102" i="18"/>
  <c r="J101" i="18"/>
  <c r="BK100" i="18"/>
  <c r="J99" i="18"/>
  <c r="J98" i="18"/>
  <c r="BK96" i="18"/>
  <c r="BK95" i="18"/>
  <c r="BK94" i="18"/>
  <c r="BK93" i="18"/>
  <c r="J249" i="17"/>
  <c r="BK247" i="17"/>
  <c r="J246" i="17"/>
  <c r="J245" i="17"/>
  <c r="J244" i="17"/>
  <c r="J243" i="17"/>
  <c r="J242" i="17"/>
  <c r="J241" i="17"/>
  <c r="BK239" i="17"/>
  <c r="J237" i="17"/>
  <c r="J236" i="17"/>
  <c r="BK235" i="17"/>
  <c r="J235" i="17"/>
  <c r="BK234" i="17"/>
  <c r="J234" i="17"/>
  <c r="BK227" i="17"/>
  <c r="BK220" i="17"/>
  <c r="J217" i="17"/>
  <c r="J211" i="17"/>
  <c r="BK204" i="17"/>
  <c r="BK201" i="17"/>
  <c r="J194" i="17"/>
  <c r="J187" i="17"/>
  <c r="BK185" i="17"/>
  <c r="J183" i="17"/>
  <c r="J181" i="17"/>
  <c r="BK179" i="17"/>
  <c r="J177" i="17"/>
  <c r="BK175" i="17"/>
  <c r="J161" i="17"/>
  <c r="J159" i="17"/>
  <c r="J158" i="17"/>
  <c r="BK152" i="17"/>
  <c r="BK151" i="17"/>
  <c r="J149" i="17"/>
  <c r="BK143" i="17"/>
  <c r="J135" i="17"/>
  <c r="BK133" i="17"/>
  <c r="J131" i="17"/>
  <c r="J127" i="17"/>
  <c r="BK123" i="17"/>
  <c r="BK121" i="17"/>
  <c r="BK113" i="17"/>
  <c r="BK111" i="17"/>
  <c r="BK103" i="17"/>
  <c r="BK101" i="17"/>
  <c r="J99" i="17"/>
  <c r="J97" i="17"/>
  <c r="J95" i="17"/>
  <c r="BK94" i="17"/>
  <c r="BK193" i="16"/>
  <c r="J192" i="16"/>
  <c r="BK190" i="16"/>
  <c r="BK189" i="16"/>
  <c r="BK188" i="16"/>
  <c r="BK187" i="16"/>
  <c r="BK186" i="16"/>
  <c r="BK185" i="16"/>
  <c r="BK184" i="16"/>
  <c r="BK183" i="16"/>
  <c r="BK178" i="16"/>
  <c r="J175" i="16"/>
  <c r="J170" i="16"/>
  <c r="J167" i="16"/>
  <c r="BK165" i="16"/>
  <c r="BK160" i="16"/>
  <c r="BK152" i="16"/>
  <c r="BK150" i="16"/>
  <c r="J149" i="16"/>
  <c r="J145" i="16"/>
  <c r="BK144" i="16"/>
  <c r="BK142" i="16"/>
  <c r="J138" i="16"/>
  <c r="BK133" i="16"/>
  <c r="BK129" i="16"/>
  <c r="J125" i="16"/>
  <c r="J121" i="16"/>
  <c r="J117" i="16"/>
  <c r="J115" i="16"/>
  <c r="BK109" i="16"/>
  <c r="J107" i="16"/>
  <c r="J101" i="16"/>
  <c r="BK100" i="16"/>
  <c r="BK176" i="15"/>
  <c r="J176" i="15"/>
  <c r="J175" i="15"/>
  <c r="J174" i="15"/>
  <c r="BK173" i="15"/>
  <c r="J173" i="15"/>
  <c r="BK172" i="15"/>
  <c r="BK171" i="15"/>
  <c r="BK170" i="15"/>
  <c r="J170" i="15"/>
  <c r="BK168" i="15"/>
  <c r="J166" i="15"/>
  <c r="BK164" i="15"/>
  <c r="J164" i="15"/>
  <c r="BK163" i="15"/>
  <c r="BK162" i="15"/>
  <c r="BK157" i="15"/>
  <c r="J148" i="15"/>
  <c r="BK145" i="15"/>
  <c r="J145" i="15"/>
  <c r="BK143" i="15"/>
  <c r="BK134" i="15"/>
  <c r="J134" i="15"/>
  <c r="BK132" i="15"/>
  <c r="J132" i="15"/>
  <c r="J131" i="15"/>
  <c r="J129" i="15"/>
  <c r="BK128" i="15"/>
  <c r="J128" i="15"/>
  <c r="J127" i="15"/>
  <c r="BK123" i="15"/>
  <c r="J121" i="15"/>
  <c r="BK117" i="15"/>
  <c r="BK115" i="15"/>
  <c r="J115" i="15"/>
  <c r="J111" i="15"/>
  <c r="BK107" i="15"/>
  <c r="BK161" i="14"/>
  <c r="BK160" i="14"/>
  <c r="BK156" i="14"/>
  <c r="BK154" i="14"/>
  <c r="J154" i="14"/>
  <c r="BK146" i="14"/>
  <c r="BK141" i="14"/>
  <c r="J141" i="14"/>
  <c r="J137" i="14"/>
  <c r="BK136" i="14"/>
  <c r="J132" i="14"/>
  <c r="BK127" i="14"/>
  <c r="J125" i="14"/>
  <c r="J123" i="14"/>
  <c r="BK121" i="14"/>
  <c r="J119" i="14"/>
  <c r="J117" i="14"/>
  <c r="J115" i="14"/>
  <c r="BK110" i="14"/>
  <c r="J109" i="14"/>
  <c r="J100" i="14"/>
  <c r="BK94" i="14"/>
  <c r="BK232" i="13"/>
  <c r="J232" i="13"/>
  <c r="BK228" i="13"/>
  <c r="BK222" i="13"/>
  <c r="BK214" i="13"/>
  <c r="J212" i="13"/>
  <c r="J194" i="13"/>
  <c r="BK193" i="13"/>
  <c r="J190" i="13"/>
  <c r="J186" i="13"/>
  <c r="J183" i="13"/>
  <c r="BK182" i="13"/>
  <c r="BK181" i="13"/>
  <c r="BK179" i="13"/>
  <c r="BK176" i="13"/>
  <c r="BK175" i="13"/>
  <c r="BK174" i="13"/>
  <c r="J172" i="13"/>
  <c r="J169" i="13"/>
  <c r="J167" i="13"/>
  <c r="J164" i="13"/>
  <c r="J160" i="13"/>
  <c r="J157" i="13"/>
  <c r="J154" i="13"/>
  <c r="BK140" i="13"/>
  <c r="J137" i="13"/>
  <c r="BK133" i="13"/>
  <c r="J131" i="13"/>
  <c r="J127" i="13"/>
  <c r="BK125" i="13"/>
  <c r="BK123" i="13"/>
  <c r="J121" i="13"/>
  <c r="J117" i="13"/>
  <c r="BK114" i="13"/>
  <c r="J111" i="13"/>
  <c r="BK104" i="13"/>
  <c r="BK100" i="13"/>
  <c r="BK97" i="13"/>
  <c r="BK94" i="13"/>
  <c r="BK294" i="12"/>
  <c r="J294" i="12"/>
  <c r="J293" i="12"/>
  <c r="BK292" i="12"/>
  <c r="BK291" i="12"/>
  <c r="BK289" i="12"/>
  <c r="J286" i="12"/>
  <c r="BK285" i="12"/>
  <c r="BK284" i="12"/>
  <c r="J283" i="12"/>
  <c r="J282" i="12"/>
  <c r="J281" i="12"/>
  <c r="J280" i="12"/>
  <c r="J278" i="12"/>
  <c r="BK277" i="12"/>
  <c r="BK276" i="12"/>
  <c r="BK275" i="12"/>
  <c r="J274" i="12"/>
  <c r="BK273" i="12"/>
  <c r="BK272" i="12"/>
  <c r="BK270" i="12"/>
  <c r="J269" i="12"/>
  <c r="J268" i="12"/>
  <c r="BK267" i="12"/>
  <c r="J266" i="12"/>
  <c r="J265" i="12"/>
  <c r="J264" i="12"/>
  <c r="BK263" i="12"/>
  <c r="BK262" i="12"/>
  <c r="J261" i="12"/>
  <c r="BK260" i="12"/>
  <c r="BK259" i="12"/>
  <c r="BK258" i="12"/>
  <c r="BK257" i="12"/>
  <c r="BK256" i="12"/>
  <c r="J255" i="12"/>
  <c r="BK254" i="12"/>
  <c r="BK252" i="12"/>
  <c r="BK251" i="12"/>
  <c r="BK250" i="12"/>
  <c r="J249" i="12"/>
  <c r="J248" i="12"/>
  <c r="J247" i="12"/>
  <c r="J246" i="12"/>
  <c r="J245" i="12"/>
  <c r="J244" i="12"/>
  <c r="J242" i="12"/>
  <c r="BK241" i="12"/>
  <c r="BK239" i="12"/>
  <c r="BK238" i="12"/>
  <c r="BK237" i="12"/>
  <c r="BK236" i="12"/>
  <c r="BK235" i="12"/>
  <c r="BK234" i="12"/>
  <c r="BK233" i="12"/>
  <c r="J232" i="12"/>
  <c r="J230" i="12"/>
  <c r="J228" i="12"/>
  <c r="J226" i="12"/>
  <c r="J225" i="12"/>
  <c r="J224" i="12"/>
  <c r="BK223" i="12"/>
  <c r="J222" i="12"/>
  <c r="J221" i="12"/>
  <c r="BK219" i="12"/>
  <c r="BK217" i="12"/>
  <c r="J215" i="12"/>
  <c r="BK213" i="12"/>
  <c r="J211" i="12"/>
  <c r="BK209" i="12"/>
  <c r="J207" i="12"/>
  <c r="BK205" i="12"/>
  <c r="BK203" i="12"/>
  <c r="J200" i="12"/>
  <c r="BK199" i="12"/>
  <c r="J198" i="12"/>
  <c r="J197" i="12"/>
  <c r="BK195" i="12"/>
  <c r="BK192" i="12"/>
  <c r="BK191" i="12"/>
  <c r="BK190" i="12"/>
  <c r="BK189" i="12"/>
  <c r="BK187" i="12"/>
  <c r="BK185" i="12"/>
  <c r="BK184" i="12"/>
  <c r="J183" i="12"/>
  <c r="BK181" i="12"/>
  <c r="J179" i="12"/>
  <c r="J178" i="12"/>
  <c r="BK177" i="12"/>
  <c r="BK176" i="12"/>
  <c r="J173" i="12"/>
  <c r="J171" i="12"/>
  <c r="J170" i="12"/>
  <c r="J169" i="12"/>
  <c r="BK167" i="12"/>
  <c r="J166" i="12"/>
  <c r="J165" i="12"/>
  <c r="J164" i="12"/>
  <c r="BK163" i="12"/>
  <c r="BK162" i="12"/>
  <c r="J162" i="12"/>
  <c r="BK161" i="12"/>
  <c r="J161" i="12"/>
  <c r="J158" i="12"/>
  <c r="BK157" i="12"/>
  <c r="J156" i="12"/>
  <c r="BK154" i="12"/>
  <c r="BK153" i="12"/>
  <c r="BK152" i="12"/>
  <c r="BK151" i="12"/>
  <c r="BK149" i="12"/>
  <c r="BK148" i="12"/>
  <c r="J146" i="12"/>
  <c r="J145" i="12"/>
  <c r="BK144" i="12"/>
  <c r="J143" i="12"/>
  <c r="J142" i="12"/>
  <c r="J141" i="12"/>
  <c r="BK140" i="12"/>
  <c r="J139" i="12"/>
  <c r="J138" i="12"/>
  <c r="J129" i="12"/>
  <c r="J128" i="12"/>
  <c r="J127" i="12"/>
  <c r="J126" i="12"/>
  <c r="BK125" i="12"/>
  <c r="BK124" i="12"/>
  <c r="BK123" i="12"/>
  <c r="BK122" i="12"/>
  <c r="J121" i="12"/>
  <c r="J120" i="12"/>
  <c r="J119" i="12"/>
  <c r="J118" i="12"/>
  <c r="BK117" i="12"/>
  <c r="J117" i="12"/>
  <c r="BK116" i="12"/>
  <c r="BK115" i="12"/>
  <c r="BK114" i="12"/>
  <c r="J113" i="12"/>
  <c r="J112" i="12"/>
  <c r="BK111" i="12"/>
  <c r="BK110" i="12"/>
  <c r="BK153" i="11"/>
  <c r="BK152" i="11"/>
  <c r="J151" i="11"/>
  <c r="J144" i="11"/>
  <c r="BK142" i="11"/>
  <c r="BK140" i="11"/>
  <c r="BK138" i="11"/>
  <c r="J128" i="11"/>
  <c r="J127" i="11"/>
  <c r="BK125" i="11"/>
  <c r="BK123" i="11"/>
  <c r="BK120" i="11"/>
  <c r="BK117" i="11"/>
  <c r="J116" i="11"/>
  <c r="BK115" i="11"/>
  <c r="BK112" i="11"/>
  <c r="BK109" i="11"/>
  <c r="BK106" i="11"/>
  <c r="J95" i="11"/>
  <c r="BK186" i="10"/>
  <c r="J186" i="10"/>
  <c r="J185" i="10"/>
  <c r="J183" i="10"/>
  <c r="BK182" i="10"/>
  <c r="BK181" i="10"/>
  <c r="J180" i="10"/>
  <c r="BK179" i="10"/>
  <c r="J178" i="10"/>
  <c r="J177" i="10"/>
  <c r="J176" i="10"/>
  <c r="BK175" i="10"/>
  <c r="J174" i="10"/>
  <c r="BK173" i="10"/>
  <c r="BK172" i="10"/>
  <c r="BK171" i="10"/>
  <c r="BK169" i="10"/>
  <c r="J167" i="10"/>
  <c r="BK166" i="10"/>
  <c r="BK165" i="10"/>
  <c r="BK164" i="10"/>
  <c r="BK163" i="10"/>
  <c r="J161" i="10"/>
  <c r="J160" i="10"/>
  <c r="BK159" i="10"/>
  <c r="J157" i="10"/>
  <c r="BK156" i="10"/>
  <c r="BK155" i="10"/>
  <c r="BK154" i="10"/>
  <c r="BK153" i="10"/>
  <c r="J152" i="10"/>
  <c r="BK151" i="10"/>
  <c r="J149" i="10"/>
  <c r="BK148" i="10"/>
  <c r="BK147" i="10"/>
  <c r="J146" i="10"/>
  <c r="J145" i="10"/>
  <c r="J144" i="10"/>
  <c r="J143" i="10"/>
  <c r="BK142" i="10"/>
  <c r="BK141" i="10"/>
  <c r="BK140" i="10"/>
  <c r="BK139" i="10"/>
  <c r="J138" i="10"/>
  <c r="J137" i="10"/>
  <c r="BK136" i="10"/>
  <c r="BK134" i="10"/>
  <c r="J133" i="10"/>
  <c r="BK132" i="10"/>
  <c r="BK131" i="10"/>
  <c r="J128" i="10"/>
  <c r="J127" i="10"/>
  <c r="J126" i="10"/>
  <c r="J125" i="10"/>
  <c r="J124" i="10"/>
  <c r="BK122" i="10"/>
  <c r="J121" i="10"/>
  <c r="J119" i="10"/>
  <c r="BK118" i="10"/>
  <c r="J117" i="10"/>
  <c r="J116" i="10"/>
  <c r="J115" i="10"/>
  <c r="BK114" i="10"/>
  <c r="BK113" i="10"/>
  <c r="J112" i="10"/>
  <c r="J110" i="10"/>
  <c r="J108" i="10"/>
  <c r="BK243" i="9"/>
  <c r="J242" i="9"/>
  <c r="BK241" i="9"/>
  <c r="BK240" i="9"/>
  <c r="J239" i="9"/>
  <c r="J238" i="9"/>
  <c r="J237" i="9"/>
  <c r="BK236" i="9"/>
  <c r="BK235" i="9"/>
  <c r="BK234" i="9"/>
  <c r="J233" i="9"/>
  <c r="BK232" i="9"/>
  <c r="BK231" i="9"/>
  <c r="J230" i="9"/>
  <c r="J229" i="9"/>
  <c r="J228" i="9"/>
  <c r="J227" i="9"/>
  <c r="J226" i="9"/>
  <c r="BK225" i="9"/>
  <c r="BK224" i="9"/>
  <c r="BK223" i="9"/>
  <c r="J222" i="9"/>
  <c r="BK221" i="9"/>
  <c r="BK220" i="9"/>
  <c r="J219" i="9"/>
  <c r="J218" i="9"/>
  <c r="BK217" i="9"/>
  <c r="BK216" i="9"/>
  <c r="BK215" i="9"/>
  <c r="J214" i="9"/>
  <c r="J213" i="9"/>
  <c r="J212" i="9"/>
  <c r="J211" i="9"/>
  <c r="J210" i="9"/>
  <c r="J209" i="9"/>
  <c r="J208" i="9"/>
  <c r="J207" i="9"/>
  <c r="J206" i="9"/>
  <c r="J205" i="9"/>
  <c r="J204" i="9"/>
  <c r="BK203" i="9"/>
  <c r="BK202" i="9"/>
  <c r="J201" i="9"/>
  <c r="J200" i="9"/>
  <c r="BK199" i="9"/>
  <c r="BK198" i="9"/>
  <c r="J197" i="9"/>
  <c r="J196" i="9"/>
  <c r="J195" i="9"/>
  <c r="J194" i="9"/>
  <c r="J193" i="9"/>
  <c r="J192" i="9"/>
  <c r="J191" i="9"/>
  <c r="J190" i="9"/>
  <c r="BK189" i="9"/>
  <c r="J188" i="9"/>
  <c r="J185" i="9"/>
  <c r="BK184" i="9"/>
  <c r="J181" i="9"/>
  <c r="J180" i="9"/>
  <c r="BK179" i="9"/>
  <c r="BK178" i="9"/>
  <c r="J177" i="9"/>
  <c r="J176" i="9"/>
  <c r="J175" i="9"/>
  <c r="BK174" i="9"/>
  <c r="J173" i="9"/>
  <c r="J172" i="9"/>
  <c r="BK171" i="9"/>
  <c r="BK170" i="9"/>
  <c r="BK169" i="9"/>
  <c r="J168" i="9"/>
  <c r="BK167" i="9"/>
  <c r="J166" i="9"/>
  <c r="J165" i="9"/>
  <c r="BK164" i="9"/>
  <c r="BK163" i="9"/>
  <c r="J162" i="9"/>
  <c r="BK161" i="9"/>
  <c r="BK160" i="9"/>
  <c r="BK159" i="9"/>
  <c r="J158" i="9"/>
  <c r="BK157" i="9"/>
  <c r="BK156" i="9"/>
  <c r="J155" i="9"/>
  <c r="BK154" i="9"/>
  <c r="BK153" i="9"/>
  <c r="J152" i="9"/>
  <c r="J151" i="9"/>
  <c r="BK150" i="9"/>
  <c r="J149" i="9"/>
  <c r="BK148" i="9"/>
  <c r="BK147" i="9"/>
  <c r="J140" i="9"/>
  <c r="BK139" i="9"/>
  <c r="BK138" i="9"/>
  <c r="BK127" i="9"/>
  <c r="J126" i="9"/>
  <c r="J125" i="9"/>
  <c r="J124" i="9"/>
  <c r="J111" i="9"/>
  <c r="J110" i="9"/>
  <c r="J109" i="9"/>
  <c r="J108" i="9"/>
  <c r="J107" i="9"/>
  <c r="J106" i="9"/>
  <c r="J105" i="9"/>
  <c r="BK104" i="9"/>
  <c r="BK103" i="9"/>
  <c r="BK102" i="9"/>
  <c r="J101" i="9"/>
  <c r="J100" i="9"/>
  <c r="J99" i="9"/>
  <c r="J98" i="9"/>
  <c r="J97" i="9"/>
  <c r="BK96" i="9"/>
  <c r="BK95" i="9"/>
  <c r="J94" i="9"/>
  <c r="BK93" i="9"/>
  <c r="J92" i="9"/>
  <c r="BK168" i="8"/>
  <c r="J167" i="8"/>
  <c r="BK166" i="8"/>
  <c r="J165" i="8"/>
  <c r="J164" i="8"/>
  <c r="BK163" i="8"/>
  <c r="BK161" i="8"/>
  <c r="J160" i="8"/>
  <c r="J158" i="8"/>
  <c r="BK157" i="8"/>
  <c r="BK156" i="8"/>
  <c r="J155" i="8"/>
  <c r="BK154" i="8"/>
  <c r="BK153" i="8"/>
  <c r="J152" i="8"/>
  <c r="J151" i="8"/>
  <c r="J150" i="8"/>
  <c r="J149" i="8"/>
  <c r="BK148" i="8"/>
  <c r="J146" i="8"/>
  <c r="J145" i="8"/>
  <c r="BK144" i="8"/>
  <c r="J143" i="8"/>
  <c r="J142" i="8"/>
  <c r="J141" i="8"/>
  <c r="BK140" i="8"/>
  <c r="BK139" i="8"/>
  <c r="BK138" i="8"/>
  <c r="BK137" i="8"/>
  <c r="J136" i="8"/>
  <c r="J135" i="8"/>
  <c r="J134" i="8"/>
  <c r="BK133" i="8"/>
  <c r="BK132" i="8"/>
  <c r="BK131" i="8"/>
  <c r="J130" i="8"/>
  <c r="J129" i="8"/>
  <c r="J128" i="8"/>
  <c r="BK127" i="8"/>
  <c r="BK126" i="8"/>
  <c r="J125" i="8"/>
  <c r="BK124" i="8"/>
  <c r="J123" i="8"/>
  <c r="J122" i="8"/>
  <c r="BK120" i="8"/>
  <c r="J119" i="8"/>
  <c r="BK118" i="8"/>
  <c r="BK117" i="8"/>
  <c r="J116" i="8"/>
  <c r="BK115" i="8"/>
  <c r="J114" i="8"/>
  <c r="J113" i="8"/>
  <c r="J112" i="8"/>
  <c r="J111" i="8"/>
  <c r="J110" i="8"/>
  <c r="J109" i="8"/>
  <c r="J108" i="8"/>
  <c r="J107" i="8"/>
  <c r="J106" i="8"/>
  <c r="J105" i="8"/>
  <c r="BK104" i="8"/>
  <c r="J104" i="8"/>
  <c r="J103" i="8"/>
  <c r="BK102" i="8"/>
  <c r="J101" i="8"/>
  <c r="J100" i="8"/>
  <c r="BK99" i="8"/>
  <c r="J98" i="8"/>
  <c r="BK290" i="7"/>
  <c r="J290" i="7"/>
  <c r="BK289" i="7"/>
  <c r="J289" i="7"/>
  <c r="BK288" i="7"/>
  <c r="J287" i="7"/>
  <c r="J286" i="7"/>
  <c r="BK285" i="7"/>
  <c r="BK283" i="7"/>
  <c r="J282" i="7"/>
  <c r="BK281" i="7"/>
  <c r="BK280" i="7"/>
  <c r="J278" i="7"/>
  <c r="BK277" i="7"/>
  <c r="BK276" i="7"/>
  <c r="J275" i="7"/>
  <c r="J274" i="7"/>
  <c r="J273" i="7"/>
  <c r="BK272" i="7"/>
  <c r="BK271" i="7"/>
  <c r="BK270" i="7"/>
  <c r="J269" i="7"/>
  <c r="J268" i="7"/>
  <c r="J267" i="7"/>
  <c r="J266" i="7"/>
  <c r="J265" i="7"/>
  <c r="BK264" i="7"/>
  <c r="BK263" i="7"/>
  <c r="J262" i="7"/>
  <c r="BK261" i="7"/>
  <c r="J260" i="7"/>
  <c r="J259" i="7"/>
  <c r="J258" i="7"/>
  <c r="BK257" i="7"/>
  <c r="BK256" i="7"/>
  <c r="BK255" i="7"/>
  <c r="J254" i="7"/>
  <c r="BK253" i="7"/>
  <c r="BK251" i="7"/>
  <c r="BK250" i="7"/>
  <c r="BK249" i="7"/>
  <c r="BK248" i="7"/>
  <c r="J248" i="7"/>
  <c r="BK247" i="7"/>
  <c r="J247" i="7"/>
  <c r="BK246" i="7"/>
  <c r="J246" i="7"/>
  <c r="J245" i="7"/>
  <c r="J244" i="7"/>
  <c r="BK243" i="7"/>
  <c r="J242" i="7"/>
  <c r="J240" i="7"/>
  <c r="J239" i="7"/>
  <c r="BK238" i="7"/>
  <c r="BK237" i="7"/>
  <c r="BK236" i="7"/>
  <c r="J235" i="7"/>
  <c r="J234" i="7"/>
  <c r="J233" i="7"/>
  <c r="J232" i="7"/>
  <c r="J231" i="7"/>
  <c r="J230" i="7"/>
  <c r="J229" i="7"/>
  <c r="BK228" i="7"/>
  <c r="J227" i="7"/>
  <c r="J226" i="7"/>
  <c r="BK225" i="7"/>
  <c r="BK224" i="7"/>
  <c r="BK223" i="7"/>
  <c r="BK222" i="7"/>
  <c r="J221" i="7"/>
  <c r="BK220" i="7"/>
  <c r="BK219" i="7"/>
  <c r="BK218" i="7"/>
  <c r="BK217" i="7"/>
  <c r="BK216" i="7"/>
  <c r="J215" i="7"/>
  <c r="BK214" i="7"/>
  <c r="J213" i="7"/>
  <c r="J212" i="7"/>
  <c r="BK211" i="7"/>
  <c r="BK210" i="7"/>
  <c r="J209" i="7"/>
  <c r="J208" i="7"/>
  <c r="J207" i="7"/>
  <c r="J206" i="7"/>
  <c r="J205" i="7"/>
  <c r="J204" i="7"/>
  <c r="J203" i="7"/>
  <c r="J202" i="7"/>
  <c r="J201" i="7"/>
  <c r="J200" i="7"/>
  <c r="BK199" i="7"/>
  <c r="BK198" i="7"/>
  <c r="BK197" i="7"/>
  <c r="J196" i="7"/>
  <c r="J195" i="7"/>
  <c r="BK194" i="7"/>
  <c r="BK193" i="7"/>
  <c r="BK192" i="7"/>
  <c r="J191" i="7"/>
  <c r="BK190" i="7"/>
  <c r="J189" i="7"/>
  <c r="BK187" i="7"/>
  <c r="J186" i="7"/>
  <c r="BK185" i="7"/>
  <c r="BK184" i="7"/>
  <c r="BK183" i="7"/>
  <c r="BK182" i="7"/>
  <c r="BK181" i="7"/>
  <c r="BK180" i="7"/>
  <c r="J179" i="7"/>
  <c r="BK178" i="7"/>
  <c r="BK177" i="7"/>
  <c r="BK176" i="7"/>
  <c r="BK175" i="7"/>
  <c r="J174" i="7"/>
  <c r="BK173" i="7"/>
  <c r="J172" i="7"/>
  <c r="J171" i="7"/>
  <c r="BK170" i="7"/>
  <c r="J169" i="7"/>
  <c r="J168" i="7"/>
  <c r="BK167" i="7"/>
  <c r="BK166" i="7"/>
  <c r="BK165" i="7"/>
  <c r="BK164" i="7"/>
  <c r="J163" i="7"/>
  <c r="J162" i="7"/>
  <c r="BK161" i="7"/>
  <c r="J160" i="7"/>
  <c r="J159" i="7"/>
  <c r="BK158" i="7"/>
  <c r="BK157" i="7"/>
  <c r="J156" i="7"/>
  <c r="BK155" i="7"/>
  <c r="J154" i="7"/>
  <c r="J153" i="7"/>
  <c r="J152" i="7"/>
  <c r="J151" i="7"/>
  <c r="J150" i="7"/>
  <c r="J148" i="7"/>
  <c r="J147" i="7"/>
  <c r="J146" i="7"/>
  <c r="J145" i="7"/>
  <c r="BK144" i="7"/>
  <c r="BK143" i="7"/>
  <c r="J142" i="7"/>
  <c r="J141" i="7"/>
  <c r="J140" i="7"/>
  <c r="J139" i="7"/>
  <c r="BK138" i="7"/>
  <c r="BK137" i="7"/>
  <c r="BK136" i="7"/>
  <c r="BK135" i="7"/>
  <c r="BK134" i="7"/>
  <c r="BK133" i="7"/>
  <c r="J132" i="7"/>
  <c r="J131" i="7"/>
  <c r="J130" i="7"/>
  <c r="J129" i="7"/>
  <c r="J128" i="7"/>
  <c r="BK127" i="7"/>
  <c r="J126" i="7"/>
  <c r="BK125" i="7"/>
  <c r="BK124" i="7"/>
  <c r="BK123" i="7"/>
  <c r="BK122" i="7"/>
  <c r="J121" i="7"/>
  <c r="J120" i="7"/>
  <c r="J119" i="7"/>
  <c r="BK118" i="7"/>
  <c r="J117" i="7"/>
  <c r="BK116" i="7"/>
  <c r="J115" i="7"/>
  <c r="BK113" i="7"/>
  <c r="BK112" i="7"/>
  <c r="BK111" i="7"/>
  <c r="BK110" i="7"/>
  <c r="J109" i="7"/>
  <c r="J108" i="7"/>
  <c r="J107" i="7"/>
  <c r="J106" i="7"/>
  <c r="J105" i="7"/>
  <c r="BK104" i="7"/>
  <c r="BK103" i="7"/>
  <c r="BK102" i="7"/>
  <c r="J101" i="7"/>
  <c r="J126" i="6"/>
  <c r="J125" i="6"/>
  <c r="J124" i="6"/>
  <c r="J122" i="6"/>
  <c r="J121" i="6"/>
  <c r="J118" i="6"/>
  <c r="BK115" i="6"/>
  <c r="BK113" i="6"/>
  <c r="BK112" i="6"/>
  <c r="J110" i="6"/>
  <c r="BK107" i="6"/>
  <c r="BK106" i="6"/>
  <c r="J104" i="6"/>
  <c r="J103" i="6"/>
  <c r="BK101" i="6"/>
  <c r="BK100" i="6"/>
  <c r="J99" i="6"/>
  <c r="BK154" i="5"/>
  <c r="BK153" i="5"/>
  <c r="J152" i="5"/>
  <c r="BK151" i="5"/>
  <c r="J150" i="5"/>
  <c r="J149" i="5"/>
  <c r="J148" i="5"/>
  <c r="J147" i="5"/>
  <c r="BK146" i="5"/>
  <c r="BK145" i="5"/>
  <c r="BK144" i="5"/>
  <c r="BK143" i="5"/>
  <c r="BK142" i="5"/>
  <c r="J141" i="5"/>
  <c r="J140" i="5"/>
  <c r="BK139" i="5"/>
  <c r="BK138" i="5"/>
  <c r="BK137" i="5"/>
  <c r="BK136" i="5"/>
  <c r="J135" i="5"/>
  <c r="J134" i="5"/>
  <c r="BK133" i="5"/>
  <c r="BK132" i="5"/>
  <c r="J131" i="5"/>
  <c r="BK130" i="5"/>
  <c r="BK129" i="5"/>
  <c r="BK128" i="5"/>
  <c r="BK127" i="5"/>
  <c r="BK126" i="5"/>
  <c r="J125" i="5"/>
  <c r="J124" i="5"/>
  <c r="J123" i="5"/>
  <c r="J122" i="5"/>
  <c r="J121" i="5"/>
  <c r="J120" i="5"/>
  <c r="J119" i="5"/>
  <c r="BK118" i="5"/>
  <c r="BK117" i="5"/>
  <c r="J116" i="5"/>
  <c r="BK115" i="5"/>
  <c r="J114" i="5"/>
  <c r="J113" i="5"/>
  <c r="J112" i="5"/>
  <c r="J111" i="5"/>
  <c r="BK110" i="5"/>
  <c r="J109" i="5"/>
  <c r="BK108" i="5"/>
  <c r="J107" i="5"/>
  <c r="J106" i="5"/>
  <c r="J105" i="5"/>
  <c r="J104" i="5"/>
  <c r="BK103" i="5"/>
  <c r="BK102" i="5"/>
  <c r="BK101" i="5"/>
  <c r="J100" i="5"/>
  <c r="BK99" i="5"/>
  <c r="J98" i="5"/>
  <c r="BK97" i="5"/>
  <c r="J97" i="5"/>
  <c r="BK96" i="5"/>
  <c r="J96" i="5"/>
  <c r="BK95" i="5"/>
  <c r="J95" i="5"/>
  <c r="BK94" i="5"/>
  <c r="J94" i="5"/>
  <c r="BK93" i="5"/>
  <c r="J93" i="5"/>
  <c r="BK92" i="5"/>
  <c r="BK203" i="4"/>
  <c r="J203" i="4"/>
  <c r="J201" i="4"/>
  <c r="BK200" i="4"/>
  <c r="BK198" i="4"/>
  <c r="J197" i="4"/>
  <c r="BK196" i="4"/>
  <c r="BK195" i="4"/>
  <c r="BK194" i="4"/>
  <c r="J193" i="4"/>
  <c r="J192" i="4"/>
  <c r="J191" i="4"/>
  <c r="J190" i="4"/>
  <c r="BK189" i="4"/>
  <c r="J188" i="4"/>
  <c r="J187" i="4"/>
  <c r="BK186" i="4"/>
  <c r="J185" i="4"/>
  <c r="J184" i="4"/>
  <c r="BK183" i="4"/>
  <c r="BK182" i="4"/>
  <c r="J181" i="4"/>
  <c r="J180" i="4"/>
  <c r="J179" i="4"/>
  <c r="J178" i="4"/>
  <c r="J177" i="4"/>
  <c r="J176" i="4"/>
  <c r="J175" i="4"/>
  <c r="J174" i="4"/>
  <c r="J173" i="4"/>
  <c r="BK172" i="4"/>
  <c r="BK170" i="4"/>
  <c r="J169" i="4"/>
  <c r="BK168" i="4"/>
  <c r="J167" i="4"/>
  <c r="BK166" i="4"/>
  <c r="J165" i="4"/>
  <c r="BK164" i="4"/>
  <c r="J163" i="4"/>
  <c r="J162" i="4"/>
  <c r="J161" i="4"/>
  <c r="J160" i="4"/>
  <c r="BK159" i="4"/>
  <c r="BK158" i="4"/>
  <c r="J157" i="4"/>
  <c r="BK156" i="4"/>
  <c r="BK155" i="4"/>
  <c r="BK154" i="4"/>
  <c r="BK153" i="4"/>
  <c r="BK152" i="4"/>
  <c r="BK151" i="4"/>
  <c r="J150" i="4"/>
  <c r="BK149" i="4"/>
  <c r="BK148" i="4"/>
  <c r="J147" i="4"/>
  <c r="J146" i="4"/>
  <c r="BK145" i="4"/>
  <c r="J144" i="4"/>
  <c r="J143" i="4"/>
  <c r="BK142" i="4"/>
  <c r="BK141" i="4"/>
  <c r="J140" i="4"/>
  <c r="J139" i="4"/>
  <c r="J138" i="4"/>
  <c r="J137" i="4"/>
  <c r="J136" i="4"/>
  <c r="BK135" i="4"/>
  <c r="BK134" i="4"/>
  <c r="J134" i="4"/>
  <c r="J133" i="4"/>
  <c r="BK132" i="4"/>
  <c r="BK131" i="4"/>
  <c r="J130" i="4"/>
  <c r="BK129" i="4"/>
  <c r="J127" i="4"/>
  <c r="BK126" i="4"/>
  <c r="J126" i="4"/>
  <c r="BK125" i="4"/>
  <c r="J125" i="4"/>
  <c r="BK124" i="4"/>
  <c r="J124" i="4"/>
  <c r="BK123" i="4"/>
  <c r="J123" i="4"/>
  <c r="BK122" i="4"/>
  <c r="J121" i="4"/>
  <c r="BK120" i="4"/>
  <c r="J120" i="4"/>
  <c r="BK119" i="4"/>
  <c r="J119" i="4"/>
  <c r="BK118" i="4"/>
  <c r="J118" i="4"/>
  <c r="BK117" i="4"/>
  <c r="J117" i="4"/>
  <c r="BK116" i="4"/>
  <c r="J116" i="4"/>
  <c r="BK115" i="4"/>
  <c r="J115" i="4"/>
  <c r="BK114" i="4"/>
  <c r="J114" i="4"/>
  <c r="BK113" i="4"/>
  <c r="J112" i="4"/>
  <c r="J111" i="4"/>
  <c r="J110" i="4"/>
  <c r="J109" i="4"/>
  <c r="J108" i="4"/>
  <c r="J107" i="4"/>
  <c r="J106" i="4"/>
  <c r="BK105" i="4"/>
  <c r="BK104" i="4"/>
  <c r="BK103" i="4"/>
  <c r="BK102" i="4"/>
  <c r="J101" i="4"/>
  <c r="BK100" i="4"/>
  <c r="BK2190" i="3"/>
  <c r="BK2188" i="3"/>
  <c r="BK2184" i="3"/>
  <c r="J2182" i="3"/>
  <c r="J2180" i="3"/>
  <c r="J2160" i="3"/>
  <c r="J2158" i="3"/>
  <c r="BK2156" i="3"/>
  <c r="J2106" i="3"/>
  <c r="BK2104" i="3"/>
  <c r="J2104" i="3"/>
  <c r="BK2091" i="3"/>
  <c r="BK2085" i="3"/>
  <c r="J2085" i="3"/>
  <c r="J2077" i="3"/>
  <c r="J2073" i="3"/>
  <c r="J2069" i="3"/>
  <c r="J2067" i="3"/>
  <c r="J2030" i="3"/>
  <c r="BK2028" i="3"/>
  <c r="J2028" i="3"/>
  <c r="J2024" i="3"/>
  <c r="J2019" i="3"/>
  <c r="BK2013" i="3"/>
  <c r="J2013" i="3"/>
  <c r="BK2007" i="3"/>
  <c r="BK2004" i="3"/>
  <c r="BK1983" i="3"/>
  <c r="J1970" i="3"/>
  <c r="J1968" i="3"/>
  <c r="J1966" i="3"/>
  <c r="J1964" i="3"/>
  <c r="BK1962" i="3"/>
  <c r="BK1960" i="3"/>
  <c r="J1957" i="3"/>
  <c r="BK1955" i="3"/>
  <c r="J1955" i="3"/>
  <c r="J1953" i="3"/>
  <c r="J1951" i="3"/>
  <c r="BK1949" i="3"/>
  <c r="J1949" i="3"/>
  <c r="BK1947" i="3"/>
  <c r="BK1941" i="3"/>
  <c r="BK1931" i="3"/>
  <c r="BK1916" i="3"/>
  <c r="BK1914" i="3"/>
  <c r="J1912" i="3"/>
  <c r="BK1910" i="3"/>
  <c r="J1908" i="3"/>
  <c r="J1906" i="3"/>
  <c r="BK1902" i="3"/>
  <c r="J1898" i="3"/>
  <c r="BK1894" i="3"/>
  <c r="J1894" i="3"/>
  <c r="J918" i="3"/>
  <c r="BK901" i="3"/>
  <c r="J899" i="3"/>
  <c r="BK895" i="3"/>
  <c r="BK874" i="3"/>
  <c r="BK871" i="3"/>
  <c r="J869" i="3"/>
  <c r="J867" i="3"/>
  <c r="BK854" i="3"/>
  <c r="BK841" i="3"/>
  <c r="BK839" i="3"/>
  <c r="BK837" i="3"/>
  <c r="J834" i="3"/>
  <c r="J832" i="3"/>
  <c r="J829" i="3"/>
  <c r="J826" i="3"/>
  <c r="J823" i="3"/>
  <c r="BK817" i="3"/>
  <c r="BK815" i="3"/>
  <c r="BK801" i="3"/>
  <c r="BK799" i="3"/>
  <c r="J782" i="3"/>
  <c r="J767" i="3"/>
  <c r="BK763" i="3"/>
  <c r="J719" i="3"/>
  <c r="J716" i="3"/>
  <c r="BK714" i="3"/>
  <c r="J705" i="3"/>
  <c r="BK702" i="3"/>
  <c r="J699" i="3"/>
  <c r="BK693" i="3"/>
  <c r="BK687" i="3"/>
  <c r="BK684" i="3"/>
  <c r="BK681" i="3"/>
  <c r="J678" i="3"/>
  <c r="J665" i="3"/>
  <c r="J649" i="3"/>
  <c r="J602" i="3"/>
  <c r="BK596" i="3"/>
  <c r="BK588" i="3"/>
  <c r="BK581" i="3"/>
  <c r="BK564" i="3"/>
  <c r="J556" i="3"/>
  <c r="BK543" i="3"/>
  <c r="BK534" i="3"/>
  <c r="BK512" i="3"/>
  <c r="J500" i="3"/>
  <c r="BK489" i="3"/>
  <c r="BK487" i="3"/>
  <c r="J485" i="3"/>
  <c r="BK483" i="3"/>
  <c r="J479" i="3"/>
  <c r="J477" i="3"/>
  <c r="BK471" i="3"/>
  <c r="BK461" i="3"/>
  <c r="J459" i="3"/>
  <c r="BK457" i="3"/>
  <c r="J428" i="3"/>
  <c r="J424" i="3"/>
  <c r="BK422" i="3"/>
  <c r="J416" i="3"/>
  <c r="J410" i="3"/>
  <c r="J367" i="3"/>
  <c r="J352" i="3"/>
  <c r="J348" i="3"/>
  <c r="BK341" i="3"/>
  <c r="J341" i="3"/>
  <c r="BK333" i="3"/>
  <c r="J331" i="3"/>
  <c r="J291" i="3"/>
  <c r="J289" i="3"/>
  <c r="BK287" i="3"/>
  <c r="BK278" i="3"/>
  <c r="J276" i="3"/>
  <c r="J274" i="3"/>
  <c r="BK270" i="3"/>
  <c r="BK262" i="3"/>
  <c r="BK260" i="3"/>
  <c r="BK254" i="3"/>
  <c r="J206" i="3"/>
  <c r="J204" i="3"/>
  <c r="J201" i="3"/>
  <c r="BK199" i="3"/>
  <c r="BK193" i="3"/>
  <c r="BK187" i="3"/>
  <c r="J180" i="3"/>
  <c r="BK139" i="3"/>
  <c r="BK130" i="3"/>
  <c r="BK120" i="3"/>
  <c r="BK293" i="2"/>
  <c r="J293" i="2"/>
  <c r="BK292" i="2"/>
  <c r="BK291" i="2"/>
  <c r="BK290" i="2"/>
  <c r="J289" i="2"/>
  <c r="J288" i="2"/>
  <c r="BK287" i="2"/>
  <c r="J286" i="2"/>
  <c r="BK282" i="2"/>
  <c r="BK279" i="2"/>
  <c r="BK276" i="2"/>
  <c r="J273" i="2"/>
  <c r="BK268" i="2"/>
  <c r="BK264" i="2"/>
  <c r="BK262" i="2"/>
  <c r="BK261" i="2"/>
  <c r="J260" i="2"/>
  <c r="J258" i="2"/>
  <c r="J256" i="2"/>
  <c r="BK253" i="2"/>
  <c r="BK248" i="2"/>
  <c r="J245" i="2"/>
  <c r="BK239" i="2"/>
  <c r="J237" i="2"/>
  <c r="BK215" i="2"/>
  <c r="J214" i="2"/>
  <c r="J212" i="2"/>
  <c r="J210" i="2"/>
  <c r="J208" i="2"/>
  <c r="BK205" i="2"/>
  <c r="BK201" i="2"/>
  <c r="J191" i="2"/>
  <c r="BK173" i="2"/>
  <c r="J167" i="2"/>
  <c r="BK159" i="2"/>
  <c r="BK156" i="2"/>
  <c r="BK147" i="2"/>
  <c r="J138" i="2"/>
  <c r="BK135" i="2"/>
  <c r="BK132" i="2"/>
  <c r="J124" i="2"/>
  <c r="BK121" i="2"/>
  <c r="J118" i="2"/>
  <c r="BK115" i="2"/>
  <c r="J109" i="2"/>
  <c r="J106" i="2"/>
  <c r="J103" i="2"/>
  <c r="J102" i="2"/>
  <c r="J94" i="2"/>
  <c r="AS79" i="1"/>
  <c r="AS76" i="1"/>
  <c r="AS71" i="1"/>
  <c r="J99" i="29"/>
  <c r="BK97" i="29"/>
  <c r="J96" i="29"/>
  <c r="BK95" i="29"/>
  <c r="J94" i="29"/>
  <c r="BK92" i="29"/>
  <c r="J91" i="29"/>
  <c r="J90" i="29"/>
  <c r="BK89" i="29"/>
  <c r="BK88" i="29"/>
  <c r="BK170" i="28"/>
  <c r="BK167" i="28"/>
  <c r="J167" i="28"/>
  <c r="J165" i="28"/>
  <c r="J163" i="28"/>
  <c r="J160" i="28"/>
  <c r="BK158" i="28"/>
  <c r="J155" i="28"/>
  <c r="BK153" i="28"/>
  <c r="BK152" i="28"/>
  <c r="J152" i="28"/>
  <c r="BK150" i="28"/>
  <c r="J150" i="28"/>
  <c r="BK147" i="28"/>
  <c r="J147" i="28"/>
  <c r="BK145" i="28"/>
  <c r="J145" i="28"/>
  <c r="BK143" i="28"/>
  <c r="J143" i="28"/>
  <c r="BK142" i="28"/>
  <c r="BK141" i="28"/>
  <c r="J140" i="28"/>
  <c r="J139" i="28"/>
  <c r="J135" i="28"/>
  <c r="BK133" i="28"/>
  <c r="J131" i="28"/>
  <c r="BK127" i="28"/>
  <c r="J124" i="28"/>
  <c r="BK122" i="28"/>
  <c r="J120" i="28"/>
  <c r="BK114" i="28"/>
  <c r="J111" i="28"/>
  <c r="BK108" i="28"/>
  <c r="J104" i="28"/>
  <c r="BK101" i="28"/>
  <c r="BK99" i="28"/>
  <c r="J97" i="28"/>
  <c r="BK94" i="28"/>
  <c r="J160" i="27"/>
  <c r="BK158" i="27"/>
  <c r="BK157" i="27"/>
  <c r="J156" i="27"/>
  <c r="BK155" i="27"/>
  <c r="BK154" i="27"/>
  <c r="J153" i="27"/>
  <c r="J152" i="27"/>
  <c r="J151" i="27"/>
  <c r="J150" i="27"/>
  <c r="J149" i="27"/>
  <c r="BK148" i="27"/>
  <c r="J147" i="27"/>
  <c r="BK145" i="27"/>
  <c r="BK144" i="27"/>
  <c r="J143" i="27"/>
  <c r="J142" i="27"/>
  <c r="BK141" i="27"/>
  <c r="J140" i="27"/>
  <c r="J139" i="27"/>
  <c r="J138" i="27"/>
  <c r="J136" i="27"/>
  <c r="J135" i="27"/>
  <c r="J133" i="27"/>
  <c r="BK130" i="27"/>
  <c r="J128" i="27"/>
  <c r="BK127" i="27"/>
  <c r="BK126" i="27"/>
  <c r="J125" i="27"/>
  <c r="BK124" i="27"/>
  <c r="BK123" i="27"/>
  <c r="BK121" i="27"/>
  <c r="J120" i="27"/>
  <c r="J117" i="27"/>
  <c r="J115" i="27"/>
  <c r="J113" i="27"/>
  <c r="BK111" i="27"/>
  <c r="BK110" i="27"/>
  <c r="J109" i="27"/>
  <c r="J108" i="27"/>
  <c r="BK106" i="27"/>
  <c r="J104" i="27"/>
  <c r="J102" i="27"/>
  <c r="BK101" i="27"/>
  <c r="J100" i="27"/>
  <c r="BK99" i="27"/>
  <c r="J182" i="26"/>
  <c r="J181" i="26"/>
  <c r="BK179" i="26"/>
  <c r="J178" i="26"/>
  <c r="BK177" i="26"/>
  <c r="BK176" i="26"/>
  <c r="BK175" i="26"/>
  <c r="J174" i="26"/>
  <c r="J173" i="26"/>
  <c r="J172" i="26"/>
  <c r="J170" i="26"/>
  <c r="J167" i="26"/>
  <c r="J165" i="26"/>
  <c r="BK161" i="26"/>
  <c r="BK159" i="26"/>
  <c r="BK158" i="26"/>
  <c r="BK156" i="26"/>
  <c r="BK153" i="26"/>
  <c r="BK149" i="26"/>
  <c r="BK147" i="26"/>
  <c r="BK142" i="26"/>
  <c r="BK140" i="26"/>
  <c r="BK139" i="26"/>
  <c r="J137" i="26"/>
  <c r="BK136" i="26"/>
  <c r="BK132" i="26"/>
  <c r="J130" i="26"/>
  <c r="BK126" i="26"/>
  <c r="BK121" i="26"/>
  <c r="J116" i="26"/>
  <c r="BK114" i="26"/>
  <c r="BK109" i="26"/>
  <c r="J107" i="26"/>
  <c r="BK102" i="26"/>
  <c r="J100" i="26"/>
  <c r="BK98" i="26"/>
  <c r="J96" i="26"/>
  <c r="J94" i="26"/>
  <c r="J134" i="25"/>
  <c r="J132" i="25"/>
  <c r="J131" i="25"/>
  <c r="BK130" i="25"/>
  <c r="BK129" i="25"/>
  <c r="BK127" i="25"/>
  <c r="J126" i="25"/>
  <c r="BK125" i="25"/>
  <c r="BK124" i="25"/>
  <c r="BK120" i="25"/>
  <c r="BK119" i="25"/>
  <c r="J118" i="25"/>
  <c r="J117" i="25"/>
  <c r="BK116" i="25"/>
  <c r="J115" i="25"/>
  <c r="BK114" i="25"/>
  <c r="J113" i="25"/>
  <c r="BK112" i="25"/>
  <c r="BK111" i="25"/>
  <c r="J110" i="25"/>
  <c r="J109" i="25"/>
  <c r="BK108" i="25"/>
  <c r="J107" i="25"/>
  <c r="BK106" i="25"/>
  <c r="J105" i="25"/>
  <c r="BK104" i="25"/>
  <c r="J103" i="25"/>
  <c r="J102" i="25"/>
  <c r="J101" i="25"/>
  <c r="J100" i="25"/>
  <c r="J99" i="25"/>
  <c r="J112" i="24"/>
  <c r="BK109" i="24"/>
  <c r="J106" i="24"/>
  <c r="J105" i="24"/>
  <c r="J104" i="24"/>
  <c r="BK103" i="24"/>
  <c r="J101" i="24"/>
  <c r="J166" i="23"/>
  <c r="J164" i="23"/>
  <c r="BK163" i="23"/>
  <c r="BK162" i="23"/>
  <c r="J161" i="23"/>
  <c r="BK160" i="23"/>
  <c r="J158" i="23"/>
  <c r="BK157" i="23"/>
  <c r="BK156" i="23"/>
  <c r="BK154" i="23"/>
  <c r="J153" i="23"/>
  <c r="J152" i="23"/>
  <c r="BK151" i="23"/>
  <c r="BK150" i="23"/>
  <c r="BK149" i="23"/>
  <c r="BK148" i="23"/>
  <c r="J145" i="23"/>
  <c r="J144" i="23"/>
  <c r="BK143" i="23"/>
  <c r="J142" i="23"/>
  <c r="J141" i="23"/>
  <c r="BK140" i="23"/>
  <c r="BK138" i="23"/>
  <c r="J137" i="23"/>
  <c r="BK136" i="23"/>
  <c r="J135" i="23"/>
  <c r="BK134" i="23"/>
  <c r="BK133" i="23"/>
  <c r="J132" i="23"/>
  <c r="J131" i="23"/>
  <c r="J130" i="23"/>
  <c r="BK129" i="23"/>
  <c r="BK128" i="23"/>
  <c r="J127" i="23"/>
  <c r="BK126" i="23"/>
  <c r="BK125" i="23"/>
  <c r="BK123" i="23"/>
  <c r="J122" i="23"/>
  <c r="BK121" i="23"/>
  <c r="BK120" i="23"/>
  <c r="J119" i="23"/>
  <c r="BK118" i="23"/>
  <c r="BK117" i="23"/>
  <c r="BK116" i="23"/>
  <c r="BK115" i="23"/>
  <c r="J114" i="23"/>
  <c r="BK113" i="23"/>
  <c r="J112" i="23"/>
  <c r="J111" i="23"/>
  <c r="BK110" i="23"/>
  <c r="J109" i="23"/>
  <c r="J108" i="23"/>
  <c r="BK106" i="23"/>
  <c r="J105" i="23"/>
  <c r="J104" i="23"/>
  <c r="BK212" i="22"/>
  <c r="J212" i="22"/>
  <c r="J211" i="22"/>
  <c r="BK210" i="22"/>
  <c r="J209" i="22"/>
  <c r="BK208" i="22"/>
  <c r="BK207" i="22"/>
  <c r="J206" i="22"/>
  <c r="BK205" i="22"/>
  <c r="J204" i="22"/>
  <c r="BK203" i="22"/>
  <c r="J202" i="22"/>
  <c r="BK201" i="22"/>
  <c r="BK200" i="22"/>
  <c r="J199" i="22"/>
  <c r="J198" i="22"/>
  <c r="BK195" i="22"/>
  <c r="BK193" i="22"/>
  <c r="J192" i="22"/>
  <c r="BK191" i="22"/>
  <c r="BK190" i="22"/>
  <c r="BK188" i="22"/>
  <c r="BK187" i="22"/>
  <c r="BK186" i="22"/>
  <c r="BK185" i="22"/>
  <c r="J184" i="22"/>
  <c r="BK183" i="22"/>
  <c r="J182" i="22"/>
  <c r="BK181" i="22"/>
  <c r="BK179" i="22"/>
  <c r="BK178" i="22"/>
  <c r="J176" i="22"/>
  <c r="BK174" i="22"/>
  <c r="J173" i="22"/>
  <c r="J172" i="22"/>
  <c r="BK171" i="22"/>
  <c r="BK170" i="22"/>
  <c r="J169" i="22"/>
  <c r="BK168" i="22"/>
  <c r="J167" i="22"/>
  <c r="J166" i="22"/>
  <c r="BK165" i="22"/>
  <c r="BK164" i="22"/>
  <c r="J161" i="22"/>
  <c r="BK160" i="22"/>
  <c r="BK157" i="22"/>
  <c r="J156" i="22"/>
  <c r="BK155" i="22"/>
  <c r="J155" i="22"/>
  <c r="J154" i="22"/>
  <c r="J153" i="22"/>
  <c r="BK152" i="22"/>
  <c r="BK151" i="22"/>
  <c r="BK150" i="22"/>
  <c r="J150" i="22"/>
  <c r="BK148" i="22"/>
  <c r="J146" i="22"/>
  <c r="BK145" i="22"/>
  <c r="BK144" i="22"/>
  <c r="J143" i="22"/>
  <c r="BK141" i="22"/>
  <c r="J139" i="22"/>
  <c r="BK138" i="22"/>
  <c r="J137" i="22"/>
  <c r="BK136" i="22"/>
  <c r="BK135" i="22"/>
  <c r="J134" i="22"/>
  <c r="J133" i="22"/>
  <c r="J132" i="22"/>
  <c r="J131" i="22"/>
  <c r="BK130" i="22"/>
  <c r="J129" i="22"/>
  <c r="BK128" i="22"/>
  <c r="BK127" i="22"/>
  <c r="J126" i="22"/>
  <c r="BK125" i="22"/>
  <c r="BK124" i="22"/>
  <c r="J123" i="22"/>
  <c r="BK122" i="22"/>
  <c r="BK121" i="22"/>
  <c r="BK120" i="22"/>
  <c r="BK119" i="22"/>
  <c r="BK118" i="22"/>
  <c r="BK117" i="22"/>
  <c r="BK116" i="22"/>
  <c r="J115" i="22"/>
  <c r="BK114" i="22"/>
  <c r="BK113" i="22"/>
  <c r="BK112" i="22"/>
  <c r="BK111" i="22"/>
  <c r="BK110" i="22"/>
  <c r="BK109" i="22"/>
  <c r="J108" i="22"/>
  <c r="J199" i="21"/>
  <c r="BK198" i="21"/>
  <c r="J198" i="21"/>
  <c r="J196" i="21"/>
  <c r="J195" i="21"/>
  <c r="BK194" i="21"/>
  <c r="BK193" i="21"/>
  <c r="J192" i="21"/>
  <c r="J191" i="21"/>
  <c r="J189" i="21"/>
  <c r="BK188" i="21"/>
  <c r="J187" i="21"/>
  <c r="BK185" i="21"/>
  <c r="BK184" i="21"/>
  <c r="BK183" i="21"/>
  <c r="BK182" i="21"/>
  <c r="BK181" i="21"/>
  <c r="J180" i="21"/>
  <c r="BK179" i="21"/>
  <c r="J178" i="21"/>
  <c r="BK177" i="21"/>
  <c r="BK176" i="21"/>
  <c r="BK174" i="21"/>
  <c r="BK172" i="21"/>
  <c r="BK171" i="21"/>
  <c r="J170" i="21"/>
  <c r="J168" i="21"/>
  <c r="BK167" i="21"/>
  <c r="BK165" i="21"/>
  <c r="BK163" i="21"/>
  <c r="J162" i="21"/>
  <c r="J160" i="21"/>
  <c r="BK159" i="21"/>
  <c r="J157" i="21"/>
  <c r="J156" i="21"/>
  <c r="BK155" i="21"/>
  <c r="J153" i="21"/>
  <c r="J152" i="21"/>
  <c r="J143" i="21"/>
  <c r="J141" i="21"/>
  <c r="BK140" i="21"/>
  <c r="J139" i="21"/>
  <c r="BK136" i="21"/>
  <c r="J135" i="21"/>
  <c r="J133" i="21"/>
  <c r="BK132" i="21"/>
  <c r="J131" i="21"/>
  <c r="BK130" i="21"/>
  <c r="BK129" i="21"/>
  <c r="BK128" i="21"/>
  <c r="J126" i="21"/>
  <c r="J125" i="21"/>
  <c r="J123" i="21"/>
  <c r="BK122" i="21"/>
  <c r="J121" i="21"/>
  <c r="J120" i="21"/>
  <c r="J119" i="21"/>
  <c r="J117" i="21"/>
  <c r="J116" i="21"/>
  <c r="BK115" i="21"/>
  <c r="J114" i="21"/>
  <c r="J113" i="21"/>
  <c r="J112" i="21"/>
  <c r="BK188" i="20"/>
  <c r="J187" i="20"/>
  <c r="J185" i="20"/>
  <c r="BK184" i="20"/>
  <c r="BK183" i="20"/>
  <c r="J182" i="20"/>
  <c r="BK181" i="20"/>
  <c r="BK180" i="20"/>
  <c r="BK179" i="20"/>
  <c r="J176" i="20"/>
  <c r="J174" i="20"/>
  <c r="J172" i="20"/>
  <c r="J171" i="20"/>
  <c r="BK170" i="20"/>
  <c r="BK169" i="20"/>
  <c r="BK168" i="20"/>
  <c r="J167" i="20"/>
  <c r="BK166" i="20"/>
  <c r="BK165" i="20"/>
  <c r="J164" i="20"/>
  <c r="J163" i="20"/>
  <c r="BK160" i="20"/>
  <c r="BK158" i="20"/>
  <c r="BK156" i="20"/>
  <c r="J153" i="20"/>
  <c r="BK150" i="20"/>
  <c r="BK148" i="20"/>
  <c r="BK146" i="20"/>
  <c r="BK142" i="20"/>
  <c r="BK140" i="20"/>
  <c r="BK139" i="20"/>
  <c r="BK135" i="20"/>
  <c r="J134" i="20"/>
  <c r="J132" i="20"/>
  <c r="BK128" i="20"/>
  <c r="J124" i="20"/>
  <c r="J122" i="20"/>
  <c r="BK120" i="20"/>
  <c r="BK118" i="20"/>
  <c r="J113" i="20"/>
  <c r="BK111" i="20"/>
  <c r="BK106" i="20"/>
  <c r="J104" i="20"/>
  <c r="J102" i="20"/>
  <c r="BK208" i="19"/>
  <c r="J208" i="19"/>
  <c r="J207" i="19"/>
  <c r="BK205" i="19"/>
  <c r="BK204" i="19"/>
  <c r="J203" i="19"/>
  <c r="J202" i="19"/>
  <c r="BK201" i="19"/>
  <c r="BK200" i="19"/>
  <c r="BK199" i="19"/>
  <c r="BK196" i="19"/>
  <c r="BK194" i="19"/>
  <c r="J192" i="19"/>
  <c r="J191" i="19"/>
  <c r="J190" i="19"/>
  <c r="BK189" i="19"/>
  <c r="BK188" i="19"/>
  <c r="J187" i="19"/>
  <c r="J186" i="19"/>
  <c r="J185" i="19"/>
  <c r="J184" i="19"/>
  <c r="J183" i="19"/>
  <c r="J182" i="19"/>
  <c r="BK181" i="19"/>
  <c r="BK180" i="19"/>
  <c r="BK179" i="19"/>
  <c r="BK178" i="19"/>
  <c r="BK177" i="19"/>
  <c r="BK176" i="19"/>
  <c r="J176" i="19"/>
  <c r="BK175" i="19"/>
  <c r="J175" i="19"/>
  <c r="BK174" i="19"/>
  <c r="J174" i="19"/>
  <c r="BK173" i="19"/>
  <c r="J173" i="19"/>
  <c r="BK172" i="19"/>
  <c r="J172" i="19"/>
  <c r="J169" i="19"/>
  <c r="J167" i="19"/>
  <c r="BK163" i="19"/>
  <c r="BK160" i="19"/>
  <c r="BK158" i="19"/>
  <c r="BK156" i="19"/>
  <c r="BK154" i="19"/>
  <c r="J151" i="19"/>
  <c r="BK149" i="19"/>
  <c r="BK147" i="19"/>
  <c r="J142" i="19"/>
  <c r="BK140" i="19"/>
  <c r="BK139" i="19"/>
  <c r="J135" i="19"/>
  <c r="J134" i="19"/>
  <c r="BK132" i="19"/>
  <c r="J128" i="19"/>
  <c r="BK124" i="19"/>
  <c r="J122" i="19"/>
  <c r="BK120" i="19"/>
  <c r="BK118" i="19"/>
  <c r="BK113" i="19"/>
  <c r="BK111" i="19"/>
  <c r="BK106" i="19"/>
  <c r="J104" i="19"/>
  <c r="J102" i="19"/>
  <c r="J153" i="18"/>
  <c r="J152" i="18"/>
  <c r="BK151" i="18"/>
  <c r="J150" i="18"/>
  <c r="BK148" i="18"/>
  <c r="BK147" i="18"/>
  <c r="J146" i="18"/>
  <c r="J145" i="18"/>
  <c r="J143" i="18"/>
  <c r="BK142" i="18"/>
  <c r="BK141" i="18"/>
  <c r="BK140" i="18"/>
  <c r="BK139" i="18"/>
  <c r="J137" i="18"/>
  <c r="J136" i="18"/>
  <c r="BK135" i="18"/>
  <c r="J134" i="18"/>
  <c r="BK133" i="18"/>
  <c r="J132" i="18"/>
  <c r="J131" i="18"/>
  <c r="J125" i="18"/>
  <c r="J124" i="18"/>
  <c r="J123" i="18"/>
  <c r="BK122" i="18"/>
  <c r="J120" i="18"/>
  <c r="BK119" i="18"/>
  <c r="BK118" i="18"/>
  <c r="J117" i="18"/>
  <c r="BK115" i="18"/>
  <c r="J114" i="18"/>
  <c r="J113" i="18"/>
  <c r="J112" i="18"/>
  <c r="J111" i="18"/>
  <c r="J110" i="18"/>
  <c r="J109" i="18"/>
  <c r="BK108" i="18"/>
  <c r="J107" i="18"/>
  <c r="J106" i="18"/>
  <c r="J105" i="18"/>
  <c r="J104" i="18"/>
  <c r="J103" i="18"/>
  <c r="J102" i="18"/>
  <c r="BK101" i="18"/>
  <c r="J100" i="18"/>
  <c r="BK99" i="18"/>
  <c r="BK98" i="18"/>
  <c r="J96" i="18"/>
  <c r="J95" i="18"/>
  <c r="J94" i="18"/>
  <c r="J93" i="18"/>
  <c r="BK250" i="17"/>
  <c r="J250" i="17"/>
  <c r="BK249" i="17"/>
  <c r="J247" i="17"/>
  <c r="BK246" i="17"/>
  <c r="BK245" i="17"/>
  <c r="BK244" i="17"/>
  <c r="BK243" i="17"/>
  <c r="BK242" i="17"/>
  <c r="BK241" i="17"/>
  <c r="J239" i="17"/>
  <c r="BK237" i="17"/>
  <c r="BK236" i="17"/>
  <c r="J227" i="17"/>
  <c r="J220" i="17"/>
  <c r="BK217" i="17"/>
  <c r="BK211" i="17"/>
  <c r="J204" i="17"/>
  <c r="J201" i="17"/>
  <c r="BK194" i="17"/>
  <c r="BK187" i="17"/>
  <c r="J185" i="17"/>
  <c r="BK183" i="17"/>
  <c r="BK181" i="17"/>
  <c r="J179" i="17"/>
  <c r="BK177" i="17"/>
  <c r="J175" i="17"/>
  <c r="BK161" i="17"/>
  <c r="BK159" i="17"/>
  <c r="BK158" i="17"/>
  <c r="J152" i="17"/>
  <c r="J151" i="17"/>
  <c r="BK149" i="17"/>
  <c r="J143" i="17"/>
  <c r="BK135" i="17"/>
  <c r="J133" i="17"/>
  <c r="BK131" i="17"/>
  <c r="BK127" i="17"/>
  <c r="J123" i="17"/>
  <c r="J121" i="17"/>
  <c r="J113" i="17"/>
  <c r="J111" i="17"/>
  <c r="J103" i="17"/>
  <c r="J101" i="17"/>
  <c r="BK99" i="17"/>
  <c r="BK97" i="17"/>
  <c r="BK95" i="17"/>
  <c r="J94" i="17"/>
  <c r="J193" i="16"/>
  <c r="BK192" i="16"/>
  <c r="J190" i="16"/>
  <c r="J189" i="16"/>
  <c r="J188" i="16"/>
  <c r="J187" i="16"/>
  <c r="J186" i="16"/>
  <c r="J185" i="16"/>
  <c r="J184" i="16"/>
  <c r="J183" i="16"/>
  <c r="J178" i="16"/>
  <c r="BK175" i="16"/>
  <c r="BK170" i="16"/>
  <c r="BK167" i="16"/>
  <c r="J165" i="16"/>
  <c r="J160" i="16"/>
  <c r="J152" i="16"/>
  <c r="J150" i="16"/>
  <c r="BK149" i="16"/>
  <c r="BK145" i="16"/>
  <c r="J144" i="16"/>
  <c r="J142" i="16"/>
  <c r="BK138" i="16"/>
  <c r="J133" i="16"/>
  <c r="J129" i="16"/>
  <c r="BK125" i="16"/>
  <c r="BK121" i="16"/>
  <c r="BK117" i="16"/>
  <c r="BK115" i="16"/>
  <c r="J109" i="16"/>
  <c r="BK107" i="16"/>
  <c r="BK101" i="16"/>
  <c r="J100" i="16"/>
  <c r="BK179" i="15"/>
  <c r="J179" i="15"/>
  <c r="BK178" i="15"/>
  <c r="J178" i="15"/>
  <c r="BK175" i="15"/>
  <c r="BK174" i="15"/>
  <c r="J172" i="15"/>
  <c r="J171" i="15"/>
  <c r="J168" i="15"/>
  <c r="BK166" i="15"/>
  <c r="J163" i="15"/>
  <c r="J162" i="15"/>
  <c r="J157" i="15"/>
  <c r="BK153" i="15"/>
  <c r="J153" i="15"/>
  <c r="BK148" i="15"/>
  <c r="J143" i="15"/>
  <c r="BK140" i="15"/>
  <c r="J140" i="15"/>
  <c r="BK138" i="15"/>
  <c r="J138" i="15"/>
  <c r="BK136" i="15"/>
  <c r="J136" i="15"/>
  <c r="BK131" i="15"/>
  <c r="BK129" i="15"/>
  <c r="BK127" i="15"/>
  <c r="BK125" i="15"/>
  <c r="J125" i="15"/>
  <c r="J123" i="15"/>
  <c r="BK121" i="15"/>
  <c r="BK119" i="15"/>
  <c r="J119" i="15"/>
  <c r="J117" i="15"/>
  <c r="BK113" i="15"/>
  <c r="J113" i="15"/>
  <c r="BK111" i="15"/>
  <c r="J107" i="15"/>
  <c r="BK103" i="15"/>
  <c r="J103" i="15"/>
  <c r="BK163" i="14"/>
  <c r="J163" i="14"/>
  <c r="J161" i="14"/>
  <c r="J160" i="14"/>
  <c r="BK159" i="14"/>
  <c r="J159" i="14"/>
  <c r="J156" i="14"/>
  <c r="BK148" i="14"/>
  <c r="J148" i="14"/>
  <c r="J146" i="14"/>
  <c r="BK138" i="14"/>
  <c r="J138" i="14"/>
  <c r="BK137" i="14"/>
  <c r="J136" i="14"/>
  <c r="BK132" i="14"/>
  <c r="J127" i="14"/>
  <c r="BK125" i="14"/>
  <c r="BK123" i="14"/>
  <c r="J121" i="14"/>
  <c r="BK119" i="14"/>
  <c r="BK117" i="14"/>
  <c r="BK115" i="14"/>
  <c r="J110" i="14"/>
  <c r="BK109" i="14"/>
  <c r="BK100" i="14"/>
  <c r="J94" i="14"/>
  <c r="J228" i="13"/>
  <c r="J222" i="13"/>
  <c r="J214" i="13"/>
  <c r="BK212" i="13"/>
  <c r="BK210" i="13"/>
  <c r="J210" i="13"/>
  <c r="BK209" i="13"/>
  <c r="J209" i="13"/>
  <c r="BK201" i="13"/>
  <c r="J201" i="13"/>
  <c r="BK200" i="13"/>
  <c r="J200" i="13"/>
  <c r="BK194" i="13"/>
  <c r="J193" i="13"/>
  <c r="BK190" i="13"/>
  <c r="BK186" i="13"/>
  <c r="BK183" i="13"/>
  <c r="J182" i="13"/>
  <c r="J181" i="13"/>
  <c r="J179" i="13"/>
  <c r="J176" i="13"/>
  <c r="J175" i="13"/>
  <c r="J174" i="13"/>
  <c r="BK172" i="13"/>
  <c r="BK169" i="13"/>
  <c r="BK167" i="13"/>
  <c r="BK164" i="13"/>
  <c r="BK160" i="13"/>
  <c r="BK157" i="13"/>
  <c r="BK154" i="13"/>
  <c r="J140" i="13"/>
  <c r="BK137" i="13"/>
  <c r="J133" i="13"/>
  <c r="BK131" i="13"/>
  <c r="BK127" i="13"/>
  <c r="J125" i="13"/>
  <c r="J123" i="13"/>
  <c r="BK121" i="13"/>
  <c r="BK117" i="13"/>
  <c r="J114" i="13"/>
  <c r="BK111" i="13"/>
  <c r="J104" i="13"/>
  <c r="J100" i="13"/>
  <c r="J97" i="13"/>
  <c r="J94" i="13"/>
  <c r="BK293" i="12"/>
  <c r="J292" i="12"/>
  <c r="J291" i="12"/>
  <c r="J289" i="12"/>
  <c r="BK287" i="12"/>
  <c r="J287" i="12"/>
  <c r="BK286" i="12"/>
  <c r="J285" i="12"/>
  <c r="J284" i="12"/>
  <c r="BK283" i="12"/>
  <c r="BK282" i="12"/>
  <c r="BK281" i="12"/>
  <c r="BK280" i="12"/>
  <c r="BK278" i="12"/>
  <c r="J277" i="12"/>
  <c r="J276" i="12"/>
  <c r="J275" i="12"/>
  <c r="BK274" i="12"/>
  <c r="J273" i="12"/>
  <c r="J272" i="12"/>
  <c r="J270" i="12"/>
  <c r="BK269" i="12"/>
  <c r="BK268" i="12"/>
  <c r="J267" i="12"/>
  <c r="BK266" i="12"/>
  <c r="BK265" i="12"/>
  <c r="BK264" i="12"/>
  <c r="J263" i="12"/>
  <c r="J262" i="12"/>
  <c r="BK261" i="12"/>
  <c r="J260" i="12"/>
  <c r="J259" i="12"/>
  <c r="J258" i="12"/>
  <c r="J257" i="12"/>
  <c r="J256" i="12"/>
  <c r="BK255" i="12"/>
  <c r="J254" i="12"/>
  <c r="J252" i="12"/>
  <c r="J251" i="12"/>
  <c r="J250" i="12"/>
  <c r="BK249" i="12"/>
  <c r="BK248" i="12"/>
  <c r="BK247" i="12"/>
  <c r="BK246" i="12"/>
  <c r="BK245" i="12"/>
  <c r="BK244" i="12"/>
  <c r="BK242" i="12"/>
  <c r="J241" i="12"/>
  <c r="J239" i="12"/>
  <c r="J238" i="12"/>
  <c r="J237" i="12"/>
  <c r="J236" i="12"/>
  <c r="J235" i="12"/>
  <c r="J234" i="12"/>
  <c r="J233" i="12"/>
  <c r="BK232" i="12"/>
  <c r="BK230" i="12"/>
  <c r="BK228" i="12"/>
  <c r="BK226" i="12"/>
  <c r="BK225" i="12"/>
  <c r="BK224" i="12"/>
  <c r="J223" i="12"/>
  <c r="BK222" i="12"/>
  <c r="BK221" i="12"/>
  <c r="J219" i="12"/>
  <c r="J217" i="12"/>
  <c r="BK215" i="12"/>
  <c r="J213" i="12"/>
  <c r="BK211" i="12"/>
  <c r="J209" i="12"/>
  <c r="BK207" i="12"/>
  <c r="J205" i="12"/>
  <c r="J203" i="12"/>
  <c r="BK200" i="12"/>
  <c r="J199" i="12"/>
  <c r="BK198" i="12"/>
  <c r="BK197" i="12"/>
  <c r="J195" i="12"/>
  <c r="J192" i="12"/>
  <c r="J191" i="12"/>
  <c r="J190" i="12"/>
  <c r="J189" i="12"/>
  <c r="J187" i="12"/>
  <c r="J185" i="12"/>
  <c r="J184" i="12"/>
  <c r="BK183" i="12"/>
  <c r="J181" i="12"/>
  <c r="BK179" i="12"/>
  <c r="BK178" i="12"/>
  <c r="J177" i="12"/>
  <c r="J176" i="12"/>
  <c r="BK173" i="12"/>
  <c r="BK171" i="12"/>
  <c r="BK170" i="12"/>
  <c r="BK169" i="12"/>
  <c r="J167" i="12"/>
  <c r="BK166" i="12"/>
  <c r="BK165" i="12"/>
  <c r="BK164" i="12"/>
  <c r="J163" i="12"/>
  <c r="BK158" i="12"/>
  <c r="J157" i="12"/>
  <c r="BK156" i="12"/>
  <c r="J154" i="12"/>
  <c r="J153" i="12"/>
  <c r="J152" i="12"/>
  <c r="J151" i="12"/>
  <c r="J149" i="12"/>
  <c r="J148" i="12"/>
  <c r="BK146" i="12"/>
  <c r="BK145" i="12"/>
  <c r="J144" i="12"/>
  <c r="BK143" i="12"/>
  <c r="BK142" i="12"/>
  <c r="BK141" i="12"/>
  <c r="J140" i="12"/>
  <c r="BK139" i="12"/>
  <c r="BK138" i="12"/>
  <c r="BK137" i="12"/>
  <c r="J137" i="12"/>
  <c r="BK136" i="12"/>
  <c r="J136" i="12"/>
  <c r="BK135" i="12"/>
  <c r="J135" i="12"/>
  <c r="BK134" i="12"/>
  <c r="J134" i="12"/>
  <c r="BK133" i="12"/>
  <c r="J133" i="12"/>
  <c r="BK132" i="12"/>
  <c r="J132" i="12"/>
  <c r="BK131" i="12"/>
  <c r="J131" i="12"/>
  <c r="BK130" i="12"/>
  <c r="J130" i="12"/>
  <c r="BK129" i="12"/>
  <c r="BK128" i="12"/>
  <c r="BK127" i="12"/>
  <c r="BK126" i="12"/>
  <c r="J125" i="12"/>
  <c r="J124" i="12"/>
  <c r="J123" i="12"/>
  <c r="J122" i="12"/>
  <c r="BK121" i="12"/>
  <c r="BK120" i="12"/>
  <c r="BK119" i="12"/>
  <c r="BK118" i="12"/>
  <c r="J116" i="12"/>
  <c r="J115" i="12"/>
  <c r="J114" i="12"/>
  <c r="BK113" i="12"/>
  <c r="BK112" i="12"/>
  <c r="J111" i="12"/>
  <c r="J110" i="12"/>
  <c r="J153" i="11"/>
  <c r="J152" i="11"/>
  <c r="BK151" i="11"/>
  <c r="BK150" i="11"/>
  <c r="J150" i="11"/>
  <c r="BK149" i="11"/>
  <c r="J149" i="11"/>
  <c r="BK148" i="11"/>
  <c r="J148" i="11"/>
  <c r="BK147" i="11"/>
  <c r="J147" i="11"/>
  <c r="BK144" i="11"/>
  <c r="J142" i="11"/>
  <c r="J140" i="11"/>
  <c r="J138" i="11"/>
  <c r="BK128" i="11"/>
  <c r="BK127" i="11"/>
  <c r="J125" i="11"/>
  <c r="J123" i="11"/>
  <c r="J120" i="11"/>
  <c r="J117" i="11"/>
  <c r="BK116" i="11"/>
  <c r="J115" i="11"/>
  <c r="J112" i="11"/>
  <c r="J109" i="11"/>
  <c r="J106" i="11"/>
  <c r="BK95" i="11"/>
  <c r="BK185" i="10"/>
  <c r="BK183" i="10"/>
  <c r="J182" i="10"/>
  <c r="J181" i="10"/>
  <c r="BK180" i="10"/>
  <c r="J179" i="10"/>
  <c r="BK178" i="10"/>
  <c r="BK177" i="10"/>
  <c r="BK176" i="10"/>
  <c r="J175" i="10"/>
  <c r="BK174" i="10"/>
  <c r="J173" i="10"/>
  <c r="J172" i="10"/>
  <c r="J171" i="10"/>
  <c r="J169" i="10"/>
  <c r="BK167" i="10"/>
  <c r="J166" i="10"/>
  <c r="J165" i="10"/>
  <c r="J164" i="10"/>
  <c r="J163" i="10"/>
  <c r="BK161" i="10"/>
  <c r="BK160" i="10"/>
  <c r="J159" i="10"/>
  <c r="BK157" i="10"/>
  <c r="J156" i="10"/>
  <c r="J155" i="10"/>
  <c r="J154" i="10"/>
  <c r="J153" i="10"/>
  <c r="BK152" i="10"/>
  <c r="J151" i="10"/>
  <c r="BK149" i="10"/>
  <c r="J148" i="10"/>
  <c r="J147" i="10"/>
  <c r="BK146" i="10"/>
  <c r="BK145" i="10"/>
  <c r="BK144" i="10"/>
  <c r="BK143" i="10"/>
  <c r="J142" i="10"/>
  <c r="J141" i="10"/>
  <c r="J140" i="10"/>
  <c r="J139" i="10"/>
  <c r="BK138" i="10"/>
  <c r="BK137" i="10"/>
  <c r="J136" i="10"/>
  <c r="J134" i="10"/>
  <c r="BK133" i="10"/>
  <c r="J132" i="10"/>
  <c r="J131" i="10"/>
  <c r="BK130" i="10"/>
  <c r="J130" i="10"/>
  <c r="BK128" i="10"/>
  <c r="BK127" i="10"/>
  <c r="BK126" i="10"/>
  <c r="BK125" i="10"/>
  <c r="BK124" i="10"/>
  <c r="J122" i="10"/>
  <c r="BK121" i="10"/>
  <c r="BK119" i="10"/>
  <c r="J118" i="10"/>
  <c r="BK117" i="10"/>
  <c r="BK116" i="10"/>
  <c r="BK115" i="10"/>
  <c r="J114" i="10"/>
  <c r="J113" i="10"/>
  <c r="BK112" i="10"/>
  <c r="BK110" i="10"/>
  <c r="BK108" i="10"/>
  <c r="J243" i="9"/>
  <c r="BK242" i="9"/>
  <c r="J241" i="9"/>
  <c r="J240" i="9"/>
  <c r="BK239" i="9"/>
  <c r="BK238" i="9"/>
  <c r="BK237" i="9"/>
  <c r="J236" i="9"/>
  <c r="J235" i="9"/>
  <c r="J234" i="9"/>
  <c r="BK233" i="9"/>
  <c r="J232" i="9"/>
  <c r="J231" i="9"/>
  <c r="BK230" i="9"/>
  <c r="BK229" i="9"/>
  <c r="BK228" i="9"/>
  <c r="BK227" i="9"/>
  <c r="BK226" i="9"/>
  <c r="J225" i="9"/>
  <c r="J224" i="9"/>
  <c r="J223" i="9"/>
  <c r="BK222" i="9"/>
  <c r="J221" i="9"/>
  <c r="J220" i="9"/>
  <c r="BK219" i="9"/>
  <c r="BK218" i="9"/>
  <c r="J217" i="9"/>
  <c r="J216" i="9"/>
  <c r="J215" i="9"/>
  <c r="BK214" i="9"/>
  <c r="BK213" i="9"/>
  <c r="BK212" i="9"/>
  <c r="BK211" i="9"/>
  <c r="BK210" i="9"/>
  <c r="BK209" i="9"/>
  <c r="BK208" i="9"/>
  <c r="BK207" i="9"/>
  <c r="BK206" i="9"/>
  <c r="BK205" i="9"/>
  <c r="BK204" i="9"/>
  <c r="J203" i="9"/>
  <c r="J202" i="9"/>
  <c r="BK201" i="9"/>
  <c r="BK200" i="9"/>
  <c r="J199" i="9"/>
  <c r="J198" i="9"/>
  <c r="BK197" i="9"/>
  <c r="BK196" i="9"/>
  <c r="BK195" i="9"/>
  <c r="BK194" i="9"/>
  <c r="BK193" i="9"/>
  <c r="BK192" i="9"/>
  <c r="BK191" i="9"/>
  <c r="BK190" i="9"/>
  <c r="J189" i="9"/>
  <c r="BK188" i="9"/>
  <c r="BK185" i="9"/>
  <c r="J184" i="9"/>
  <c r="BK181" i="9"/>
  <c r="BK180" i="9"/>
  <c r="J179" i="9"/>
  <c r="J178" i="9"/>
  <c r="BK177" i="9"/>
  <c r="BK176" i="9"/>
  <c r="BK175" i="9"/>
  <c r="J174" i="9"/>
  <c r="BK173" i="9"/>
  <c r="BK172" i="9"/>
  <c r="J171" i="9"/>
  <c r="J170" i="9"/>
  <c r="J169" i="9"/>
  <c r="BK168" i="9"/>
  <c r="J167" i="9"/>
  <c r="BK166" i="9"/>
  <c r="BK165" i="9"/>
  <c r="J164" i="9"/>
  <c r="J163" i="9"/>
  <c r="BK162" i="9"/>
  <c r="J161" i="9"/>
  <c r="J160" i="9"/>
  <c r="J159" i="9"/>
  <c r="BK158" i="9"/>
  <c r="J157" i="9"/>
  <c r="J156" i="9"/>
  <c r="BK155" i="9"/>
  <c r="J154" i="9"/>
  <c r="J153" i="9"/>
  <c r="BK152" i="9"/>
  <c r="BK151" i="9"/>
  <c r="J150" i="9"/>
  <c r="BK149" i="9"/>
  <c r="J148" i="9"/>
  <c r="J147" i="9"/>
  <c r="BK140" i="9"/>
  <c r="J139" i="9"/>
  <c r="J138" i="9"/>
  <c r="J127" i="9"/>
  <c r="BK126" i="9"/>
  <c r="BK125" i="9"/>
  <c r="BK124" i="9"/>
  <c r="BK111" i="9"/>
  <c r="BK110" i="9"/>
  <c r="BK109" i="9"/>
  <c r="BK108" i="9"/>
  <c r="BK107" i="9"/>
  <c r="BK106" i="9"/>
  <c r="BK105" i="9"/>
  <c r="J104" i="9"/>
  <c r="J103" i="9"/>
  <c r="J102" i="9"/>
  <c r="BK101" i="9"/>
  <c r="BK100" i="9"/>
  <c r="BK99" i="9"/>
  <c r="BK98" i="9"/>
  <c r="BK97" i="9"/>
  <c r="J96" i="9"/>
  <c r="J95" i="9"/>
  <c r="BK94" i="9"/>
  <c r="J93" i="9"/>
  <c r="BK92" i="9"/>
  <c r="J168" i="8"/>
  <c r="BK167" i="8"/>
  <c r="J166" i="8"/>
  <c r="BK165" i="8"/>
  <c r="BK164" i="8"/>
  <c r="J163" i="8"/>
  <c r="J161" i="8"/>
  <c r="BK160" i="8"/>
  <c r="BK158" i="8"/>
  <c r="J157" i="8"/>
  <c r="J156" i="8"/>
  <c r="BK155" i="8"/>
  <c r="J154" i="8"/>
  <c r="J153" i="8"/>
  <c r="BK152" i="8"/>
  <c r="BK151" i="8"/>
  <c r="BK150" i="8"/>
  <c r="BK149" i="8"/>
  <c r="J148" i="8"/>
  <c r="BK146" i="8"/>
  <c r="BK145" i="8"/>
  <c r="J144" i="8"/>
  <c r="BK143" i="8"/>
  <c r="BK142" i="8"/>
  <c r="BK141" i="8"/>
  <c r="J140" i="8"/>
  <c r="J139" i="8"/>
  <c r="J138" i="8"/>
  <c r="J137" i="8"/>
  <c r="BK136" i="8"/>
  <c r="BK135" i="8"/>
  <c r="BK134" i="8"/>
  <c r="J133" i="8"/>
  <c r="J132" i="8"/>
  <c r="J131" i="8"/>
  <c r="BK130" i="8"/>
  <c r="BK129" i="8"/>
  <c r="BK128" i="8"/>
  <c r="J127" i="8"/>
  <c r="J126" i="8"/>
  <c r="BK125" i="8"/>
  <c r="J124" i="8"/>
  <c r="BK123" i="8"/>
  <c r="BK122" i="8"/>
  <c r="J120" i="8"/>
  <c r="BK119" i="8"/>
  <c r="J118" i="8"/>
  <c r="J117" i="8"/>
  <c r="BK116" i="8"/>
  <c r="J115" i="8"/>
  <c r="BK114" i="8"/>
  <c r="BK113" i="8"/>
  <c r="BK112" i="8"/>
  <c r="BK111" i="8"/>
  <c r="BK110" i="8"/>
  <c r="BK109" i="8"/>
  <c r="BK108" i="8"/>
  <c r="BK107" i="8"/>
  <c r="BK106" i="8"/>
  <c r="BK105" i="8"/>
  <c r="BK103" i="8"/>
  <c r="J102" i="8"/>
  <c r="BK101" i="8"/>
  <c r="BK100" i="8"/>
  <c r="J99" i="8"/>
  <c r="BK98" i="8"/>
  <c r="J288" i="7"/>
  <c r="BK287" i="7"/>
  <c r="BK286" i="7"/>
  <c r="J285" i="7"/>
  <c r="J283" i="7"/>
  <c r="BK282" i="7"/>
  <c r="J281" i="7"/>
  <c r="J280" i="7"/>
  <c r="BK278" i="7"/>
  <c r="J277" i="7"/>
  <c r="J276" i="7"/>
  <c r="BK275" i="7"/>
  <c r="BK274" i="7"/>
  <c r="BK273" i="7"/>
  <c r="J272" i="7"/>
  <c r="J271" i="7"/>
  <c r="J270" i="7"/>
  <c r="BK269" i="7"/>
  <c r="BK268" i="7"/>
  <c r="BK267" i="7"/>
  <c r="BK266" i="7"/>
  <c r="BK265" i="7"/>
  <c r="J264" i="7"/>
  <c r="J263" i="7"/>
  <c r="BK262" i="7"/>
  <c r="J261" i="7"/>
  <c r="BK260" i="7"/>
  <c r="BK259" i="7"/>
  <c r="BK258" i="7"/>
  <c r="J257" i="7"/>
  <c r="J256" i="7"/>
  <c r="J255" i="7"/>
  <c r="BK254" i="7"/>
  <c r="J253" i="7"/>
  <c r="J251" i="7"/>
  <c r="J250" i="7"/>
  <c r="J249" i="7"/>
  <c r="BK245" i="7"/>
  <c r="BK244" i="7"/>
  <c r="J243" i="7"/>
  <c r="BK242" i="7"/>
  <c r="BK240" i="7"/>
  <c r="BK239" i="7"/>
  <c r="J238" i="7"/>
  <c r="J237" i="7"/>
  <c r="J236" i="7"/>
  <c r="BK235" i="7"/>
  <c r="BK234" i="7"/>
  <c r="BK233" i="7"/>
  <c r="BK232" i="7"/>
  <c r="BK231" i="7"/>
  <c r="BK230" i="7"/>
  <c r="BK229" i="7"/>
  <c r="J228" i="7"/>
  <c r="BK227" i="7"/>
  <c r="BK226" i="7"/>
  <c r="J225" i="7"/>
  <c r="J224" i="7"/>
  <c r="J223" i="7"/>
  <c r="J222" i="7"/>
  <c r="BK221" i="7"/>
  <c r="J220" i="7"/>
  <c r="J219" i="7"/>
  <c r="J218" i="7"/>
  <c r="J217" i="7"/>
  <c r="J216" i="7"/>
  <c r="BK215" i="7"/>
  <c r="J214" i="7"/>
  <c r="BK213" i="7"/>
  <c r="BK212" i="7"/>
  <c r="J211" i="7"/>
  <c r="J210" i="7"/>
  <c r="BK209" i="7"/>
  <c r="BK208" i="7"/>
  <c r="BK207" i="7"/>
  <c r="BK206" i="7"/>
  <c r="BK205" i="7"/>
  <c r="BK204" i="7"/>
  <c r="BK203" i="7"/>
  <c r="BK202" i="7"/>
  <c r="BK201" i="7"/>
  <c r="J199" i="7"/>
  <c r="J198" i="7"/>
  <c r="J197" i="7"/>
  <c r="BK196" i="7"/>
  <c r="J194" i="7"/>
  <c r="J192" i="7"/>
  <c r="BK189" i="7"/>
  <c r="BK186" i="7"/>
  <c r="J184" i="7"/>
  <c r="J183" i="7"/>
  <c r="J181" i="7"/>
  <c r="J180" i="7"/>
  <c r="J178" i="7"/>
  <c r="J176" i="7"/>
  <c r="BK174" i="7"/>
  <c r="BK172" i="7"/>
  <c r="J170" i="7"/>
  <c r="BK168" i="7"/>
  <c r="J167" i="7"/>
  <c r="J166" i="7"/>
  <c r="BK163" i="7"/>
  <c r="J161" i="7"/>
  <c r="BK159" i="7"/>
  <c r="J157" i="7"/>
  <c r="BK156" i="7"/>
  <c r="BK154" i="7"/>
  <c r="BK151" i="7"/>
  <c r="BK148" i="7"/>
  <c r="BK146" i="7"/>
  <c r="J144" i="7"/>
  <c r="BK142" i="7"/>
  <c r="BK141" i="7"/>
  <c r="BK140" i="7"/>
  <c r="J138" i="7"/>
  <c r="J136" i="7"/>
  <c r="J134" i="7"/>
  <c r="BK132" i="7"/>
  <c r="BK130" i="7"/>
  <c r="BK129" i="7"/>
  <c r="J127" i="7"/>
  <c r="J125" i="7"/>
  <c r="J123" i="7"/>
  <c r="BK121" i="7"/>
  <c r="BK119" i="7"/>
  <c r="BK117" i="7"/>
  <c r="BK115" i="7"/>
  <c r="J112" i="7"/>
  <c r="J110" i="7"/>
  <c r="BK108" i="7"/>
  <c r="BK106" i="7"/>
  <c r="J104" i="7"/>
  <c r="J102" i="7"/>
  <c r="BK126" i="6"/>
  <c r="BK124" i="6"/>
  <c r="BK121" i="6"/>
  <c r="J115" i="6"/>
  <c r="J112" i="6"/>
  <c r="J107" i="6"/>
  <c r="BK104" i="6"/>
  <c r="J101" i="6"/>
  <c r="BK99" i="6"/>
  <c r="J155" i="5"/>
  <c r="J153" i="5"/>
  <c r="J151" i="5"/>
  <c r="BK149" i="5"/>
  <c r="BK147" i="5"/>
  <c r="J145" i="5"/>
  <c r="J143" i="5"/>
  <c r="BK141" i="5"/>
  <c r="J139" i="5"/>
  <c r="J137" i="5"/>
  <c r="BK135" i="5"/>
  <c r="J132" i="5"/>
  <c r="J130" i="5"/>
  <c r="J128" i="5"/>
  <c r="J126" i="5"/>
  <c r="BK124" i="5"/>
  <c r="BK122" i="5"/>
  <c r="BK120" i="5"/>
  <c r="J118" i="5"/>
  <c r="BK116" i="5"/>
  <c r="BK114" i="5"/>
  <c r="BK112" i="5"/>
  <c r="J110" i="5"/>
  <c r="J108" i="5"/>
  <c r="BK106" i="5"/>
  <c r="BK104" i="5"/>
  <c r="J102" i="5"/>
  <c r="BK100" i="5"/>
  <c r="BK98" i="5"/>
  <c r="BK201" i="4"/>
  <c r="J198" i="4"/>
  <c r="J196" i="4"/>
  <c r="J194" i="4"/>
  <c r="BK192" i="4"/>
  <c r="BK190" i="4"/>
  <c r="BK188" i="4"/>
  <c r="BK187" i="4"/>
  <c r="BK185" i="4"/>
  <c r="J183" i="4"/>
  <c r="BK181" i="4"/>
  <c r="BK179" i="4"/>
  <c r="BK177" i="4"/>
  <c r="BK175" i="4"/>
  <c r="BK173" i="4"/>
  <c r="J170" i="4"/>
  <c r="J168" i="4"/>
  <c r="J166" i="4"/>
  <c r="J164" i="4"/>
  <c r="BK162" i="4"/>
  <c r="BK160" i="4"/>
  <c r="J158" i="4"/>
  <c r="J156" i="4"/>
  <c r="J154" i="4"/>
  <c r="J152" i="4"/>
  <c r="BK150" i="4"/>
  <c r="J148" i="4"/>
  <c r="BK146" i="4"/>
  <c r="BK144" i="4"/>
  <c r="J141" i="4"/>
  <c r="BK139" i="4"/>
  <c r="BK137" i="4"/>
  <c r="J135" i="4"/>
  <c r="J132" i="4"/>
  <c r="BK130" i="4"/>
  <c r="BK127" i="4"/>
  <c r="BK121" i="4"/>
  <c r="BK112" i="4"/>
  <c r="BK110" i="4"/>
  <c r="BK108" i="4"/>
  <c r="BK106" i="4"/>
  <c r="J104" i="4"/>
  <c r="J102" i="4"/>
  <c r="J100" i="4"/>
  <c r="J2261" i="3"/>
  <c r="J2256" i="3"/>
  <c r="J2252" i="3"/>
  <c r="J2248" i="3"/>
  <c r="J2244" i="3"/>
  <c r="J2237" i="3"/>
  <c r="J2232" i="3"/>
  <c r="J2223" i="3"/>
  <c r="BK2214" i="3"/>
  <c r="J2190" i="3"/>
  <c r="BK2186" i="3"/>
  <c r="J2184" i="3"/>
  <c r="BK2180" i="3"/>
  <c r="BK2158" i="3"/>
  <c r="BK2120" i="3"/>
  <c r="BK2106" i="3"/>
  <c r="J2102" i="3"/>
  <c r="BK2079" i="3"/>
  <c r="BK2077" i="3"/>
  <c r="BK2069" i="3"/>
  <c r="BK2030" i="3"/>
  <c r="BK2019" i="3"/>
  <c r="J2011" i="3"/>
  <c r="J2004" i="3"/>
  <c r="J1999" i="3"/>
  <c r="BK1970" i="3"/>
  <c r="BK1966" i="3"/>
  <c r="J1962" i="3"/>
  <c r="BK1957" i="3"/>
  <c r="BK1951" i="3"/>
  <c r="J1941" i="3"/>
  <c r="BK1922" i="3"/>
  <c r="J1916" i="3"/>
  <c r="BK1912" i="3"/>
  <c r="BK1908" i="3"/>
  <c r="J1902" i="3"/>
  <c r="BK1890" i="3"/>
  <c r="BK1886" i="3"/>
  <c r="BK1882" i="3"/>
  <c r="BK1878" i="3"/>
  <c r="BK1874" i="3"/>
  <c r="BK1870" i="3"/>
  <c r="BK1866" i="3"/>
  <c r="BK1862" i="3"/>
  <c r="BK1858" i="3"/>
  <c r="BK1854" i="3"/>
  <c r="BK1851" i="3"/>
  <c r="BK1848" i="3"/>
  <c r="J1844" i="3"/>
  <c r="BK1840" i="3"/>
  <c r="BK1836" i="3"/>
  <c r="BK1832" i="3"/>
  <c r="BK1828" i="3"/>
  <c r="BK1824" i="3"/>
  <c r="BK1820" i="3"/>
  <c r="BK1816" i="3"/>
  <c r="BK1814" i="3"/>
  <c r="J1810" i="3"/>
  <c r="J1806" i="3"/>
  <c r="J1802" i="3"/>
  <c r="J1798" i="3"/>
  <c r="J1794" i="3"/>
  <c r="BK1792" i="3"/>
  <c r="BK1791" i="3"/>
  <c r="BK1790" i="3"/>
  <c r="BK1789" i="3"/>
  <c r="BK1788" i="3"/>
  <c r="BK1786" i="3"/>
  <c r="J1785" i="3"/>
  <c r="J1784" i="3"/>
  <c r="J1783" i="3"/>
  <c r="BK1782" i="3"/>
  <c r="BK1781" i="3"/>
  <c r="BK1780" i="3"/>
  <c r="BK1779" i="3"/>
  <c r="BK1778" i="3"/>
  <c r="BK1777" i="3"/>
  <c r="J1776" i="3"/>
  <c r="BK1775" i="3"/>
  <c r="BK1774" i="3"/>
  <c r="BK1773" i="3"/>
  <c r="BK1772" i="3"/>
  <c r="BK1771" i="3"/>
  <c r="J1770" i="3"/>
  <c r="BK1769" i="3"/>
  <c r="BK1768" i="3"/>
  <c r="BK1767" i="3"/>
  <c r="BK1763" i="3"/>
  <c r="BK1759" i="3"/>
  <c r="BK1756" i="3"/>
  <c r="J1752" i="3"/>
  <c r="J1748" i="3"/>
  <c r="J1744" i="3"/>
  <c r="J1740" i="3"/>
  <c r="J1736" i="3"/>
  <c r="J1732" i="3"/>
  <c r="J1728" i="3"/>
  <c r="BK1724" i="3"/>
  <c r="BK1720" i="3"/>
  <c r="BK1716" i="3"/>
  <c r="J1712" i="3"/>
  <c r="J1708" i="3"/>
  <c r="BK1704" i="3"/>
  <c r="J1700" i="3"/>
  <c r="J1696" i="3"/>
  <c r="J1692" i="3"/>
  <c r="BK1690" i="3"/>
  <c r="BK1688" i="3"/>
  <c r="BK1684" i="3"/>
  <c r="BK1682" i="3"/>
  <c r="BK1680" i="3"/>
  <c r="BK1676" i="3"/>
  <c r="BK1672" i="3"/>
  <c r="BK1670" i="3"/>
  <c r="J1666" i="3"/>
  <c r="J1662" i="3"/>
  <c r="J1658" i="3"/>
  <c r="J1654" i="3"/>
  <c r="J1650" i="3"/>
  <c r="J1646" i="3"/>
  <c r="J1644" i="3"/>
  <c r="J1641" i="3"/>
  <c r="J1638" i="3"/>
  <c r="J1635" i="3"/>
  <c r="J1632" i="3"/>
  <c r="J1629" i="3"/>
  <c r="BK1626" i="3"/>
  <c r="BK1623" i="3"/>
  <c r="BK1620" i="3"/>
  <c r="J1616" i="3"/>
  <c r="J1614" i="3"/>
  <c r="J1612" i="3"/>
  <c r="BK1608" i="3"/>
  <c r="BK1606" i="3"/>
  <c r="BK1604" i="3"/>
  <c r="J1599" i="3"/>
  <c r="J1594" i="3"/>
  <c r="J1589" i="3"/>
  <c r="J1584" i="3"/>
  <c r="J1582" i="3"/>
  <c r="BK1574" i="3"/>
  <c r="BK1569" i="3"/>
  <c r="J1565" i="3"/>
  <c r="J1560" i="3"/>
  <c r="BK1558" i="3"/>
  <c r="BK1556" i="3"/>
  <c r="BK1554" i="3"/>
  <c r="BK1549" i="3"/>
  <c r="J1545" i="3"/>
  <c r="J1542" i="3"/>
  <c r="J1535" i="3"/>
  <c r="J1529" i="3"/>
  <c r="J1527" i="3"/>
  <c r="J1516" i="3"/>
  <c r="J1511" i="3"/>
  <c r="J1503" i="3"/>
  <c r="J1495" i="3"/>
  <c r="J1493" i="3"/>
  <c r="J1492" i="3"/>
  <c r="J1491" i="3"/>
  <c r="J1490" i="3"/>
  <c r="J1489" i="3"/>
  <c r="J1488" i="3"/>
  <c r="J1487" i="3"/>
  <c r="BK1486" i="3"/>
  <c r="BK1485" i="3"/>
  <c r="BK1484" i="3"/>
  <c r="BK1483" i="3"/>
  <c r="J1481" i="3"/>
  <c r="BK1480" i="3"/>
  <c r="BK1476" i="3"/>
  <c r="BK1474" i="3"/>
  <c r="BK1472" i="3"/>
  <c r="BK1463" i="3"/>
  <c r="J1461" i="3"/>
  <c r="J1453" i="3"/>
  <c r="J1451" i="3"/>
  <c r="BK1449" i="3"/>
  <c r="BK1433" i="3"/>
  <c r="BK1431" i="3"/>
  <c r="BK1429" i="3"/>
  <c r="BK1427" i="3"/>
  <c r="BK1425" i="3"/>
  <c r="BK1423" i="3"/>
  <c r="BK1421" i="3"/>
  <c r="BK1402" i="3"/>
  <c r="BK1400" i="3"/>
  <c r="J1398" i="3"/>
  <c r="J1395" i="3"/>
  <c r="BK1393" i="3"/>
  <c r="BK1391" i="3"/>
  <c r="BK1386" i="3"/>
  <c r="BK1384" i="3"/>
  <c r="J1379" i="3"/>
  <c r="J1377" i="3"/>
  <c r="J1372" i="3"/>
  <c r="J1370" i="3"/>
  <c r="J1365" i="3"/>
  <c r="J1363" i="3"/>
  <c r="J1358" i="3"/>
  <c r="J1356" i="3"/>
  <c r="J1354" i="3"/>
  <c r="J1352" i="3"/>
  <c r="J1343" i="3"/>
  <c r="J1341" i="3"/>
  <c r="BK1336" i="3"/>
  <c r="BK1333" i="3"/>
  <c r="J1328" i="3"/>
  <c r="J1326" i="3"/>
  <c r="BK1324" i="3"/>
  <c r="BK1322" i="3"/>
  <c r="BK1320" i="3"/>
  <c r="BK1315" i="3"/>
  <c r="BK1309" i="3"/>
  <c r="J1307" i="3"/>
  <c r="J1297" i="3"/>
  <c r="J1295" i="3"/>
  <c r="J1285" i="3"/>
  <c r="BK1282" i="3"/>
  <c r="BK1280" i="3"/>
  <c r="J1277" i="3"/>
  <c r="J1274" i="3"/>
  <c r="J1271" i="3"/>
  <c r="J1269" i="3"/>
  <c r="J1268" i="3"/>
  <c r="J1267" i="3"/>
  <c r="J1264" i="3"/>
  <c r="J1261" i="3"/>
  <c r="J1260" i="3"/>
  <c r="BK1259" i="3"/>
  <c r="BK1256" i="3"/>
  <c r="BK1253" i="3"/>
  <c r="BK1250" i="3"/>
  <c r="BK1247" i="3"/>
  <c r="BK1244" i="3"/>
  <c r="BK1242" i="3"/>
  <c r="BK1240" i="3"/>
  <c r="BK1238" i="3"/>
  <c r="BK1236" i="3"/>
  <c r="J1234" i="3"/>
  <c r="J1229" i="3"/>
  <c r="J1227" i="3"/>
  <c r="BK1225" i="3"/>
  <c r="BK1220" i="3"/>
  <c r="J1218" i="3"/>
  <c r="J1217" i="3"/>
  <c r="J1211" i="3"/>
  <c r="J1208" i="3"/>
  <c r="J1206" i="3"/>
  <c r="BK1203" i="3"/>
  <c r="BK1201" i="3"/>
  <c r="BK1195" i="3"/>
  <c r="BK1193" i="3"/>
  <c r="BK1189" i="3"/>
  <c r="BK1186" i="3"/>
  <c r="BK1176" i="3"/>
  <c r="BK1163" i="3"/>
  <c r="BK1161" i="3"/>
  <c r="J1156" i="3"/>
  <c r="J1154" i="3"/>
  <c r="J1152" i="3"/>
  <c r="BK1130" i="3"/>
  <c r="BK1128" i="3"/>
  <c r="BK1126" i="3"/>
  <c r="BK1121" i="3"/>
  <c r="J1119" i="3"/>
  <c r="J1117" i="3"/>
  <c r="J1115" i="3"/>
  <c r="BK1103" i="3"/>
  <c r="J1101" i="3"/>
  <c r="J1089" i="3"/>
  <c r="J1087" i="3"/>
  <c r="J1077" i="3"/>
  <c r="J1075" i="3"/>
  <c r="BK1069" i="3"/>
  <c r="BK1067" i="3"/>
  <c r="BK1061" i="3"/>
  <c r="BK1059" i="3"/>
  <c r="BK1057" i="3"/>
  <c r="BK1055" i="3"/>
  <c r="BK1053" i="3"/>
  <c r="BK1045" i="3"/>
  <c r="BK1043" i="3"/>
  <c r="BK1009" i="3"/>
  <c r="BK997" i="3"/>
  <c r="BK965" i="3"/>
  <c r="BK949" i="3"/>
  <c r="BK933" i="3"/>
  <c r="BK931" i="3"/>
  <c r="BK929" i="3"/>
  <c r="BK926" i="3"/>
  <c r="J901" i="3"/>
  <c r="J895" i="3"/>
  <c r="J871" i="3"/>
  <c r="BK869" i="3"/>
  <c r="J854" i="3"/>
  <c r="J839" i="3"/>
  <c r="BK834" i="3"/>
  <c r="BK829" i="3"/>
  <c r="BK823" i="3"/>
  <c r="J815" i="3"/>
  <c r="J799" i="3"/>
  <c r="BK767" i="3"/>
  <c r="BK719" i="3"/>
  <c r="J714" i="3"/>
  <c r="J702" i="3"/>
  <c r="BK699" i="3"/>
  <c r="J693" i="3"/>
  <c r="J684" i="3"/>
  <c r="BK678" i="3"/>
  <c r="BK649" i="3"/>
  <c r="J596" i="3"/>
  <c r="J581" i="3"/>
  <c r="BK556" i="3"/>
  <c r="J534" i="3"/>
  <c r="BK500" i="3"/>
  <c r="J487" i="3"/>
  <c r="J483" i="3"/>
  <c r="BK477" i="3"/>
  <c r="J461" i="3"/>
  <c r="J457" i="3"/>
  <c r="J443" i="3"/>
  <c r="BK424" i="3"/>
  <c r="BK416" i="3"/>
  <c r="BK367" i="3"/>
  <c r="BK350" i="3"/>
  <c r="BK348" i="3"/>
  <c r="BK331" i="3"/>
  <c r="BK289" i="3"/>
  <c r="J278" i="3"/>
  <c r="BK274" i="3"/>
  <c r="J262" i="3"/>
  <c r="J254" i="3"/>
  <c r="BK204" i="3"/>
  <c r="J199" i="3"/>
  <c r="J187" i="3"/>
  <c r="J139" i="3"/>
  <c r="J120" i="3"/>
  <c r="J291" i="2"/>
  <c r="BK289" i="2"/>
  <c r="J287" i="2"/>
  <c r="J282" i="2"/>
  <c r="J276" i="2"/>
  <c r="J268" i="2"/>
  <c r="J262" i="2"/>
  <c r="BK260" i="2"/>
  <c r="BK256" i="2"/>
  <c r="J248" i="2"/>
  <c r="J239" i="2"/>
  <c r="J215" i="2"/>
  <c r="BK212" i="2"/>
  <c r="BK208" i="2"/>
  <c r="J201" i="2"/>
  <c r="J173" i="2"/>
  <c r="BK167" i="2"/>
  <c r="J156" i="2"/>
  <c r="BK138" i="2"/>
  <c r="J132" i="2"/>
  <c r="J121" i="2"/>
  <c r="J115" i="2"/>
  <c r="BK106" i="2"/>
  <c r="BK102" i="2"/>
  <c r="AS59" i="1"/>
  <c r="BK200" i="7"/>
  <c r="BK195" i="7"/>
  <c r="J193" i="7"/>
  <c r="BK191" i="7"/>
  <c r="J190" i="7"/>
  <c r="J187" i="7"/>
  <c r="J185" i="7"/>
  <c r="J182" i="7"/>
  <c r="BK179" i="7"/>
  <c r="J177" i="7"/>
  <c r="J175" i="7"/>
  <c r="J173" i="7"/>
  <c r="BK171" i="7"/>
  <c r="BK169" i="7"/>
  <c r="J165" i="7"/>
  <c r="J164" i="7"/>
  <c r="BK162" i="7"/>
  <c r="BK160" i="7"/>
  <c r="J158" i="7"/>
  <c r="J155" i="7"/>
  <c r="BK153" i="7"/>
  <c r="BK152" i="7"/>
  <c r="BK150" i="7"/>
  <c r="BK147" i="7"/>
  <c r="BK145" i="7"/>
  <c r="J143" i="7"/>
  <c r="BK139" i="7"/>
  <c r="J137" i="7"/>
  <c r="J135" i="7"/>
  <c r="J133" i="7"/>
  <c r="BK131" i="7"/>
  <c r="BK128" i="7"/>
  <c r="BK126" i="7"/>
  <c r="J124" i="7"/>
  <c r="J122" i="7"/>
  <c r="BK120" i="7"/>
  <c r="J118" i="7"/>
  <c r="J116" i="7"/>
  <c r="J113" i="7"/>
  <c r="J111" i="7"/>
  <c r="BK109" i="7"/>
  <c r="BK107" i="7"/>
  <c r="BK105" i="7"/>
  <c r="J103" i="7"/>
  <c r="BK101" i="7"/>
  <c r="BK125" i="6"/>
  <c r="BK122" i="6"/>
  <c r="BK118" i="6"/>
  <c r="J113" i="6"/>
  <c r="BK110" i="6"/>
  <c r="J106" i="6"/>
  <c r="BK103" i="6"/>
  <c r="J100" i="6"/>
  <c r="BK155" i="5"/>
  <c r="J154" i="5"/>
  <c r="BK152" i="5"/>
  <c r="BK150" i="5"/>
  <c r="BK148" i="5"/>
  <c r="J146" i="5"/>
  <c r="J144" i="5"/>
  <c r="J142" i="5"/>
  <c r="BK140" i="5"/>
  <c r="J138" i="5"/>
  <c r="J136" i="5"/>
  <c r="BK134" i="5"/>
  <c r="J133" i="5"/>
  <c r="BK131" i="5"/>
  <c r="J129" i="5"/>
  <c r="J127" i="5"/>
  <c r="BK125" i="5"/>
  <c r="BK123" i="5"/>
  <c r="BK121" i="5"/>
  <c r="BK119" i="5"/>
  <c r="J117" i="5"/>
  <c r="J115" i="5"/>
  <c r="BK113" i="5"/>
  <c r="BK111" i="5"/>
  <c r="BK109" i="5"/>
  <c r="BK107" i="5"/>
  <c r="BK105" i="5"/>
  <c r="J103" i="5"/>
  <c r="J101" i="5"/>
  <c r="J99" i="5"/>
  <c r="J92" i="5"/>
  <c r="J200" i="4"/>
  <c r="BK197" i="4"/>
  <c r="J195" i="4"/>
  <c r="BK193" i="4"/>
  <c r="BK191" i="4"/>
  <c r="J189" i="4"/>
  <c r="J186" i="4"/>
  <c r="BK184" i="4"/>
  <c r="J182" i="4"/>
  <c r="BK180" i="4"/>
  <c r="BK178" i="4"/>
  <c r="BK176" i="4"/>
  <c r="BK174" i="4"/>
  <c r="J172" i="4"/>
  <c r="BK169" i="4"/>
  <c r="BK167" i="4"/>
  <c r="BK165" i="4"/>
  <c r="BK163" i="4"/>
  <c r="BK161" i="4"/>
  <c r="J159" i="4"/>
  <c r="BK157" i="4"/>
  <c r="J155" i="4"/>
  <c r="J153" i="4"/>
  <c r="J151" i="4"/>
  <c r="J149" i="4"/>
  <c r="BK147" i="4"/>
  <c r="J145" i="4"/>
  <c r="BK143" i="4"/>
  <c r="J142" i="4"/>
  <c r="BK140" i="4"/>
  <c r="BK138" i="4"/>
  <c r="BK136" i="4"/>
  <c r="BK133" i="4"/>
  <c r="J131" i="4"/>
  <c r="J129" i="4"/>
  <c r="J122" i="4"/>
  <c r="J113" i="4"/>
  <c r="BK111" i="4"/>
  <c r="BK109" i="4"/>
  <c r="BK107" i="4"/>
  <c r="J105" i="4"/>
  <c r="J103" i="4"/>
  <c r="BK101" i="4"/>
  <c r="BK2261" i="3"/>
  <c r="BK2256" i="3"/>
  <c r="BK2252" i="3"/>
  <c r="BK2248" i="3"/>
  <c r="BK2244" i="3"/>
  <c r="BK2237" i="3"/>
  <c r="BK2232" i="3"/>
  <c r="BK2223" i="3"/>
  <c r="J2214" i="3"/>
  <c r="J2188" i="3"/>
  <c r="J2186" i="3"/>
  <c r="BK2182" i="3"/>
  <c r="BK2160" i="3"/>
  <c r="J2156" i="3"/>
  <c r="J2120" i="3"/>
  <c r="BK2102" i="3"/>
  <c r="J2091" i="3"/>
  <c r="J2079" i="3"/>
  <c r="BK2073" i="3"/>
  <c r="BK2067" i="3"/>
  <c r="BK2024" i="3"/>
  <c r="BK2011" i="3"/>
  <c r="J2007" i="3"/>
  <c r="BK1999" i="3"/>
  <c r="J1983" i="3"/>
  <c r="BK1968" i="3"/>
  <c r="BK1964" i="3"/>
  <c r="J1960" i="3"/>
  <c r="BK1953" i="3"/>
  <c r="J1947" i="3"/>
  <c r="J1931" i="3"/>
  <c r="J1922" i="3"/>
  <c r="J1914" i="3"/>
  <c r="J1910" i="3"/>
  <c r="BK1906" i="3"/>
  <c r="BK1898" i="3"/>
  <c r="J1890" i="3"/>
  <c r="J1886" i="3"/>
  <c r="J1882" i="3"/>
  <c r="J1878" i="3"/>
  <c r="J1874" i="3"/>
  <c r="J1870" i="3"/>
  <c r="J1866" i="3"/>
  <c r="J1862" i="3"/>
  <c r="J1858" i="3"/>
  <c r="J1854" i="3"/>
  <c r="J1851" i="3"/>
  <c r="J1848" i="3"/>
  <c r="BK1844" i="3"/>
  <c r="J1840" i="3"/>
  <c r="J1836" i="3"/>
  <c r="J1832" i="3"/>
  <c r="J1828" i="3"/>
  <c r="J1824" i="3"/>
  <c r="J1820" i="3"/>
  <c r="J1816" i="3"/>
  <c r="J1814" i="3"/>
  <c r="BK1810" i="3"/>
  <c r="BK1806" i="3"/>
  <c r="BK1802" i="3"/>
  <c r="BK1798" i="3"/>
  <c r="BK1794" i="3"/>
  <c r="J1792" i="3"/>
  <c r="J1791" i="3"/>
  <c r="J1790" i="3"/>
  <c r="J1789" i="3"/>
  <c r="J1788" i="3"/>
  <c r="J1786" i="3"/>
  <c r="BK1785" i="3"/>
  <c r="BK1784" i="3"/>
  <c r="BK1783" i="3"/>
  <c r="J1782" i="3"/>
  <c r="J1781" i="3"/>
  <c r="J1780" i="3"/>
  <c r="J1779" i="3"/>
  <c r="J1778" i="3"/>
  <c r="J1777" i="3"/>
  <c r="BK1776" i="3"/>
  <c r="J1775" i="3"/>
  <c r="J1774" i="3"/>
  <c r="J1773" i="3"/>
  <c r="J1772" i="3"/>
  <c r="J1771" i="3"/>
  <c r="BK1770" i="3"/>
  <c r="J1769" i="3"/>
  <c r="J1768" i="3"/>
  <c r="J1767" i="3"/>
  <c r="J1763" i="3"/>
  <c r="J1759" i="3"/>
  <c r="J1756" i="3"/>
  <c r="BK1752" i="3"/>
  <c r="BK1748" i="3"/>
  <c r="BK1744" i="3"/>
  <c r="BK1740" i="3"/>
  <c r="BK1736" i="3"/>
  <c r="BK1732" i="3"/>
  <c r="BK1728" i="3"/>
  <c r="J1724" i="3"/>
  <c r="J1720" i="3"/>
  <c r="J1716" i="3"/>
  <c r="BK1712" i="3"/>
  <c r="BK1708" i="3"/>
  <c r="J1704" i="3"/>
  <c r="BK1700" i="3"/>
  <c r="BK1696" i="3"/>
  <c r="BK1692" i="3"/>
  <c r="J1690" i="3"/>
  <c r="J1688" i="3"/>
  <c r="J1684" i="3"/>
  <c r="J1682" i="3"/>
  <c r="J1680" i="3"/>
  <c r="J1676" i="3"/>
  <c r="J1672" i="3"/>
  <c r="J1670" i="3"/>
  <c r="BK1666" i="3"/>
  <c r="BK1662" i="3"/>
  <c r="BK1658" i="3"/>
  <c r="BK1654" i="3"/>
  <c r="BK1650" i="3"/>
  <c r="BK1646" i="3"/>
  <c r="BK1644" i="3"/>
  <c r="BK1641" i="3"/>
  <c r="BK1638" i="3"/>
  <c r="BK1635" i="3"/>
  <c r="BK1632" i="3"/>
  <c r="BK1629" i="3"/>
  <c r="J1626" i="3"/>
  <c r="J1623" i="3"/>
  <c r="J1620" i="3"/>
  <c r="BK1616" i="3"/>
  <c r="BK1614" i="3"/>
  <c r="BK1612" i="3"/>
  <c r="J1608" i="3"/>
  <c r="J1606" i="3"/>
  <c r="J1604" i="3"/>
  <c r="BK1599" i="3"/>
  <c r="BK1594" i="3"/>
  <c r="BK1589" i="3"/>
  <c r="BK1584" i="3"/>
  <c r="BK1582" i="3"/>
  <c r="J1574" i="3"/>
  <c r="J1569" i="3"/>
  <c r="BK1565" i="3"/>
  <c r="BK1560" i="3"/>
  <c r="J1558" i="3"/>
  <c r="J1556" i="3"/>
  <c r="J1554" i="3"/>
  <c r="J1549" i="3"/>
  <c r="BK1545" i="3"/>
  <c r="BK1542" i="3"/>
  <c r="BK1535" i="3"/>
  <c r="BK1529" i="3"/>
  <c r="BK1527" i="3"/>
  <c r="BK1516" i="3"/>
  <c r="BK1511" i="3"/>
  <c r="BK1503" i="3"/>
  <c r="BK1495" i="3"/>
  <c r="BK1493" i="3"/>
  <c r="BK1492" i="3"/>
  <c r="BK1491" i="3"/>
  <c r="BK1490" i="3"/>
  <c r="BK1489" i="3"/>
  <c r="BK1488" i="3"/>
  <c r="BK1487" i="3"/>
  <c r="J1486" i="3"/>
  <c r="J1485" i="3"/>
  <c r="J1484" i="3"/>
  <c r="J1483" i="3"/>
  <c r="BK1481" i="3"/>
  <c r="J1480" i="3"/>
  <c r="J1476" i="3"/>
  <c r="J1474" i="3"/>
  <c r="J1472" i="3"/>
  <c r="J1463" i="3"/>
  <c r="BK1461" i="3"/>
  <c r="BK1453" i="3"/>
  <c r="BK1451" i="3"/>
  <c r="J1449" i="3"/>
  <c r="J1433" i="3"/>
  <c r="J1431" i="3"/>
  <c r="J1429" i="3"/>
  <c r="J1427" i="3"/>
  <c r="J1425" i="3"/>
  <c r="J1423" i="3"/>
  <c r="J1421" i="3"/>
  <c r="J1402" i="3"/>
  <c r="J1400" i="3"/>
  <c r="BK1398" i="3"/>
  <c r="BK1395" i="3"/>
  <c r="J1393" i="3"/>
  <c r="J1391" i="3"/>
  <c r="J1386" i="3"/>
  <c r="J1384" i="3"/>
  <c r="BK1379" i="3"/>
  <c r="BK1377" i="3"/>
  <c r="BK1372" i="3"/>
  <c r="BK1370" i="3"/>
  <c r="BK1365" i="3"/>
  <c r="BK1363" i="3"/>
  <c r="BK1358" i="3"/>
  <c r="BK1356" i="3"/>
  <c r="BK1354" i="3"/>
  <c r="BK1352" i="3"/>
  <c r="BK1343" i="3"/>
  <c r="BK1341" i="3"/>
  <c r="J1336" i="3"/>
  <c r="J1333" i="3"/>
  <c r="BK1328" i="3"/>
  <c r="BK1326" i="3"/>
  <c r="J1324" i="3"/>
  <c r="J1322" i="3"/>
  <c r="J1320" i="3"/>
  <c r="J1315" i="3"/>
  <c r="J1309" i="3"/>
  <c r="BK1307" i="3"/>
  <c r="BK1297" i="3"/>
  <c r="BK1295" i="3"/>
  <c r="BK1285" i="3"/>
  <c r="J1282" i="3"/>
  <c r="J1280" i="3"/>
  <c r="BK1277" i="3"/>
  <c r="BK1274" i="3"/>
  <c r="BK1271" i="3"/>
  <c r="BK1269" i="3"/>
  <c r="BK1268" i="3"/>
  <c r="BK1267" i="3"/>
  <c r="BK1264" i="3"/>
  <c r="BK1261" i="3"/>
  <c r="BK1260" i="3"/>
  <c r="J1259" i="3"/>
  <c r="J1256" i="3"/>
  <c r="J1253" i="3"/>
  <c r="J1250" i="3"/>
  <c r="J1247" i="3"/>
  <c r="J1244" i="3"/>
  <c r="J1242" i="3"/>
  <c r="J1240" i="3"/>
  <c r="J1238" i="3"/>
  <c r="J1236" i="3"/>
  <c r="BK1234" i="3"/>
  <c r="BK1229" i="3"/>
  <c r="BK1227" i="3"/>
  <c r="J1225" i="3"/>
  <c r="J1220" i="3"/>
  <c r="BK1218" i="3"/>
  <c r="BK1217" i="3"/>
  <c r="BK1211" i="3"/>
  <c r="BK1208" i="3"/>
  <c r="BK1206" i="3"/>
  <c r="J1203" i="3"/>
  <c r="J1201" i="3"/>
  <c r="J1195" i="3"/>
  <c r="J1193" i="3"/>
  <c r="J1189" i="3"/>
  <c r="J1186" i="3"/>
  <c r="J1176" i="3"/>
  <c r="J1163" i="3"/>
  <c r="J1161" i="3"/>
  <c r="BK1156" i="3"/>
  <c r="BK1154" i="3"/>
  <c r="BK1152" i="3"/>
  <c r="J1130" i="3"/>
  <c r="J1128" i="3"/>
  <c r="J1126" i="3"/>
  <c r="J1121" i="3"/>
  <c r="BK1119" i="3"/>
  <c r="BK1117" i="3"/>
  <c r="BK1115" i="3"/>
  <c r="J1103" i="3"/>
  <c r="BK1101" i="3"/>
  <c r="BK1089" i="3"/>
  <c r="BK1087" i="3"/>
  <c r="BK1077" i="3"/>
  <c r="BK1075" i="3"/>
  <c r="J1069" i="3"/>
  <c r="J1067" i="3"/>
  <c r="J1061" i="3"/>
  <c r="J1059" i="3"/>
  <c r="J1057" i="3"/>
  <c r="J1055" i="3"/>
  <c r="J1053" i="3"/>
  <c r="J1045" i="3"/>
  <c r="J1043" i="3"/>
  <c r="J1009" i="3"/>
  <c r="J997" i="3"/>
  <c r="J965" i="3"/>
  <c r="J949" i="3"/>
  <c r="J933" i="3"/>
  <c r="J931" i="3"/>
  <c r="J929" i="3"/>
  <c r="J926" i="3"/>
  <c r="BK918" i="3"/>
  <c r="BK899" i="3"/>
  <c r="J874" i="3"/>
  <c r="BK867" i="3"/>
  <c r="J841" i="3"/>
  <c r="J837" i="3"/>
  <c r="BK832" i="3"/>
  <c r="BK826" i="3"/>
  <c r="J817" i="3"/>
  <c r="J801" i="3"/>
  <c r="BK782" i="3"/>
  <c r="J763" i="3"/>
  <c r="BK716" i="3"/>
  <c r="BK705" i="3"/>
  <c r="J687" i="3"/>
  <c r="J681" i="3"/>
  <c r="BK665" i="3"/>
  <c r="BK602" i="3"/>
  <c r="J588" i="3"/>
  <c r="J564" i="3"/>
  <c r="J543" i="3"/>
  <c r="J512" i="3"/>
  <c r="J489" i="3"/>
  <c r="BK485" i="3"/>
  <c r="BK479" i="3"/>
  <c r="J471" i="3"/>
  <c r="BK459" i="3"/>
  <c r="BK443" i="3"/>
  <c r="BK428" i="3"/>
  <c r="J422" i="3"/>
  <c r="BK410" i="3"/>
  <c r="BK352" i="3"/>
  <c r="J350" i="3"/>
  <c r="J333" i="3"/>
  <c r="BK291" i="3"/>
  <c r="J287" i="3"/>
  <c r="BK276" i="3"/>
  <c r="J270" i="3"/>
  <c r="J260" i="3"/>
  <c r="BK206" i="3"/>
  <c r="BK201" i="3"/>
  <c r="J193" i="3"/>
  <c r="BK180" i="3"/>
  <c r="J130" i="3"/>
  <c r="J292" i="2"/>
  <c r="J290" i="2"/>
  <c r="BK288" i="2"/>
  <c r="BK286" i="2"/>
  <c r="J279" i="2"/>
  <c r="BK273" i="2"/>
  <c r="J264" i="2"/>
  <c r="J261" i="2"/>
  <c r="BK258" i="2"/>
  <c r="J253" i="2"/>
  <c r="BK245" i="2"/>
  <c r="BK237" i="2"/>
  <c r="BK214" i="2"/>
  <c r="BK210" i="2"/>
  <c r="J205" i="2"/>
  <c r="BK191" i="2"/>
  <c r="J159" i="2"/>
  <c r="J147" i="2"/>
  <c r="J135" i="2"/>
  <c r="BK124" i="2"/>
  <c r="BK118" i="2"/>
  <c r="BK109" i="2"/>
  <c r="BK103" i="2"/>
  <c r="BK94" i="2"/>
  <c r="P2231" i="3" l="1"/>
  <c r="R2231" i="3"/>
  <c r="T2231" i="3"/>
  <c r="P93" i="2"/>
  <c r="T93" i="2"/>
  <c r="BK158" i="2"/>
  <c r="J158" i="2" s="1"/>
  <c r="J67" i="2" s="1"/>
  <c r="T158" i="2"/>
  <c r="P259" i="2"/>
  <c r="T259" i="2"/>
  <c r="P285" i="2"/>
  <c r="R285" i="2"/>
  <c r="BK119" i="3"/>
  <c r="J119" i="3" s="1"/>
  <c r="J69" i="3" s="1"/>
  <c r="R119" i="3"/>
  <c r="BK253" i="3"/>
  <c r="J253" i="3" s="1"/>
  <c r="J70" i="3" s="1"/>
  <c r="R253" i="3"/>
  <c r="BK542" i="3"/>
  <c r="J542" i="3" s="1"/>
  <c r="J71" i="3" s="1"/>
  <c r="R542" i="3"/>
  <c r="BK766" i="3"/>
  <c r="J766" i="3" s="1"/>
  <c r="J72" i="3" s="1"/>
  <c r="T766" i="3"/>
  <c r="P928" i="3"/>
  <c r="R928" i="3"/>
  <c r="BK1216" i="3"/>
  <c r="J1216" i="3" s="1"/>
  <c r="J74" i="3" s="1"/>
  <c r="P1216" i="3"/>
  <c r="BK1219" i="3"/>
  <c r="J1219" i="3" s="1"/>
  <c r="J75" i="3" s="1"/>
  <c r="T1219" i="3"/>
  <c r="P1273" i="3"/>
  <c r="T1273" i="3"/>
  <c r="P1327" i="3"/>
  <c r="R1327" i="3"/>
  <c r="BK1428" i="3"/>
  <c r="J1428" i="3" s="1"/>
  <c r="J80" i="3" s="1"/>
  <c r="R1428" i="3"/>
  <c r="BK1482" i="3"/>
  <c r="J1482" i="3" s="1"/>
  <c r="J81" i="3" s="1"/>
  <c r="R1482" i="3"/>
  <c r="BK1494" i="3"/>
  <c r="J1494" i="3" s="1"/>
  <c r="J82" i="3" s="1"/>
  <c r="T1494" i="3"/>
  <c r="P1559" i="3"/>
  <c r="T1559" i="3"/>
  <c r="P1615" i="3"/>
  <c r="T1615" i="3"/>
  <c r="P1645" i="3"/>
  <c r="R1645" i="3"/>
  <c r="BK1793" i="3"/>
  <c r="J1793" i="3" s="1"/>
  <c r="J86" i="3" s="1"/>
  <c r="T1793" i="3"/>
  <c r="P1961" i="3"/>
  <c r="R1961" i="3"/>
  <c r="BK2078" i="3"/>
  <c r="J2078" i="3" s="1"/>
  <c r="J88" i="3" s="1"/>
  <c r="R2078" i="3"/>
  <c r="BK2103" i="3"/>
  <c r="J2103" i="3" s="1"/>
  <c r="J89" i="3" s="1"/>
  <c r="T2103" i="3"/>
  <c r="P2185" i="3"/>
  <c r="T2185" i="3"/>
  <c r="P2243" i="3"/>
  <c r="R2243" i="3"/>
  <c r="P99" i="4"/>
  <c r="T99" i="4"/>
  <c r="BK128" i="4"/>
  <c r="J128" i="4" s="1"/>
  <c r="J70" i="4" s="1"/>
  <c r="P128" i="4"/>
  <c r="R128" i="4"/>
  <c r="T128" i="4"/>
  <c r="BK171" i="4"/>
  <c r="J171" i="4" s="1"/>
  <c r="J71" i="4" s="1"/>
  <c r="R171" i="4"/>
  <c r="BK199" i="4"/>
  <c r="J199" i="4" s="1"/>
  <c r="J72" i="4" s="1"/>
  <c r="T199" i="4"/>
  <c r="T91" i="5"/>
  <c r="BK98" i="6"/>
  <c r="J98" i="6"/>
  <c r="J68" i="6" s="1"/>
  <c r="P98" i="6"/>
  <c r="T98" i="6"/>
  <c r="P102" i="6"/>
  <c r="T102" i="6"/>
  <c r="R105" i="6"/>
  <c r="BK111" i="6"/>
  <c r="J111" i="6"/>
  <c r="J71" i="6" s="1"/>
  <c r="P111" i="6"/>
  <c r="BK114" i="6"/>
  <c r="J114" i="6"/>
  <c r="J72" i="6" s="1"/>
  <c r="R114" i="6"/>
  <c r="BK123" i="6"/>
  <c r="J123" i="6"/>
  <c r="J73" i="6" s="1"/>
  <c r="T123" i="6"/>
  <c r="BK100" i="7"/>
  <c r="J100" i="7"/>
  <c r="J68" i="7" s="1"/>
  <c r="P100" i="7"/>
  <c r="T100" i="7"/>
  <c r="P114" i="7"/>
  <c r="T114" i="7"/>
  <c r="P149" i="7"/>
  <c r="T149" i="7"/>
  <c r="P188" i="7"/>
  <c r="T188" i="7"/>
  <c r="P241" i="7"/>
  <c r="T241" i="7"/>
  <c r="P252" i="7"/>
  <c r="T252" i="7"/>
  <c r="R279" i="7"/>
  <c r="BK284" i="7"/>
  <c r="J284" i="7"/>
  <c r="J75" i="7" s="1"/>
  <c r="T284" i="7"/>
  <c r="BK97" i="8"/>
  <c r="J97" i="8"/>
  <c r="J68" i="8" s="1"/>
  <c r="R97" i="8"/>
  <c r="BK121" i="8"/>
  <c r="J121" i="8"/>
  <c r="J69" i="8" s="1"/>
  <c r="R121" i="8"/>
  <c r="BK147" i="8"/>
  <c r="J147" i="8"/>
  <c r="J70" i="8" s="1"/>
  <c r="R147" i="8"/>
  <c r="BK159" i="8"/>
  <c r="J159" i="8"/>
  <c r="J71" i="8" s="1"/>
  <c r="P159" i="8"/>
  <c r="T159" i="8"/>
  <c r="P162" i="8"/>
  <c r="T162" i="8"/>
  <c r="BK91" i="9"/>
  <c r="J91" i="9" s="1"/>
  <c r="J67" i="9" s="1"/>
  <c r="P91" i="9"/>
  <c r="AU65" i="1"/>
  <c r="R91" i="9"/>
  <c r="P111" i="10"/>
  <c r="T111" i="10"/>
  <c r="R120" i="10"/>
  <c r="T120" i="10"/>
  <c r="P123" i="10"/>
  <c r="T123" i="10"/>
  <c r="R129" i="10"/>
  <c r="BK135" i="10"/>
  <c r="J135" i="10"/>
  <c r="J75" i="10" s="1"/>
  <c r="R135" i="10"/>
  <c r="BK150" i="10"/>
  <c r="J150" i="10"/>
  <c r="J76" i="10" s="1"/>
  <c r="R150" i="10"/>
  <c r="BK158" i="10"/>
  <c r="J158" i="10"/>
  <c r="J77" i="10" s="1"/>
  <c r="P158" i="10"/>
  <c r="T158" i="10"/>
  <c r="P162" i="10"/>
  <c r="R162" i="10"/>
  <c r="P170" i="10"/>
  <c r="P168" i="10" s="1"/>
  <c r="T170" i="10"/>
  <c r="T168" i="10" s="1"/>
  <c r="P184" i="10"/>
  <c r="R184" i="10"/>
  <c r="P94" i="11"/>
  <c r="R94" i="11"/>
  <c r="BK122" i="11"/>
  <c r="J122" i="11" s="1"/>
  <c r="J66" i="11" s="1"/>
  <c r="T122" i="11"/>
  <c r="P146" i="11"/>
  <c r="P145" i="11" s="1"/>
  <c r="R146" i="11"/>
  <c r="R145" i="11" s="1"/>
  <c r="BK109" i="12"/>
  <c r="R109" i="12"/>
  <c r="BK150" i="12"/>
  <c r="J150" i="12" s="1"/>
  <c r="J65" i="12" s="1"/>
  <c r="T150" i="12"/>
  <c r="P175" i="12"/>
  <c r="R175" i="12"/>
  <c r="BK188" i="12"/>
  <c r="J188" i="12" s="1"/>
  <c r="J68" i="12" s="1"/>
  <c r="R188" i="12"/>
  <c r="BK196" i="12"/>
  <c r="J196" i="12" s="1"/>
  <c r="J69" i="12" s="1"/>
  <c r="R196" i="12"/>
  <c r="P220" i="12"/>
  <c r="T220" i="12"/>
  <c r="BK231" i="12"/>
  <c r="J231" i="12" s="1"/>
  <c r="J81" i="12" s="1"/>
  <c r="R231" i="12"/>
  <c r="BK240" i="12"/>
  <c r="J240" i="12" s="1"/>
  <c r="J82" i="12" s="1"/>
  <c r="R240" i="12"/>
  <c r="BK271" i="12"/>
  <c r="J271" i="12" s="1"/>
  <c r="J83" i="12" s="1"/>
  <c r="R271" i="12"/>
  <c r="BK279" i="12"/>
  <c r="J279" i="12" s="1"/>
  <c r="J84" i="12" s="1"/>
  <c r="R279" i="12"/>
  <c r="P290" i="12"/>
  <c r="R290" i="12"/>
  <c r="BK93" i="13"/>
  <c r="R93" i="13"/>
  <c r="BK122" i="13"/>
  <c r="J122" i="13" s="1"/>
  <c r="J66" i="13" s="1"/>
  <c r="R122" i="13"/>
  <c r="BK163" i="13"/>
  <c r="J163" i="13" s="1"/>
  <c r="J67" i="13" s="1"/>
  <c r="R163" i="13"/>
  <c r="BK189" i="13"/>
  <c r="J189" i="13" s="1"/>
  <c r="J68" i="13" s="1"/>
  <c r="R189" i="13"/>
  <c r="P93" i="14"/>
  <c r="T93" i="14"/>
  <c r="P114" i="14"/>
  <c r="T114" i="14"/>
  <c r="P135" i="14"/>
  <c r="T135" i="14"/>
  <c r="P158" i="14"/>
  <c r="R158" i="14"/>
  <c r="BK102" i="15"/>
  <c r="T102" i="15"/>
  <c r="P147" i="15"/>
  <c r="T147" i="15"/>
  <c r="R161" i="15"/>
  <c r="BK165" i="15"/>
  <c r="J165" i="15"/>
  <c r="J74" i="15" s="1"/>
  <c r="P165" i="15"/>
  <c r="BK169" i="15"/>
  <c r="J169" i="15"/>
  <c r="J75" i="15" s="1"/>
  <c r="P169" i="15"/>
  <c r="T169" i="15"/>
  <c r="P177" i="15"/>
  <c r="R177" i="15"/>
  <c r="BK99" i="16"/>
  <c r="T99" i="16"/>
  <c r="BK177" i="16"/>
  <c r="J177" i="16" s="1"/>
  <c r="J72" i="16" s="1"/>
  <c r="R177" i="16"/>
  <c r="BK191" i="16"/>
  <c r="J191" i="16" s="1"/>
  <c r="J73" i="16" s="1"/>
  <c r="T191" i="16"/>
  <c r="P93" i="17"/>
  <c r="R93" i="17"/>
  <c r="R210" i="17"/>
  <c r="BK219" i="17"/>
  <c r="J219" i="17"/>
  <c r="J68" i="17" s="1"/>
  <c r="R219" i="17"/>
  <c r="BK248" i="17"/>
  <c r="J248" i="17"/>
  <c r="J69" i="17" s="1"/>
  <c r="T248" i="17"/>
  <c r="R92" i="18"/>
  <c r="BK97" i="18"/>
  <c r="J97" i="18" s="1"/>
  <c r="J65" i="18" s="1"/>
  <c r="R97" i="18"/>
  <c r="BK121" i="18"/>
  <c r="J121" i="18" s="1"/>
  <c r="J66" i="18" s="1"/>
  <c r="R121" i="18"/>
  <c r="BK138" i="18"/>
  <c r="J138" i="18" s="1"/>
  <c r="J67" i="18" s="1"/>
  <c r="P138" i="18"/>
  <c r="T138" i="18"/>
  <c r="P144" i="18"/>
  <c r="T144" i="18"/>
  <c r="P149" i="18"/>
  <c r="R149" i="18"/>
  <c r="P101" i="19"/>
  <c r="R101" i="19"/>
  <c r="BK153" i="19"/>
  <c r="J153" i="19"/>
  <c r="J70" i="19" s="1"/>
  <c r="R153" i="19"/>
  <c r="BK162" i="19"/>
  <c r="J162" i="19"/>
  <c r="J71" i="19" s="1"/>
  <c r="P162" i="19"/>
  <c r="T162" i="19"/>
  <c r="P171" i="19"/>
  <c r="T171" i="19"/>
  <c r="P193" i="19"/>
  <c r="T193" i="19"/>
  <c r="P198" i="19"/>
  <c r="T198" i="19"/>
  <c r="P206" i="19"/>
  <c r="T206" i="19"/>
  <c r="BK101" i="20"/>
  <c r="R101" i="20"/>
  <c r="R155" i="20"/>
  <c r="BK162" i="20"/>
  <c r="J162" i="20"/>
  <c r="J72" i="20" s="1"/>
  <c r="R162" i="20"/>
  <c r="BK173" i="20"/>
  <c r="J173" i="20"/>
  <c r="J73" i="20" s="1"/>
  <c r="P173" i="20"/>
  <c r="BK178" i="20"/>
  <c r="J178" i="20"/>
  <c r="J74" i="20" s="1"/>
  <c r="R178" i="20"/>
  <c r="BK186" i="20"/>
  <c r="J186" i="20"/>
  <c r="J75" i="20" s="1"/>
  <c r="P186" i="20"/>
  <c r="R186" i="20"/>
  <c r="P118" i="21"/>
  <c r="T118" i="21"/>
  <c r="P124" i="21"/>
  <c r="BK127" i="21"/>
  <c r="J127" i="21"/>
  <c r="J71" i="21" s="1"/>
  <c r="R127" i="21"/>
  <c r="T134" i="21"/>
  <c r="BK138" i="21"/>
  <c r="J138" i="21" s="1"/>
  <c r="J74" i="21" s="1"/>
  <c r="P138" i="21"/>
  <c r="BK142" i="21"/>
  <c r="J142" i="21" s="1"/>
  <c r="J75" i="21" s="1"/>
  <c r="R142" i="21"/>
  <c r="BK150" i="21"/>
  <c r="J150" i="21" s="1"/>
  <c r="J76" i="21" s="1"/>
  <c r="P150" i="21"/>
  <c r="T150" i="21"/>
  <c r="R154" i="21"/>
  <c r="BK158" i="21"/>
  <c r="J158" i="21" s="1"/>
  <c r="J78" i="21" s="1"/>
  <c r="R158" i="21"/>
  <c r="BK161" i="21"/>
  <c r="J161" i="21" s="1"/>
  <c r="J79" i="21" s="1"/>
  <c r="R161" i="21"/>
  <c r="BK166" i="21"/>
  <c r="J166" i="21" s="1"/>
  <c r="J81" i="21" s="1"/>
  <c r="P166" i="21"/>
  <c r="T166" i="21"/>
  <c r="P169" i="21"/>
  <c r="R169" i="21"/>
  <c r="T169" i="21"/>
  <c r="BK175" i="21"/>
  <c r="J175" i="21" s="1"/>
  <c r="J84" i="21" s="1"/>
  <c r="T175" i="21"/>
  <c r="BK190" i="21"/>
  <c r="J190" i="21" s="1"/>
  <c r="J86" i="21" s="1"/>
  <c r="T190" i="21"/>
  <c r="P107" i="22"/>
  <c r="T107" i="22"/>
  <c r="P142" i="22"/>
  <c r="R142" i="22"/>
  <c r="P149" i="22"/>
  <c r="T149" i="22"/>
  <c r="R159" i="22"/>
  <c r="T163" i="22"/>
  <c r="R175" i="22"/>
  <c r="BK180" i="22"/>
  <c r="J180" i="22"/>
  <c r="J77" i="22" s="1"/>
  <c r="R180" i="22"/>
  <c r="BK189" i="22"/>
  <c r="J189" i="22"/>
  <c r="J78" i="22" s="1"/>
  <c r="T189" i="22"/>
  <c r="BK197" i="22"/>
  <c r="BK196" i="22"/>
  <c r="J196" i="22" s="1"/>
  <c r="J80" i="22" s="1"/>
  <c r="T197" i="22"/>
  <c r="T196" i="22"/>
  <c r="BK103" i="23"/>
  <c r="J103" i="23"/>
  <c r="J69" i="23" s="1"/>
  <c r="R103" i="23"/>
  <c r="BK107" i="23"/>
  <c r="J107" i="23"/>
  <c r="J70" i="23" s="1"/>
  <c r="R107" i="23"/>
  <c r="BK124" i="23"/>
  <c r="J124" i="23"/>
  <c r="J71" i="23" s="1"/>
  <c r="R124" i="23"/>
  <c r="BK139" i="23"/>
  <c r="J139" i="23"/>
  <c r="J72" i="23" s="1"/>
  <c r="T139" i="23"/>
  <c r="P147" i="23"/>
  <c r="T147" i="23"/>
  <c r="P155" i="23"/>
  <c r="T155" i="23"/>
  <c r="P159" i="23"/>
  <c r="T159" i="23"/>
  <c r="P102" i="24"/>
  <c r="P98" i="24"/>
  <c r="AU83" i="1" s="1"/>
  <c r="T102" i="24"/>
  <c r="T98" i="24" s="1"/>
  <c r="P98" i="25"/>
  <c r="T98" i="25"/>
  <c r="R122" i="25"/>
  <c r="BK128" i="25"/>
  <c r="J128" i="25"/>
  <c r="J71" i="25" s="1"/>
  <c r="R128" i="25"/>
  <c r="BK93" i="26"/>
  <c r="R93" i="26"/>
  <c r="BK155" i="26"/>
  <c r="J155" i="26"/>
  <c r="J66" i="26" s="1"/>
  <c r="P155" i="26"/>
  <c r="BK160" i="26"/>
  <c r="J160" i="26"/>
  <c r="J67" i="26" s="1"/>
  <c r="R160" i="26"/>
  <c r="BK169" i="26"/>
  <c r="J169" i="26"/>
  <c r="J68" i="26" s="1"/>
  <c r="T169" i="26"/>
  <c r="P180" i="26"/>
  <c r="T180" i="26"/>
  <c r="P98" i="27"/>
  <c r="T98" i="27"/>
  <c r="BK119" i="27"/>
  <c r="J119" i="27"/>
  <c r="J67" i="27" s="1"/>
  <c r="P119" i="27"/>
  <c r="BK122" i="27"/>
  <c r="J122" i="27"/>
  <c r="J68" i="27" s="1"/>
  <c r="R122" i="27"/>
  <c r="BK134" i="27"/>
  <c r="J134" i="27"/>
  <c r="J71" i="27" s="1"/>
  <c r="P134" i="27"/>
  <c r="BK137" i="27"/>
  <c r="J137" i="27"/>
  <c r="J72" i="27" s="1"/>
  <c r="R137" i="27"/>
  <c r="BK146" i="27"/>
  <c r="J146" i="27"/>
  <c r="J73" i="27" s="1"/>
  <c r="T146" i="27"/>
  <c r="BK93" i="28"/>
  <c r="J93" i="28"/>
  <c r="J65" i="28" s="1"/>
  <c r="R93" i="28"/>
  <c r="BK119" i="28"/>
  <c r="J119" i="28"/>
  <c r="J66" i="28" s="1"/>
  <c r="R119" i="28"/>
  <c r="BK138" i="28"/>
  <c r="J138" i="28"/>
  <c r="J67" i="28" s="1"/>
  <c r="R138" i="28"/>
  <c r="BK154" i="28"/>
  <c r="J154" i="28"/>
  <c r="J68" i="28" s="1"/>
  <c r="T154" i="28"/>
  <c r="BK87" i="29"/>
  <c r="J87" i="29"/>
  <c r="J64" i="29" s="1"/>
  <c r="R87" i="29"/>
  <c r="R86" i="29" s="1"/>
  <c r="BK93" i="2"/>
  <c r="J93" i="2" s="1"/>
  <c r="J65" i="2" s="1"/>
  <c r="R93" i="2"/>
  <c r="P158" i="2"/>
  <c r="R158" i="2"/>
  <c r="BK259" i="2"/>
  <c r="J259" i="2" s="1"/>
  <c r="J68" i="2" s="1"/>
  <c r="R259" i="2"/>
  <c r="BK285" i="2"/>
  <c r="J285" i="2" s="1"/>
  <c r="J69" i="2" s="1"/>
  <c r="T285" i="2"/>
  <c r="P119" i="3"/>
  <c r="T119" i="3"/>
  <c r="P253" i="3"/>
  <c r="T253" i="3"/>
  <c r="P542" i="3"/>
  <c r="T542" i="3"/>
  <c r="P766" i="3"/>
  <c r="R766" i="3"/>
  <c r="BK928" i="3"/>
  <c r="J928" i="3" s="1"/>
  <c r="J73" i="3" s="1"/>
  <c r="T928" i="3"/>
  <c r="R1216" i="3"/>
  <c r="T1216" i="3"/>
  <c r="P1219" i="3"/>
  <c r="R1219" i="3"/>
  <c r="BK1273" i="3"/>
  <c r="J1273" i="3" s="1"/>
  <c r="J78" i="3" s="1"/>
  <c r="R1273" i="3"/>
  <c r="BK1327" i="3"/>
  <c r="J1327" i="3" s="1"/>
  <c r="J79" i="3" s="1"/>
  <c r="T1327" i="3"/>
  <c r="P1428" i="3"/>
  <c r="T1428" i="3"/>
  <c r="P1482" i="3"/>
  <c r="T1482" i="3"/>
  <c r="P1494" i="3"/>
  <c r="R1494" i="3"/>
  <c r="BK1559" i="3"/>
  <c r="J1559" i="3" s="1"/>
  <c r="J83" i="3" s="1"/>
  <c r="R1559" i="3"/>
  <c r="BK1615" i="3"/>
  <c r="J1615" i="3" s="1"/>
  <c r="J84" i="3" s="1"/>
  <c r="R1615" i="3"/>
  <c r="BK1645" i="3"/>
  <c r="J1645" i="3" s="1"/>
  <c r="J85" i="3" s="1"/>
  <c r="T1645" i="3"/>
  <c r="P1793" i="3"/>
  <c r="R1793" i="3"/>
  <c r="BK1961" i="3"/>
  <c r="J1961" i="3" s="1"/>
  <c r="J87" i="3" s="1"/>
  <c r="T1961" i="3"/>
  <c r="P2078" i="3"/>
  <c r="T2078" i="3"/>
  <c r="P2103" i="3"/>
  <c r="R2103" i="3"/>
  <c r="BK2185" i="3"/>
  <c r="J2185" i="3" s="1"/>
  <c r="J90" i="3" s="1"/>
  <c r="R2185" i="3"/>
  <c r="BK2243" i="3"/>
  <c r="J2243" i="3" s="1"/>
  <c r="J92" i="3" s="1"/>
  <c r="T2243" i="3"/>
  <c r="BK99" i="4"/>
  <c r="J99" i="4" s="1"/>
  <c r="J69" i="4" s="1"/>
  <c r="R99" i="4"/>
  <c r="P171" i="4"/>
  <c r="T171" i="4"/>
  <c r="P199" i="4"/>
  <c r="R199" i="4"/>
  <c r="BK91" i="5"/>
  <c r="J91" i="5" s="1"/>
  <c r="J67" i="5" s="1"/>
  <c r="P91" i="5"/>
  <c r="AU61" i="1"/>
  <c r="R91" i="5"/>
  <c r="R98" i="6"/>
  <c r="BK102" i="6"/>
  <c r="J102" i="6"/>
  <c r="J69" i="6" s="1"/>
  <c r="R102" i="6"/>
  <c r="BK105" i="6"/>
  <c r="J105" i="6"/>
  <c r="J70" i="6" s="1"/>
  <c r="P105" i="6"/>
  <c r="T105" i="6"/>
  <c r="R111" i="6"/>
  <c r="T111" i="6"/>
  <c r="P114" i="6"/>
  <c r="T114" i="6"/>
  <c r="P123" i="6"/>
  <c r="R123" i="6"/>
  <c r="R100" i="7"/>
  <c r="BK114" i="7"/>
  <c r="J114" i="7"/>
  <c r="J69" i="7" s="1"/>
  <c r="R114" i="7"/>
  <c r="BK149" i="7"/>
  <c r="J149" i="7"/>
  <c r="J70" i="7" s="1"/>
  <c r="R149" i="7"/>
  <c r="BK188" i="7"/>
  <c r="J188" i="7"/>
  <c r="J71" i="7" s="1"/>
  <c r="R188" i="7"/>
  <c r="BK241" i="7"/>
  <c r="J241" i="7"/>
  <c r="J72" i="7" s="1"/>
  <c r="R241" i="7"/>
  <c r="BK252" i="7"/>
  <c r="J252" i="7"/>
  <c r="J73" i="7" s="1"/>
  <c r="R252" i="7"/>
  <c r="BK279" i="7"/>
  <c r="J279" i="7"/>
  <c r="J74" i="7" s="1"/>
  <c r="P279" i="7"/>
  <c r="T279" i="7"/>
  <c r="P284" i="7"/>
  <c r="R284" i="7"/>
  <c r="P97" i="8"/>
  <c r="T97" i="8"/>
  <c r="P121" i="8"/>
  <c r="T121" i="8"/>
  <c r="P147" i="8"/>
  <c r="T147" i="8"/>
  <c r="R159" i="8"/>
  <c r="BK162" i="8"/>
  <c r="J162" i="8"/>
  <c r="J72" i="8" s="1"/>
  <c r="R162" i="8"/>
  <c r="T91" i="9"/>
  <c r="BK111" i="10"/>
  <c r="J111" i="10" s="1"/>
  <c r="J71" i="10" s="1"/>
  <c r="R111" i="10"/>
  <c r="BK120" i="10"/>
  <c r="J120" i="10" s="1"/>
  <c r="J72" i="10" s="1"/>
  <c r="P120" i="10"/>
  <c r="BK123" i="10"/>
  <c r="J123" i="10" s="1"/>
  <c r="J73" i="10" s="1"/>
  <c r="R123" i="10"/>
  <c r="BK129" i="10"/>
  <c r="J129" i="10" s="1"/>
  <c r="J74" i="10" s="1"/>
  <c r="P129" i="10"/>
  <c r="T129" i="10"/>
  <c r="P135" i="10"/>
  <c r="T135" i="10"/>
  <c r="P150" i="10"/>
  <c r="T150" i="10"/>
  <c r="R158" i="10"/>
  <c r="BK162" i="10"/>
  <c r="J162" i="10" s="1"/>
  <c r="J78" i="10" s="1"/>
  <c r="T162" i="10"/>
  <c r="BK170" i="10"/>
  <c r="J170" i="10" s="1"/>
  <c r="J80" i="10" s="1"/>
  <c r="R170" i="10"/>
  <c r="R168" i="10"/>
  <c r="BK184" i="10"/>
  <c r="J184" i="10"/>
  <c r="J81" i="10" s="1"/>
  <c r="T184" i="10"/>
  <c r="BK94" i="11"/>
  <c r="J94" i="11"/>
  <c r="J65" i="11" s="1"/>
  <c r="T94" i="11"/>
  <c r="T93" i="11" s="1"/>
  <c r="P122" i="11"/>
  <c r="R122" i="11"/>
  <c r="BK146" i="11"/>
  <c r="J146" i="11" s="1"/>
  <c r="J70" i="11" s="1"/>
  <c r="T146" i="11"/>
  <c r="T145" i="11"/>
  <c r="P109" i="12"/>
  <c r="T109" i="12"/>
  <c r="P150" i="12"/>
  <c r="R150" i="12"/>
  <c r="BK175" i="12"/>
  <c r="J175" i="12"/>
  <c r="J66" i="12" s="1"/>
  <c r="T175" i="12"/>
  <c r="P188" i="12"/>
  <c r="T188" i="12"/>
  <c r="P196" i="12"/>
  <c r="T196" i="12"/>
  <c r="BK220" i="12"/>
  <c r="J220" i="12"/>
  <c r="J78" i="12" s="1"/>
  <c r="R220" i="12"/>
  <c r="P231" i="12"/>
  <c r="T231" i="12"/>
  <c r="P240" i="12"/>
  <c r="T240" i="12"/>
  <c r="P271" i="12"/>
  <c r="T271" i="12"/>
  <c r="P279" i="12"/>
  <c r="T279" i="12"/>
  <c r="BK290" i="12"/>
  <c r="J290" i="12"/>
  <c r="J86" i="12" s="1"/>
  <c r="T290" i="12"/>
  <c r="P93" i="13"/>
  <c r="T93" i="13"/>
  <c r="P122" i="13"/>
  <c r="T122" i="13"/>
  <c r="P163" i="13"/>
  <c r="T163" i="13"/>
  <c r="P189" i="13"/>
  <c r="T189" i="13"/>
  <c r="BK93" i="14"/>
  <c r="J93" i="14"/>
  <c r="J65" i="14" s="1"/>
  <c r="R93" i="14"/>
  <c r="BK114" i="14"/>
  <c r="J114" i="14"/>
  <c r="J66" i="14" s="1"/>
  <c r="R114" i="14"/>
  <c r="BK135" i="14"/>
  <c r="J135" i="14"/>
  <c r="J67" i="14" s="1"/>
  <c r="R135" i="14"/>
  <c r="BK158" i="14"/>
  <c r="J158" i="14"/>
  <c r="J68" i="14" s="1"/>
  <c r="T158" i="14"/>
  <c r="P102" i="15"/>
  <c r="R102" i="15"/>
  <c r="BK147" i="15"/>
  <c r="J147" i="15"/>
  <c r="J72" i="15" s="1"/>
  <c r="R147" i="15"/>
  <c r="BK161" i="15"/>
  <c r="J161" i="15"/>
  <c r="J73" i="15" s="1"/>
  <c r="P161" i="15"/>
  <c r="T161" i="15"/>
  <c r="R165" i="15"/>
  <c r="T165" i="15"/>
  <c r="R169" i="15"/>
  <c r="BK177" i="15"/>
  <c r="J177" i="15"/>
  <c r="J76" i="15" s="1"/>
  <c r="T177" i="15"/>
  <c r="P99" i="16"/>
  <c r="R99" i="16"/>
  <c r="P177" i="16"/>
  <c r="T177" i="16"/>
  <c r="P191" i="16"/>
  <c r="R191" i="16"/>
  <c r="BK93" i="17"/>
  <c r="J93" i="17"/>
  <c r="J65" i="17" s="1"/>
  <c r="T93" i="17"/>
  <c r="BK210" i="17"/>
  <c r="J210" i="17"/>
  <c r="J67" i="17" s="1"/>
  <c r="P210" i="17"/>
  <c r="T210" i="17"/>
  <c r="P219" i="17"/>
  <c r="T219" i="17"/>
  <c r="P248" i="17"/>
  <c r="R248" i="17"/>
  <c r="BK92" i="18"/>
  <c r="J92" i="18" s="1"/>
  <c r="J64" i="18" s="1"/>
  <c r="P92" i="18"/>
  <c r="T92" i="18"/>
  <c r="P97" i="18"/>
  <c r="T97" i="18"/>
  <c r="P121" i="18"/>
  <c r="T121" i="18"/>
  <c r="R138" i="18"/>
  <c r="BK144" i="18"/>
  <c r="J144" i="18" s="1"/>
  <c r="J68" i="18"/>
  <c r="R144" i="18"/>
  <c r="BK149" i="18"/>
  <c r="J149" i="18" s="1"/>
  <c r="J69" i="18" s="1"/>
  <c r="T149" i="18"/>
  <c r="BK101" i="19"/>
  <c r="J101" i="19" s="1"/>
  <c r="J69" i="19"/>
  <c r="T101" i="19"/>
  <c r="P153" i="19"/>
  <c r="T153" i="19"/>
  <c r="R162" i="19"/>
  <c r="BK171" i="19"/>
  <c r="J171" i="19"/>
  <c r="J72" i="19" s="1"/>
  <c r="R171" i="19"/>
  <c r="BK193" i="19"/>
  <c r="J193" i="19"/>
  <c r="J73" i="19" s="1"/>
  <c r="R193" i="19"/>
  <c r="BK198" i="19"/>
  <c r="J198" i="19"/>
  <c r="J74" i="19" s="1"/>
  <c r="R198" i="19"/>
  <c r="BK206" i="19"/>
  <c r="J206" i="19"/>
  <c r="J75" i="19" s="1"/>
  <c r="R206" i="19"/>
  <c r="P101" i="20"/>
  <c r="T101" i="20"/>
  <c r="BK155" i="20"/>
  <c r="J155" i="20"/>
  <c r="J71" i="20" s="1"/>
  <c r="P155" i="20"/>
  <c r="T155" i="20"/>
  <c r="P162" i="20"/>
  <c r="T162" i="20"/>
  <c r="R173" i="20"/>
  <c r="T173" i="20"/>
  <c r="P178" i="20"/>
  <c r="T178" i="20"/>
  <c r="T186" i="20"/>
  <c r="BK118" i="21"/>
  <c r="J118" i="21"/>
  <c r="J69" i="21" s="1"/>
  <c r="R118" i="21"/>
  <c r="BK124" i="21"/>
  <c r="J124" i="21"/>
  <c r="J70" i="21" s="1"/>
  <c r="R124" i="21"/>
  <c r="T124" i="21"/>
  <c r="P127" i="21"/>
  <c r="T127" i="21"/>
  <c r="BK134" i="21"/>
  <c r="J134" i="21" s="1"/>
  <c r="J72" i="21"/>
  <c r="P134" i="21"/>
  <c r="R134" i="21"/>
  <c r="R138" i="21"/>
  <c r="T138" i="21"/>
  <c r="P142" i="21"/>
  <c r="T142" i="21"/>
  <c r="R150" i="21"/>
  <c r="BK154" i="21"/>
  <c r="J154" i="21" s="1"/>
  <c r="J77" i="21" s="1"/>
  <c r="P154" i="21"/>
  <c r="T154" i="21"/>
  <c r="P158" i="21"/>
  <c r="T158" i="21"/>
  <c r="P161" i="21"/>
  <c r="T161" i="21"/>
  <c r="R166" i="21"/>
  <c r="BK169" i="21"/>
  <c r="J169" i="21" s="1"/>
  <c r="J82" i="21"/>
  <c r="P175" i="21"/>
  <c r="R175" i="21"/>
  <c r="BK186" i="21"/>
  <c r="J186" i="21"/>
  <c r="J85" i="21" s="1"/>
  <c r="P186" i="21"/>
  <c r="R186" i="21"/>
  <c r="T186" i="21"/>
  <c r="P190" i="21"/>
  <c r="R190" i="21"/>
  <c r="BK107" i="22"/>
  <c r="J107" i="22"/>
  <c r="J69" i="22" s="1"/>
  <c r="R107" i="22"/>
  <c r="BK142" i="22"/>
  <c r="J142" i="22"/>
  <c r="J71" i="22" s="1"/>
  <c r="T142" i="22"/>
  <c r="BK149" i="22"/>
  <c r="J149" i="22"/>
  <c r="J73" i="22" s="1"/>
  <c r="R149" i="22"/>
  <c r="BK159" i="22"/>
  <c r="J159" i="22"/>
  <c r="J74" i="22" s="1"/>
  <c r="P159" i="22"/>
  <c r="T159" i="22"/>
  <c r="BK163" i="22"/>
  <c r="J163" i="22" s="1"/>
  <c r="J75" i="22"/>
  <c r="P163" i="22"/>
  <c r="R163" i="22"/>
  <c r="BK175" i="22"/>
  <c r="J175" i="22"/>
  <c r="J76" i="22" s="1"/>
  <c r="P175" i="22"/>
  <c r="T175" i="22"/>
  <c r="P180" i="22"/>
  <c r="T180" i="22"/>
  <c r="P189" i="22"/>
  <c r="R189" i="22"/>
  <c r="P197" i="22"/>
  <c r="P196" i="22" s="1"/>
  <c r="R197" i="22"/>
  <c r="R196" i="22" s="1"/>
  <c r="P103" i="23"/>
  <c r="T103" i="23"/>
  <c r="P107" i="23"/>
  <c r="T107" i="23"/>
  <c r="P124" i="23"/>
  <c r="T124" i="23"/>
  <c r="P139" i="23"/>
  <c r="R139" i="23"/>
  <c r="BK147" i="23"/>
  <c r="J147" i="23" s="1"/>
  <c r="J74" i="23" s="1"/>
  <c r="R147" i="23"/>
  <c r="BK155" i="23"/>
  <c r="J155" i="23" s="1"/>
  <c r="J75" i="23" s="1"/>
  <c r="R155" i="23"/>
  <c r="BK159" i="23"/>
  <c r="J159" i="23" s="1"/>
  <c r="J76" i="23" s="1"/>
  <c r="R159" i="23"/>
  <c r="BK102" i="24"/>
  <c r="J102" i="24" s="1"/>
  <c r="J70" i="24"/>
  <c r="R102" i="24"/>
  <c r="R98" i="24"/>
  <c r="BK98" i="25"/>
  <c r="J98" i="25"/>
  <c r="J69" i="25" s="1"/>
  <c r="R98" i="25"/>
  <c r="R97" i="25" s="1"/>
  <c r="R96" i="25"/>
  <c r="BK122" i="25"/>
  <c r="J122" i="25"/>
  <c r="J70" i="25" s="1"/>
  <c r="P122" i="25"/>
  <c r="T122" i="25"/>
  <c r="P128" i="25"/>
  <c r="T128" i="25"/>
  <c r="P93" i="26"/>
  <c r="T93" i="26"/>
  <c r="R155" i="26"/>
  <c r="T155" i="26"/>
  <c r="P160" i="26"/>
  <c r="T160" i="26"/>
  <c r="P169" i="26"/>
  <c r="R169" i="26"/>
  <c r="BK180" i="26"/>
  <c r="J180" i="26" s="1"/>
  <c r="J69" i="26" s="1"/>
  <c r="R180" i="26"/>
  <c r="BK98" i="27"/>
  <c r="J98" i="27" s="1"/>
  <c r="J65" i="27"/>
  <c r="R98" i="27"/>
  <c r="R119" i="27"/>
  <c r="T119" i="27"/>
  <c r="P122" i="27"/>
  <c r="T122" i="27"/>
  <c r="R134" i="27"/>
  <c r="T134" i="27"/>
  <c r="P137" i="27"/>
  <c r="T137" i="27"/>
  <c r="P146" i="27"/>
  <c r="R146" i="27"/>
  <c r="P93" i="28"/>
  <c r="T93" i="28"/>
  <c r="P119" i="28"/>
  <c r="T119" i="28"/>
  <c r="P138" i="28"/>
  <c r="T138" i="28"/>
  <c r="P154" i="28"/>
  <c r="R154" i="28"/>
  <c r="P87" i="29"/>
  <c r="P86" i="29" s="1"/>
  <c r="AU88" i="1" s="1"/>
  <c r="T87" i="29"/>
  <c r="T86" i="29"/>
  <c r="J56" i="2"/>
  <c r="BE94" i="2"/>
  <c r="BE103" i="2"/>
  <c r="BE115" i="2"/>
  <c r="BE135" i="2"/>
  <c r="BE138" i="2"/>
  <c r="BE147" i="2"/>
  <c r="BE159" i="2"/>
  <c r="BE173" i="2"/>
  <c r="BE205" i="2"/>
  <c r="BE210" i="2"/>
  <c r="BE239" i="2"/>
  <c r="BE245" i="2"/>
  <c r="BE253" i="2"/>
  <c r="BE256" i="2"/>
  <c r="BE258" i="2"/>
  <c r="BE264" i="2"/>
  <c r="BE287" i="2"/>
  <c r="BE288" i="2"/>
  <c r="BE291" i="2"/>
  <c r="BE292" i="2"/>
  <c r="J60" i="3"/>
  <c r="F63" i="3"/>
  <c r="BE130" i="3"/>
  <c r="BE139" i="3"/>
  <c r="BE187" i="3"/>
  <c r="BE199" i="3"/>
  <c r="BE201" i="3"/>
  <c r="BE204" i="3"/>
  <c r="BE206" i="3"/>
  <c r="BE260" i="3"/>
  <c r="BE274" i="3"/>
  <c r="BE287" i="3"/>
  <c r="BE291" i="3"/>
  <c r="BE333" i="3"/>
  <c r="BE341" i="3"/>
  <c r="BE348" i="3"/>
  <c r="BE352" i="3"/>
  <c r="BE367" i="3"/>
  <c r="BE410" i="3"/>
  <c r="BE416" i="3"/>
  <c r="BE422" i="3"/>
  <c r="BE424" i="3"/>
  <c r="BE428" i="3"/>
  <c r="BE443" i="3"/>
  <c r="BE457" i="3"/>
  <c r="BE459" i="3"/>
  <c r="BE471" i="3"/>
  <c r="BE477" i="3"/>
  <c r="BE483" i="3"/>
  <c r="BE500" i="3"/>
  <c r="BE543" i="3"/>
  <c r="BE564" i="3"/>
  <c r="BE581" i="3"/>
  <c r="BE596" i="3"/>
  <c r="BE602" i="3"/>
  <c r="BE649" i="3"/>
  <c r="BE665" i="3"/>
  <c r="BE684" i="3"/>
  <c r="BE693" i="3"/>
  <c r="BE702" i="3"/>
  <c r="BE714" i="3"/>
  <c r="BE716" i="3"/>
  <c r="BE767" i="3"/>
  <c r="BE782" i="3"/>
  <c r="BE801" i="3"/>
  <c r="BE817" i="3"/>
  <c r="BE826" i="3"/>
  <c r="BE832" i="3"/>
  <c r="BE867" i="3"/>
  <c r="BE871" i="3"/>
  <c r="BE899" i="3"/>
  <c r="BE901" i="3"/>
  <c r="BE918" i="3"/>
  <c r="BE926" i="3"/>
  <c r="BE929" i="3"/>
  <c r="BE931" i="3"/>
  <c r="BE933" i="3"/>
  <c r="BE949" i="3"/>
  <c r="BE965" i="3"/>
  <c r="BE997" i="3"/>
  <c r="BE1009" i="3"/>
  <c r="BE1043" i="3"/>
  <c r="BE1045" i="3"/>
  <c r="BE1053" i="3"/>
  <c r="BE1055" i="3"/>
  <c r="BE1057" i="3"/>
  <c r="BE1059" i="3"/>
  <c r="BE1061" i="3"/>
  <c r="BE1067" i="3"/>
  <c r="BE1069" i="3"/>
  <c r="BE1075" i="3"/>
  <c r="BE1077" i="3"/>
  <c r="BE1087" i="3"/>
  <c r="BE1089" i="3"/>
  <c r="BE1101" i="3"/>
  <c r="BE1103" i="3"/>
  <c r="BE1115" i="3"/>
  <c r="BE1117" i="3"/>
  <c r="BE1119" i="3"/>
  <c r="BE1121" i="3"/>
  <c r="BE1126" i="3"/>
  <c r="BE1128" i="3"/>
  <c r="BE1130" i="3"/>
  <c r="BE1152" i="3"/>
  <c r="BE1154" i="3"/>
  <c r="BE1156" i="3"/>
  <c r="BE1161" i="3"/>
  <c r="BE1163" i="3"/>
  <c r="BE1176" i="3"/>
  <c r="BE1186" i="3"/>
  <c r="BE1189" i="3"/>
  <c r="BE1193" i="3"/>
  <c r="BE1195" i="3"/>
  <c r="BE1201" i="3"/>
  <c r="BE1203" i="3"/>
  <c r="BE1206" i="3"/>
  <c r="BE1208" i="3"/>
  <c r="BE1211" i="3"/>
  <c r="BE1217" i="3"/>
  <c r="BE1218" i="3"/>
  <c r="BE1220" i="3"/>
  <c r="BE1225" i="3"/>
  <c r="BE1227" i="3"/>
  <c r="BE1229" i="3"/>
  <c r="BE1234" i="3"/>
  <c r="BE1236" i="3"/>
  <c r="BE1238" i="3"/>
  <c r="BE1240" i="3"/>
  <c r="BE1242" i="3"/>
  <c r="BE1244" i="3"/>
  <c r="BE1247" i="3"/>
  <c r="BE1250" i="3"/>
  <c r="BE1253" i="3"/>
  <c r="BE1256" i="3"/>
  <c r="BE1259" i="3"/>
  <c r="BE1260" i="3"/>
  <c r="BE1261" i="3"/>
  <c r="BE1264" i="3"/>
  <c r="BE1267" i="3"/>
  <c r="BE1268" i="3"/>
  <c r="BE1269" i="3"/>
  <c r="BE1271" i="3"/>
  <c r="BE1274" i="3"/>
  <c r="BE1277" i="3"/>
  <c r="BE1280" i="3"/>
  <c r="BE1282" i="3"/>
  <c r="BE1285" i="3"/>
  <c r="BE1295" i="3"/>
  <c r="BE1297" i="3"/>
  <c r="BE1307" i="3"/>
  <c r="BE1309" i="3"/>
  <c r="BE1315" i="3"/>
  <c r="BE1320" i="3"/>
  <c r="BE1322" i="3"/>
  <c r="BE1324" i="3"/>
  <c r="BE1326" i="3"/>
  <c r="BE1328" i="3"/>
  <c r="BE1333" i="3"/>
  <c r="BE1336" i="3"/>
  <c r="BE1341" i="3"/>
  <c r="BE1343" i="3"/>
  <c r="BE1352" i="3"/>
  <c r="BE1354" i="3"/>
  <c r="BE1356" i="3"/>
  <c r="BE1358" i="3"/>
  <c r="BE1363" i="3"/>
  <c r="BE1365" i="3"/>
  <c r="BE1370" i="3"/>
  <c r="BE1372" i="3"/>
  <c r="BE1377" i="3"/>
  <c r="BE1379" i="3"/>
  <c r="BE1384" i="3"/>
  <c r="BE1386" i="3"/>
  <c r="BE1391" i="3"/>
  <c r="BE1393" i="3"/>
  <c r="BE1395" i="3"/>
  <c r="BE1398" i="3"/>
  <c r="BE1400" i="3"/>
  <c r="BE1402" i="3"/>
  <c r="BE1421" i="3"/>
  <c r="BE1423" i="3"/>
  <c r="BE1425" i="3"/>
  <c r="BE1427" i="3"/>
  <c r="BE1429" i="3"/>
  <c r="BE1431" i="3"/>
  <c r="BE1433" i="3"/>
  <c r="BE1449" i="3"/>
  <c r="BE1451" i="3"/>
  <c r="BE1453" i="3"/>
  <c r="BE1461" i="3"/>
  <c r="BE1463" i="3"/>
  <c r="BE1472" i="3"/>
  <c r="BE1474" i="3"/>
  <c r="BE1476" i="3"/>
  <c r="BE1480" i="3"/>
  <c r="BE1481" i="3"/>
  <c r="BE1483" i="3"/>
  <c r="BE1484" i="3"/>
  <c r="BE1485" i="3"/>
  <c r="BE1486" i="3"/>
  <c r="BE1487" i="3"/>
  <c r="BE1488" i="3"/>
  <c r="BE1489" i="3"/>
  <c r="BE1490" i="3"/>
  <c r="BE1491" i="3"/>
  <c r="BE1492" i="3"/>
  <c r="BE1493" i="3"/>
  <c r="BE1495" i="3"/>
  <c r="BE1503" i="3"/>
  <c r="BE1511" i="3"/>
  <c r="BE1516" i="3"/>
  <c r="BE1527" i="3"/>
  <c r="BE1529" i="3"/>
  <c r="BE1535" i="3"/>
  <c r="BE1542" i="3"/>
  <c r="BE1545" i="3"/>
  <c r="BE1549" i="3"/>
  <c r="BE1554" i="3"/>
  <c r="BE1556" i="3"/>
  <c r="BE1558" i="3"/>
  <c r="BE1560" i="3"/>
  <c r="BE1565" i="3"/>
  <c r="BE1569" i="3"/>
  <c r="BE1574" i="3"/>
  <c r="BE1582" i="3"/>
  <c r="BE1584" i="3"/>
  <c r="BE1589" i="3"/>
  <c r="BE1594" i="3"/>
  <c r="BE1599" i="3"/>
  <c r="BE1604" i="3"/>
  <c r="BE1606" i="3"/>
  <c r="BE1608" i="3"/>
  <c r="BE1612" i="3"/>
  <c r="BE1614" i="3"/>
  <c r="BE1616" i="3"/>
  <c r="BE1620" i="3"/>
  <c r="BE1623" i="3"/>
  <c r="BE1626" i="3"/>
  <c r="BE1629" i="3"/>
  <c r="BE1632" i="3"/>
  <c r="BE1635" i="3"/>
  <c r="BE1638" i="3"/>
  <c r="BE1641" i="3"/>
  <c r="BE1644" i="3"/>
  <c r="BE1646" i="3"/>
  <c r="BE1650" i="3"/>
  <c r="BE1654" i="3"/>
  <c r="BE1658" i="3"/>
  <c r="BE1662" i="3"/>
  <c r="BE1666" i="3"/>
  <c r="BE1670" i="3"/>
  <c r="BE1672" i="3"/>
  <c r="BE1676" i="3"/>
  <c r="BE1680" i="3"/>
  <c r="BE1682" i="3"/>
  <c r="BE1684" i="3"/>
  <c r="BE1688" i="3"/>
  <c r="BE1690" i="3"/>
  <c r="BE1692" i="3"/>
  <c r="BE1696" i="3"/>
  <c r="BE1700" i="3"/>
  <c r="BE1704" i="3"/>
  <c r="BE1708" i="3"/>
  <c r="BE1712" i="3"/>
  <c r="BE1716" i="3"/>
  <c r="BE1720" i="3"/>
  <c r="BE1724" i="3"/>
  <c r="BE1728" i="3"/>
  <c r="BE1732" i="3"/>
  <c r="BE1736" i="3"/>
  <c r="BE1740" i="3"/>
  <c r="BE1744" i="3"/>
  <c r="BE1748" i="3"/>
  <c r="BE1752" i="3"/>
  <c r="BE1756" i="3"/>
  <c r="BE1759" i="3"/>
  <c r="BE1763" i="3"/>
  <c r="BE1767" i="3"/>
  <c r="BE1768" i="3"/>
  <c r="BE1769" i="3"/>
  <c r="BE1770" i="3"/>
  <c r="BE1771" i="3"/>
  <c r="BE1772" i="3"/>
  <c r="BE1773" i="3"/>
  <c r="BE1774" i="3"/>
  <c r="BE1775" i="3"/>
  <c r="BE1776" i="3"/>
  <c r="BE1777" i="3"/>
  <c r="BE1778" i="3"/>
  <c r="BE1779" i="3"/>
  <c r="BE1780" i="3"/>
  <c r="BE1781" i="3"/>
  <c r="BE1782" i="3"/>
  <c r="BE1783" i="3"/>
  <c r="BE1784" i="3"/>
  <c r="BE1785" i="3"/>
  <c r="BE1786" i="3"/>
  <c r="BE1788" i="3"/>
  <c r="BE1789" i="3"/>
  <c r="BE1790" i="3"/>
  <c r="BE1791" i="3"/>
  <c r="BE1792" i="3"/>
  <c r="BE1794" i="3"/>
  <c r="BE1798" i="3"/>
  <c r="BE1802" i="3"/>
  <c r="BE1806" i="3"/>
  <c r="BE1810" i="3"/>
  <c r="BE1814" i="3"/>
  <c r="BE1816" i="3"/>
  <c r="BE1820" i="3"/>
  <c r="BE1824" i="3"/>
  <c r="BE1828" i="3"/>
  <c r="BE1832" i="3"/>
  <c r="BE1836" i="3"/>
  <c r="BE1840" i="3"/>
  <c r="BE1844" i="3"/>
  <c r="BE1848" i="3"/>
  <c r="BE1851" i="3"/>
  <c r="BE1854" i="3"/>
  <c r="BE1858" i="3"/>
  <c r="BE1862" i="3"/>
  <c r="BE1866" i="3"/>
  <c r="BE1870" i="3"/>
  <c r="BE1874" i="3"/>
  <c r="BE1878" i="3"/>
  <c r="BE1882" i="3"/>
  <c r="BE1894" i="3"/>
  <c r="BE1906" i="3"/>
  <c r="BE1912" i="3"/>
  <c r="BE1947" i="3"/>
  <c r="BE1949" i="3"/>
  <c r="BE1951" i="3"/>
  <c r="BE1953" i="3"/>
  <c r="BE1955" i="3"/>
  <c r="BE1962" i="3"/>
  <c r="BE1968" i="3"/>
  <c r="BE2007" i="3"/>
  <c r="BE2013" i="3"/>
  <c r="BE2019" i="3"/>
  <c r="BE2024" i="3"/>
  <c r="BE2028" i="3"/>
  <c r="BE2067" i="3"/>
  <c r="BE2069" i="3"/>
  <c r="BE2085" i="3"/>
  <c r="BE2102" i="3"/>
  <c r="BE2104" i="3"/>
  <c r="BE2156" i="3"/>
  <c r="BE2160" i="3"/>
  <c r="BE2180" i="3"/>
  <c r="BE2184" i="3"/>
  <c r="BE2188" i="3"/>
  <c r="BE2190" i="3"/>
  <c r="BE2214" i="3"/>
  <c r="BE2223" i="3"/>
  <c r="BE2232" i="3"/>
  <c r="BE2237" i="3"/>
  <c r="BE2244" i="3"/>
  <c r="BE2248" i="3"/>
  <c r="BE2252" i="3"/>
  <c r="BE2256" i="3"/>
  <c r="BE2261" i="3"/>
  <c r="BK2260" i="3"/>
  <c r="J2260" i="3"/>
  <c r="J93" i="3" s="1"/>
  <c r="E52" i="4"/>
  <c r="F94" i="4"/>
  <c r="BE105" i="4"/>
  <c r="BE106" i="4"/>
  <c r="BE107" i="4"/>
  <c r="BE108" i="4"/>
  <c r="BE110" i="4"/>
  <c r="BE112" i="4"/>
  <c r="BE121" i="4"/>
  <c r="BE126" i="4"/>
  <c r="BE127" i="4"/>
  <c r="BE129" i="4"/>
  <c r="BE132" i="4"/>
  <c r="BE135" i="4"/>
  <c r="BE136" i="4"/>
  <c r="BE138" i="4"/>
  <c r="BE139" i="4"/>
  <c r="BE141" i="4"/>
  <c r="BE142" i="4"/>
  <c r="BE143" i="4"/>
  <c r="BE145" i="4"/>
  <c r="BE148" i="4"/>
  <c r="BE149" i="4"/>
  <c r="BE152" i="4"/>
  <c r="BE155" i="4"/>
  <c r="BE157" i="4"/>
  <c r="BE158" i="4"/>
  <c r="BE159" i="4"/>
  <c r="BE161" i="4"/>
  <c r="BE162" i="4"/>
  <c r="BE164" i="4"/>
  <c r="BE166" i="4"/>
  <c r="BE169" i="4"/>
  <c r="BE170" i="4"/>
  <c r="BE172" i="4"/>
  <c r="BE175" i="4"/>
  <c r="BE176" i="4"/>
  <c r="BE177" i="4"/>
  <c r="BE178" i="4"/>
  <c r="BE179" i="4"/>
  <c r="BE180" i="4"/>
  <c r="BE183" i="4"/>
  <c r="BE184" i="4"/>
  <c r="BE186" i="4"/>
  <c r="BE187" i="4"/>
  <c r="BE189" i="4"/>
  <c r="BE190" i="4"/>
  <c r="BE191" i="4"/>
  <c r="BE192" i="4"/>
  <c r="BE195" i="4"/>
  <c r="BE196" i="4"/>
  <c r="BE198" i="4"/>
  <c r="BE200" i="4"/>
  <c r="E52" i="5"/>
  <c r="J85" i="5"/>
  <c r="BE98" i="5"/>
  <c r="BE100" i="5"/>
  <c r="BE104" i="5"/>
  <c r="BE105" i="5"/>
  <c r="BE106" i="5"/>
  <c r="BE108" i="5"/>
  <c r="BE110" i="5"/>
  <c r="BE111" i="5"/>
  <c r="BE112" i="5"/>
  <c r="BE113" i="5"/>
  <c r="BE114" i="5"/>
  <c r="BE115" i="5"/>
  <c r="BE118" i="5"/>
  <c r="BE119" i="5"/>
  <c r="BE121" i="5"/>
  <c r="BE122" i="5"/>
  <c r="BE123" i="5"/>
  <c r="BE124" i="5"/>
  <c r="BE127" i="5"/>
  <c r="BE130" i="5"/>
  <c r="BE134" i="5"/>
  <c r="BE139" i="5"/>
  <c r="BE140" i="5"/>
  <c r="BE143" i="5"/>
  <c r="BE146" i="5"/>
  <c r="BE148" i="5"/>
  <c r="BE149" i="5"/>
  <c r="BE151" i="5"/>
  <c r="BE153" i="5"/>
  <c r="BE155" i="5"/>
  <c r="J91" i="6"/>
  <c r="F94" i="6"/>
  <c r="BE101" i="6"/>
  <c r="BE103" i="6"/>
  <c r="BE104" i="6"/>
  <c r="BE107" i="6"/>
  <c r="BE110" i="6"/>
  <c r="BE113" i="6"/>
  <c r="BE115" i="6"/>
  <c r="BE121" i="6"/>
  <c r="BE124" i="6"/>
  <c r="E52" i="7"/>
  <c r="J60" i="7"/>
  <c r="F96" i="7"/>
  <c r="BE101" i="7"/>
  <c r="BE103" i="7"/>
  <c r="BE104" i="7"/>
  <c r="BE105" i="7"/>
  <c r="BE106" i="7"/>
  <c r="BE108" i="7"/>
  <c r="BE113" i="7"/>
  <c r="BE115" i="7"/>
  <c r="BE119" i="7"/>
  <c r="BE120" i="7"/>
  <c r="BE126" i="7"/>
  <c r="BE127" i="7"/>
  <c r="BE128" i="7"/>
  <c r="BE129" i="7"/>
  <c r="BE130" i="7"/>
  <c r="BE131" i="7"/>
  <c r="BE132" i="7"/>
  <c r="BE141" i="7"/>
  <c r="BE143" i="7"/>
  <c r="BE146" i="7"/>
  <c r="BE147" i="7"/>
  <c r="BE150" i="7"/>
  <c r="BE151" i="7"/>
  <c r="BE152" i="7"/>
  <c r="BE153" i="7"/>
  <c r="BE158" i="7"/>
  <c r="BE160" i="7"/>
  <c r="BE161" i="7"/>
  <c r="BE162" i="7"/>
  <c r="BE164" i="7"/>
  <c r="BE168" i="7"/>
  <c r="BE171" i="7"/>
  <c r="BE173" i="7"/>
  <c r="BE177" i="7"/>
  <c r="BE179" i="7"/>
  <c r="BE185" i="7"/>
  <c r="BE186" i="7"/>
  <c r="BE190" i="7"/>
  <c r="BE194" i="7"/>
  <c r="BE196" i="7"/>
  <c r="BE199" i="7"/>
  <c r="BE200" i="7"/>
  <c r="BE201" i="7"/>
  <c r="BE202" i="7"/>
  <c r="BE203" i="7"/>
  <c r="BE204" i="7"/>
  <c r="BE205" i="7"/>
  <c r="BE206" i="7"/>
  <c r="BE207" i="7"/>
  <c r="BE209" i="7"/>
  <c r="BE210" i="7"/>
  <c r="BE212" i="7"/>
  <c r="BE213" i="7"/>
  <c r="BE216" i="7"/>
  <c r="BE219" i="7"/>
  <c r="BE222" i="7"/>
  <c r="BE225" i="7"/>
  <c r="BE226" i="7"/>
  <c r="BE229" i="7"/>
  <c r="BE232" i="7"/>
  <c r="BE233" i="7"/>
  <c r="BE238" i="7"/>
  <c r="BE239" i="7"/>
  <c r="BE243" i="7"/>
  <c r="BE245" i="7"/>
  <c r="BE246" i="7"/>
  <c r="BE251" i="7"/>
  <c r="BE254" i="7"/>
  <c r="BE257" i="7"/>
  <c r="BE258" i="7"/>
  <c r="BE259" i="7"/>
  <c r="BE261" i="7"/>
  <c r="BE264" i="7"/>
  <c r="BE265" i="7"/>
  <c r="BE266" i="7"/>
  <c r="BE267" i="7"/>
  <c r="BE268" i="7"/>
  <c r="BE271" i="7"/>
  <c r="BE273" i="7"/>
  <c r="BE274" i="7"/>
  <c r="BE275" i="7"/>
  <c r="BE277" i="7"/>
  <c r="BE278" i="7"/>
  <c r="BE281" i="7"/>
  <c r="BE282" i="7"/>
  <c r="BE283" i="7"/>
  <c r="BE285" i="7"/>
  <c r="BE286" i="7"/>
  <c r="BE288" i="7"/>
  <c r="E52" i="8"/>
  <c r="J60" i="8"/>
  <c r="F63" i="8"/>
  <c r="BE98" i="8"/>
  <c r="BE100" i="8"/>
  <c r="BE101" i="8"/>
  <c r="BE103" i="8"/>
  <c r="BE104" i="8"/>
  <c r="BE105" i="8"/>
  <c r="BE106" i="8"/>
  <c r="BE108" i="8"/>
  <c r="BE109" i="8"/>
  <c r="BE111" i="8"/>
  <c r="BE112" i="8"/>
  <c r="BE113" i="8"/>
  <c r="BE115" i="8"/>
  <c r="BE116" i="8"/>
  <c r="BE117" i="8"/>
  <c r="BE118" i="8"/>
  <c r="BE122" i="8"/>
  <c r="BE124" i="8"/>
  <c r="BE127" i="8"/>
  <c r="BE128" i="8"/>
  <c r="BE130" i="8"/>
  <c r="BE132" i="8"/>
  <c r="BE133" i="8"/>
  <c r="BE135" i="8"/>
  <c r="BE136" i="8"/>
  <c r="BE140" i="8"/>
  <c r="BE142" i="8"/>
  <c r="BE145" i="8"/>
  <c r="BE146" i="8"/>
  <c r="BE149" i="8"/>
  <c r="BE150" i="8"/>
  <c r="BE153" i="8"/>
  <c r="BE154" i="8"/>
  <c r="BE157" i="8"/>
  <c r="BE161" i="8"/>
  <c r="BE163" i="8"/>
  <c r="BE164" i="8"/>
  <c r="BE167" i="8"/>
  <c r="E52" i="9"/>
  <c r="J60" i="9"/>
  <c r="BE93" i="9"/>
  <c r="BE95" i="9"/>
  <c r="BE96" i="9"/>
  <c r="BE97" i="9"/>
  <c r="BE98" i="9"/>
  <c r="BE99" i="9"/>
  <c r="BE100" i="9"/>
  <c r="BE102" i="9"/>
  <c r="BE105" i="9"/>
  <c r="BE106" i="9"/>
  <c r="BE107" i="9"/>
  <c r="BE108" i="9"/>
  <c r="BE109" i="9"/>
  <c r="BE124" i="9"/>
  <c r="BE127" i="9"/>
  <c r="BE139" i="9"/>
  <c r="BE140" i="9"/>
  <c r="BE147" i="9"/>
  <c r="BE150" i="9"/>
  <c r="BE151" i="9"/>
  <c r="BE153" i="9"/>
  <c r="BE157" i="9"/>
  <c r="BE159" i="9"/>
  <c r="BE162" i="9"/>
  <c r="BE164" i="9"/>
  <c r="BE165" i="9"/>
  <c r="BE166" i="9"/>
  <c r="BE167" i="9"/>
  <c r="BE171" i="9"/>
  <c r="BE172" i="9"/>
  <c r="BE173" i="9"/>
  <c r="BE175" i="9"/>
  <c r="BE176" i="9"/>
  <c r="BE179" i="9"/>
  <c r="BE189" i="9"/>
  <c r="BE191" i="9"/>
  <c r="BE192" i="9"/>
  <c r="BE194" i="9"/>
  <c r="BE195" i="9"/>
  <c r="BE196" i="9"/>
  <c r="BE199" i="9"/>
  <c r="BE200" i="9"/>
  <c r="BE204" i="9"/>
  <c r="BE205" i="9"/>
  <c r="BE208" i="9"/>
  <c r="BE211" i="9"/>
  <c r="BE212" i="9"/>
  <c r="BE213" i="9"/>
  <c r="BE217" i="9"/>
  <c r="BE218" i="9"/>
  <c r="BE220" i="9"/>
  <c r="BE225" i="9"/>
  <c r="BE226" i="9"/>
  <c r="BE227" i="9"/>
  <c r="BE228" i="9"/>
  <c r="BE229" i="9"/>
  <c r="BE232" i="9"/>
  <c r="BE236" i="9"/>
  <c r="BE237" i="9"/>
  <c r="BE239" i="9"/>
  <c r="BE241" i="9"/>
  <c r="BE242" i="9"/>
  <c r="BE243" i="9"/>
  <c r="J60" i="10"/>
  <c r="F102" i="10"/>
  <c r="BE110" i="10"/>
  <c r="BE114" i="10"/>
  <c r="BE115" i="10"/>
  <c r="BE116" i="10"/>
  <c r="BE119" i="10"/>
  <c r="BE124" i="10"/>
  <c r="BE125" i="10"/>
  <c r="BE127" i="10"/>
  <c r="BE128" i="10"/>
  <c r="BE130" i="10"/>
  <c r="BE131" i="10"/>
  <c r="BE133" i="10"/>
  <c r="BE134" i="10"/>
  <c r="BE138" i="10"/>
  <c r="BE142" i="10"/>
  <c r="BE144" i="10"/>
  <c r="BE145" i="10"/>
  <c r="BE148" i="10"/>
  <c r="BE149" i="10"/>
  <c r="BE151" i="10"/>
  <c r="BE156" i="10"/>
  <c r="BE157" i="10"/>
  <c r="BE159" i="10"/>
  <c r="BE160" i="10"/>
  <c r="BE161" i="10"/>
  <c r="BE167" i="10"/>
  <c r="BE173" i="10"/>
  <c r="BE175" i="10"/>
  <c r="BE177" i="10"/>
  <c r="BE179" i="10"/>
  <c r="BE182" i="10"/>
  <c r="BE183" i="10"/>
  <c r="BK168" i="10"/>
  <c r="J168" i="10" s="1"/>
  <c r="J79" i="10" s="1"/>
  <c r="J86" i="11"/>
  <c r="BE95" i="11"/>
  <c r="BE109" i="11"/>
  <c r="BE115" i="11"/>
  <c r="BE120" i="11"/>
  <c r="BE125" i="11"/>
  <c r="BE127" i="11"/>
  <c r="BE147" i="11"/>
  <c r="BE148" i="11"/>
  <c r="BE149" i="11"/>
  <c r="BE150" i="11"/>
  <c r="BE151" i="11"/>
  <c r="BE152" i="11"/>
  <c r="BE153" i="11"/>
  <c r="E96" i="12"/>
  <c r="J102" i="12"/>
  <c r="F105" i="12"/>
  <c r="BE112" i="12"/>
  <c r="BE114" i="12"/>
  <c r="BE117" i="12"/>
  <c r="BE118" i="12"/>
  <c r="BE119" i="12"/>
  <c r="BE127" i="12"/>
  <c r="BE128" i="12"/>
  <c r="BE129" i="12"/>
  <c r="BE130" i="12"/>
  <c r="BE131" i="12"/>
  <c r="BE132" i="12"/>
  <c r="BE133" i="12"/>
  <c r="BE134" i="12"/>
  <c r="BE135" i="12"/>
  <c r="BE136" i="12"/>
  <c r="BE137" i="12"/>
  <c r="BE138" i="12"/>
  <c r="BE139" i="12"/>
  <c r="BE141" i="12"/>
  <c r="BE142" i="12"/>
  <c r="BE144" i="12"/>
  <c r="BE145" i="12"/>
  <c r="BE149" i="12"/>
  <c r="BE153" i="12"/>
  <c r="BE163" i="12"/>
  <c r="BE164" i="12"/>
  <c r="BE165" i="12"/>
  <c r="BE167" i="12"/>
  <c r="BE169" i="12"/>
  <c r="BE170" i="12"/>
  <c r="BE171" i="12"/>
  <c r="BE177" i="12"/>
  <c r="BE181" i="12"/>
  <c r="BE183" i="12"/>
  <c r="BE185" i="12"/>
  <c r="BE187" i="12"/>
  <c r="BE197" i="12"/>
  <c r="BE199" i="12"/>
  <c r="BE203" i="12"/>
  <c r="BE207" i="12"/>
  <c r="BE211" i="12"/>
  <c r="BE215" i="12"/>
  <c r="BE217" i="12"/>
  <c r="BE221" i="12"/>
  <c r="BE222" i="12"/>
  <c r="BE224" i="12"/>
  <c r="BE225" i="12"/>
  <c r="BE232" i="12"/>
  <c r="BE241" i="12"/>
  <c r="BE242" i="12"/>
  <c r="BE244" i="12"/>
  <c r="BE245" i="12"/>
  <c r="BE246" i="12"/>
  <c r="BE247" i="12"/>
  <c r="BE248" i="12"/>
  <c r="BE254" i="12"/>
  <c r="BE260" i="12"/>
  <c r="BE261" i="12"/>
  <c r="BE263" i="12"/>
  <c r="BE264" i="12"/>
  <c r="BE265" i="12"/>
  <c r="BE268" i="12"/>
  <c r="BE273" i="12"/>
  <c r="BE274" i="12"/>
  <c r="BE277" i="12"/>
  <c r="BE280" i="12"/>
  <c r="BE281" i="12"/>
  <c r="BE282" i="12"/>
  <c r="BE285" i="12"/>
  <c r="BE289" i="12"/>
  <c r="BE292" i="12"/>
  <c r="BK204" i="12"/>
  <c r="J204" i="12"/>
  <c r="J70" i="12" s="1"/>
  <c r="BK206" i="12"/>
  <c r="J206" i="12" s="1"/>
  <c r="J71" i="12" s="1"/>
  <c r="BK229" i="12"/>
  <c r="J229" i="12"/>
  <c r="J80" i="12" s="1"/>
  <c r="BK288" i="12"/>
  <c r="J288" i="12" s="1"/>
  <c r="J85" i="12" s="1"/>
  <c r="J56" i="13"/>
  <c r="F59" i="13"/>
  <c r="BE104" i="13"/>
  <c r="BE114" i="13"/>
  <c r="BE117" i="13"/>
  <c r="BE121" i="13"/>
  <c r="BE125" i="13"/>
  <c r="BE127" i="13"/>
  <c r="BE133" i="13"/>
  <c r="BE154" i="13"/>
  <c r="BE157" i="13"/>
  <c r="BE160" i="13"/>
  <c r="BE169" i="13"/>
  <c r="BE172" i="13"/>
  <c r="BE179" i="13"/>
  <c r="BE182" i="13"/>
  <c r="BE183" i="13"/>
  <c r="BE186" i="13"/>
  <c r="BE193" i="13"/>
  <c r="BE200" i="13"/>
  <c r="BE201" i="13"/>
  <c r="BE209" i="13"/>
  <c r="BE210" i="13"/>
  <c r="BE228" i="13"/>
  <c r="BK231" i="13"/>
  <c r="J231" i="13"/>
  <c r="J69" i="13" s="1"/>
  <c r="E50" i="14"/>
  <c r="J85" i="14"/>
  <c r="F88" i="14"/>
  <c r="BE100" i="14"/>
  <c r="BE121" i="14"/>
  <c r="BE123" i="14"/>
  <c r="BE132" i="14"/>
  <c r="BE136" i="14"/>
  <c r="BE137" i="14"/>
  <c r="BE146" i="14"/>
  <c r="J60" i="15"/>
  <c r="E86" i="15"/>
  <c r="F97" i="15"/>
  <c r="BE107" i="15"/>
  <c r="BE113" i="15"/>
  <c r="BE115" i="15"/>
  <c r="BE119" i="15"/>
  <c r="BE121" i="15"/>
  <c r="BE125" i="15"/>
  <c r="BE127" i="15"/>
  <c r="BE128" i="15"/>
  <c r="BE129" i="15"/>
  <c r="BE131" i="15"/>
  <c r="BE134" i="15"/>
  <c r="BE136" i="15"/>
  <c r="BE138" i="15"/>
  <c r="BE140" i="15"/>
  <c r="BE143" i="15"/>
  <c r="BE145" i="15"/>
  <c r="BE157" i="15"/>
  <c r="BE162" i="15"/>
  <c r="BE164" i="15"/>
  <c r="BE166" i="15"/>
  <c r="BE168" i="15"/>
  <c r="BE171" i="15"/>
  <c r="BE172" i="15"/>
  <c r="BE173" i="15"/>
  <c r="BE174" i="15"/>
  <c r="BE178" i="15"/>
  <c r="BE179" i="15"/>
  <c r="J60" i="16"/>
  <c r="F63" i="16"/>
  <c r="E83" i="16"/>
  <c r="BE100" i="16"/>
  <c r="BE101" i="16"/>
  <c r="BE109" i="16"/>
  <c r="BE115" i="16"/>
  <c r="BE117" i="16"/>
  <c r="BE121" i="16"/>
  <c r="BE133" i="16"/>
  <c r="BE144" i="16"/>
  <c r="BE145" i="16"/>
  <c r="BE175" i="16"/>
  <c r="BE189" i="16"/>
  <c r="BE190" i="16"/>
  <c r="BK174" i="16"/>
  <c r="J174" i="16"/>
  <c r="J71" i="16" s="1"/>
  <c r="BE94" i="17"/>
  <c r="BE95" i="17"/>
  <c r="BE97" i="17"/>
  <c r="BE99" i="17"/>
  <c r="BE133" i="17"/>
  <c r="BE143" i="17"/>
  <c r="BE149" i="17"/>
  <c r="BE151" i="17"/>
  <c r="BE158" i="17"/>
  <c r="BE159" i="17"/>
  <c r="BE175" i="17"/>
  <c r="BE183" i="17"/>
  <c r="BE194" i="17"/>
  <c r="BE211" i="17"/>
  <c r="BE227" i="17"/>
  <c r="BE234" i="17"/>
  <c r="BE235" i="17"/>
  <c r="BE242" i="17"/>
  <c r="BE243" i="17"/>
  <c r="BE244" i="17"/>
  <c r="BE250" i="17"/>
  <c r="BK203" i="17"/>
  <c r="J203" i="17"/>
  <c r="J66" i="17" s="1"/>
  <c r="E50" i="18"/>
  <c r="J56" i="18"/>
  <c r="F88" i="18"/>
  <c r="BE96" i="18"/>
  <c r="BE98" i="18"/>
  <c r="BE100" i="18"/>
  <c r="BE101" i="18"/>
  <c r="BE107" i="18"/>
  <c r="BE108" i="18"/>
  <c r="BE109" i="18"/>
  <c r="BE117" i="18"/>
  <c r="BE118" i="18"/>
  <c r="BE119" i="18"/>
  <c r="BE132" i="18"/>
  <c r="BE134" i="18"/>
  <c r="BE135" i="18"/>
  <c r="BE137" i="18"/>
  <c r="BE139" i="18"/>
  <c r="BE140" i="18"/>
  <c r="BE142" i="18"/>
  <c r="BE146" i="18"/>
  <c r="BE147" i="18"/>
  <c r="BE148" i="18"/>
  <c r="BE151" i="18"/>
  <c r="BE152" i="18"/>
  <c r="F63" i="19"/>
  <c r="E85" i="19"/>
  <c r="J93" i="19"/>
  <c r="BE104" i="19"/>
  <c r="BE106" i="19"/>
  <c r="BE111" i="19"/>
  <c r="BE113" i="19"/>
  <c r="BE118" i="19"/>
  <c r="BE122" i="19"/>
  <c r="BE124" i="19"/>
  <c r="BE139" i="19"/>
  <c r="BE140" i="19"/>
  <c r="BE147" i="19"/>
  <c r="BE154" i="19"/>
  <c r="BE156" i="19"/>
  <c r="BE158" i="19"/>
  <c r="BE172" i="19"/>
  <c r="BE173" i="19"/>
  <c r="BE174" i="19"/>
  <c r="BE175" i="19"/>
  <c r="BE176" i="19"/>
  <c r="BE178" i="19"/>
  <c r="BE179" i="19"/>
  <c r="BE180" i="19"/>
  <c r="BE187" i="19"/>
  <c r="BE188" i="19"/>
  <c r="BE194" i="19"/>
  <c r="BE199" i="19"/>
  <c r="BE201" i="19"/>
  <c r="BE203" i="19"/>
  <c r="BE205" i="19"/>
  <c r="BE207" i="19"/>
  <c r="BE208" i="19"/>
  <c r="E52" i="20"/>
  <c r="J60" i="20"/>
  <c r="F96" i="20"/>
  <c r="BE104" i="20"/>
  <c r="BE106" i="20"/>
  <c r="BE118" i="20"/>
  <c r="BE124" i="20"/>
  <c r="BE134" i="20"/>
  <c r="BE135" i="20"/>
  <c r="BE139" i="20"/>
  <c r="BE140" i="20"/>
  <c r="BE142" i="20"/>
  <c r="BE146" i="20"/>
  <c r="BE148" i="20"/>
  <c r="BE150" i="20"/>
  <c r="BE156" i="20"/>
  <c r="BE158" i="20"/>
  <c r="BE164" i="20"/>
  <c r="BE165" i="20"/>
  <c r="BE167" i="20"/>
  <c r="BE168" i="20"/>
  <c r="BE169" i="20"/>
  <c r="BE179" i="20"/>
  <c r="BE181" i="20"/>
  <c r="BE185" i="20"/>
  <c r="BK152" i="20"/>
  <c r="J152" i="20"/>
  <c r="J70" i="20" s="1"/>
  <c r="BE114" i="21"/>
  <c r="BE117" i="21"/>
  <c r="BE121" i="21"/>
  <c r="BE123" i="21"/>
  <c r="BE128" i="21"/>
  <c r="BE129" i="21"/>
  <c r="BE130" i="21"/>
  <c r="BE133" i="21"/>
  <c r="BE135" i="21"/>
  <c r="BE136" i="21"/>
  <c r="BE139" i="21"/>
  <c r="BE159" i="21"/>
  <c r="BE162" i="21"/>
  <c r="BE168" i="21"/>
  <c r="BE170" i="21"/>
  <c r="BE171" i="21"/>
  <c r="BE176" i="21"/>
  <c r="BE178" i="21"/>
  <c r="BE181" i="21"/>
  <c r="BE182" i="21"/>
  <c r="BE183" i="21"/>
  <c r="BE184" i="21"/>
  <c r="BE185" i="21"/>
  <c r="BE187" i="21"/>
  <c r="BE189" i="21"/>
  <c r="BE192" i="21"/>
  <c r="BE196" i="21"/>
  <c r="BK164" i="21"/>
  <c r="J164" i="21"/>
  <c r="J80" i="21" s="1"/>
  <c r="BK173" i="21"/>
  <c r="J173" i="21" s="1"/>
  <c r="J83" i="21" s="1"/>
  <c r="E52" i="22"/>
  <c r="J60" i="22"/>
  <c r="F102" i="22"/>
  <c r="BE108" i="22"/>
  <c r="BE109" i="22"/>
  <c r="BE110" i="22"/>
  <c r="BE111" i="22"/>
  <c r="BE112" i="22"/>
  <c r="BE113" i="22"/>
  <c r="BE114" i="22"/>
  <c r="BE116" i="22"/>
  <c r="BE117" i="22"/>
  <c r="BE118" i="22"/>
  <c r="BE119" i="22"/>
  <c r="BE120" i="22"/>
  <c r="BE121" i="22"/>
  <c r="BE123" i="22"/>
  <c r="BE124" i="22"/>
  <c r="BE125" i="22"/>
  <c r="BE127" i="22"/>
  <c r="BE130" i="22"/>
  <c r="BE131" i="22"/>
  <c r="BE132" i="22"/>
  <c r="BE134" i="22"/>
  <c r="BE135" i="22"/>
  <c r="BE137" i="22"/>
  <c r="BE141" i="22"/>
  <c r="BE143" i="22"/>
  <c r="BE144" i="22"/>
  <c r="BE148" i="22"/>
  <c r="BE150" i="22"/>
  <c r="BE151" i="22"/>
  <c r="BE152" i="22"/>
  <c r="BE154" i="22"/>
  <c r="BE161" i="22"/>
  <c r="BE162" i="22"/>
  <c r="BE164" i="22"/>
  <c r="BE167" i="22"/>
  <c r="BE169" i="22"/>
  <c r="BE170" i="22"/>
  <c r="BE173" i="22"/>
  <c r="BE174" i="22"/>
  <c r="BE176" i="22"/>
  <c r="BE177" i="22"/>
  <c r="BE178" i="22"/>
  <c r="BE184" i="22"/>
  <c r="BE185" i="22"/>
  <c r="BE186" i="22"/>
  <c r="BE188" i="22"/>
  <c r="BE190" i="22"/>
  <c r="BE192" i="22"/>
  <c r="BE193" i="22"/>
  <c r="BE199" i="22"/>
  <c r="BE200" i="22"/>
  <c r="BE202" i="22"/>
  <c r="BE204" i="22"/>
  <c r="BE206" i="22"/>
  <c r="BE207" i="22"/>
  <c r="BE209" i="22"/>
  <c r="BE210" i="22"/>
  <c r="BE212" i="22"/>
  <c r="BK147" i="22"/>
  <c r="J147" i="22" s="1"/>
  <c r="J72" i="22" s="1"/>
  <c r="J60" i="23"/>
  <c r="F63" i="23"/>
  <c r="E87" i="23"/>
  <c r="BE105" i="23"/>
  <c r="BE110" i="23"/>
  <c r="BE113" i="23"/>
  <c r="BE116" i="23"/>
  <c r="BE117" i="23"/>
  <c r="BE119" i="23"/>
  <c r="BE120" i="23"/>
  <c r="BE122" i="23"/>
  <c r="BE123" i="23"/>
  <c r="BE125" i="23"/>
  <c r="BE127" i="23"/>
  <c r="BE128" i="23"/>
  <c r="BE131" i="23"/>
  <c r="BE133" i="23"/>
  <c r="BE135" i="23"/>
  <c r="BE137" i="23"/>
  <c r="BE142" i="23"/>
  <c r="BE145" i="23"/>
  <c r="BE148" i="23"/>
  <c r="BE149" i="23"/>
  <c r="BE150" i="23"/>
  <c r="BE153" i="23"/>
  <c r="BE156" i="23"/>
  <c r="BE161" i="23"/>
  <c r="BE162" i="23"/>
  <c r="E52" i="24"/>
  <c r="J60" i="24"/>
  <c r="BE103" i="24"/>
  <c r="BE105" i="24"/>
  <c r="BE112" i="24"/>
  <c r="BK100" i="24"/>
  <c r="J100" i="24" s="1"/>
  <c r="J69" i="24" s="1"/>
  <c r="BK108" i="24"/>
  <c r="J108" i="24"/>
  <c r="J72" i="24" s="1"/>
  <c r="BK111" i="24"/>
  <c r="J111" i="24" s="1"/>
  <c r="J74" i="24" s="1"/>
  <c r="J60" i="25"/>
  <c r="F63" i="25"/>
  <c r="BE103" i="25"/>
  <c r="BE105" i="25"/>
  <c r="BE107" i="25"/>
  <c r="BE110" i="25"/>
  <c r="BE111" i="25"/>
  <c r="BE113" i="25"/>
  <c r="BE115" i="25"/>
  <c r="BE117" i="25"/>
  <c r="BE118" i="25"/>
  <c r="BE123" i="25"/>
  <c r="BE124" i="25"/>
  <c r="BE126" i="25"/>
  <c r="BE132" i="25"/>
  <c r="BE134" i="25"/>
  <c r="BK133" i="25"/>
  <c r="J133" i="25"/>
  <c r="J72" i="25" s="1"/>
  <c r="E50" i="26"/>
  <c r="F59" i="26"/>
  <c r="BE96" i="26"/>
  <c r="BE100" i="26"/>
  <c r="BE107" i="26"/>
  <c r="BE109" i="26"/>
  <c r="BE114" i="26"/>
  <c r="BE116" i="26"/>
  <c r="BE121" i="26"/>
  <c r="BE130" i="26"/>
  <c r="BE132" i="26"/>
  <c r="BE137" i="26"/>
  <c r="BE139" i="26"/>
  <c r="BE140" i="26"/>
  <c r="BE142" i="26"/>
  <c r="BE147" i="26"/>
  <c r="BE149" i="26"/>
  <c r="BE153" i="26"/>
  <c r="BE156" i="26"/>
  <c r="BE158" i="26"/>
  <c r="BE173" i="26"/>
  <c r="BE176" i="26"/>
  <c r="BE178" i="26"/>
  <c r="BE179" i="26"/>
  <c r="BE181" i="26"/>
  <c r="BE182" i="26"/>
  <c r="E50" i="27"/>
  <c r="F59" i="27"/>
  <c r="J90" i="27"/>
  <c r="BE99" i="27"/>
  <c r="BE100" i="27"/>
  <c r="BE104" i="27"/>
  <c r="BE110" i="27"/>
  <c r="BE115" i="27"/>
  <c r="BE120" i="27"/>
  <c r="BE121" i="27"/>
  <c r="BE123" i="27"/>
  <c r="BE126" i="27"/>
  <c r="BE128" i="27"/>
  <c r="BE130" i="27"/>
  <c r="BE133" i="27"/>
  <c r="BE136" i="27"/>
  <c r="BE140" i="27"/>
  <c r="BE143" i="27"/>
  <c r="BE144" i="27"/>
  <c r="BE145" i="27"/>
  <c r="BE147" i="27"/>
  <c r="BE150" i="27"/>
  <c r="BE153" i="27"/>
  <c r="BE154" i="27"/>
  <c r="BE156" i="27"/>
  <c r="BK129" i="27"/>
  <c r="J129" i="27"/>
  <c r="J69" i="27" s="1"/>
  <c r="E50" i="28"/>
  <c r="F88" i="28"/>
  <c r="BE97" i="28"/>
  <c r="BE99" i="28"/>
  <c r="BE104" i="28"/>
  <c r="BE111" i="28"/>
  <c r="BE120" i="28"/>
  <c r="BE124" i="28"/>
  <c r="BE131" i="28"/>
  <c r="BE139" i="28"/>
  <c r="BE141" i="28"/>
  <c r="BE143" i="28"/>
  <c r="BE145" i="28"/>
  <c r="BE147" i="28"/>
  <c r="BE150" i="28"/>
  <c r="BE153" i="28"/>
  <c r="BE155" i="28"/>
  <c r="BE160" i="28"/>
  <c r="BE163" i="28"/>
  <c r="BE165" i="28"/>
  <c r="BE167" i="28"/>
  <c r="E50" i="29"/>
  <c r="F59" i="29"/>
  <c r="J80" i="29"/>
  <c r="BE88" i="29"/>
  <c r="BE91" i="29"/>
  <c r="BE92" i="29"/>
  <c r="BE94" i="29"/>
  <c r="BE95" i="29"/>
  <c r="BE99" i="29"/>
  <c r="E50" i="2"/>
  <c r="F59" i="2"/>
  <c r="BE102" i="2"/>
  <c r="BE106" i="2"/>
  <c r="BE109" i="2"/>
  <c r="BE118" i="2"/>
  <c r="BE121" i="2"/>
  <c r="BE124" i="2"/>
  <c r="BE132" i="2"/>
  <c r="BE156" i="2"/>
  <c r="BE167" i="2"/>
  <c r="BE191" i="2"/>
  <c r="BE201" i="2"/>
  <c r="BE208" i="2"/>
  <c r="BE212" i="2"/>
  <c r="BE214" i="2"/>
  <c r="BE215" i="2"/>
  <c r="BE237" i="2"/>
  <c r="BE248" i="2"/>
  <c r="BE260" i="2"/>
  <c r="BE261" i="2"/>
  <c r="BE262" i="2"/>
  <c r="BE268" i="2"/>
  <c r="BE273" i="2"/>
  <c r="BE276" i="2"/>
  <c r="BE279" i="2"/>
  <c r="BE282" i="2"/>
  <c r="BE286" i="2"/>
  <c r="BE289" i="2"/>
  <c r="BE290" i="2"/>
  <c r="BE293" i="2"/>
  <c r="BK155" i="2"/>
  <c r="J155" i="2"/>
  <c r="J66" i="2" s="1"/>
  <c r="E52" i="3"/>
  <c r="BE120" i="3"/>
  <c r="BE180" i="3"/>
  <c r="BE193" i="3"/>
  <c r="BE254" i="3"/>
  <c r="BE262" i="3"/>
  <c r="BE270" i="3"/>
  <c r="BE276" i="3"/>
  <c r="BE278" i="3"/>
  <c r="BE289" i="3"/>
  <c r="BE331" i="3"/>
  <c r="BE350" i="3"/>
  <c r="BE461" i="3"/>
  <c r="BE479" i="3"/>
  <c r="BE485" i="3"/>
  <c r="BE487" i="3"/>
  <c r="BE489" i="3"/>
  <c r="BE512" i="3"/>
  <c r="BE534" i="3"/>
  <c r="BE556" i="3"/>
  <c r="BE588" i="3"/>
  <c r="BE678" i="3"/>
  <c r="BE681" i="3"/>
  <c r="BE687" i="3"/>
  <c r="BE699" i="3"/>
  <c r="BE705" i="3"/>
  <c r="BE719" i="3"/>
  <c r="BE763" i="3"/>
  <c r="BE799" i="3"/>
  <c r="BE815" i="3"/>
  <c r="BE823" i="3"/>
  <c r="BE829" i="3"/>
  <c r="BE834" i="3"/>
  <c r="BE837" i="3"/>
  <c r="BE839" i="3"/>
  <c r="BE841" i="3"/>
  <c r="BE854" i="3"/>
  <c r="BE869" i="3"/>
  <c r="BE874" i="3"/>
  <c r="BE895" i="3"/>
  <c r="BE1886" i="3"/>
  <c r="BE1890" i="3"/>
  <c r="BE1898" i="3"/>
  <c r="BE1902" i="3"/>
  <c r="BE1908" i="3"/>
  <c r="BE1910" i="3"/>
  <c r="BE1914" i="3"/>
  <c r="BE1916" i="3"/>
  <c r="BE1922" i="3"/>
  <c r="BE1931" i="3"/>
  <c r="BE1941" i="3"/>
  <c r="BE1957" i="3"/>
  <c r="BE1960" i="3"/>
  <c r="BE1964" i="3"/>
  <c r="BE1966" i="3"/>
  <c r="BE1970" i="3"/>
  <c r="BE1983" i="3"/>
  <c r="BE1999" i="3"/>
  <c r="BE2004" i="3"/>
  <c r="BE2011" i="3"/>
  <c r="BE2030" i="3"/>
  <c r="BE2073" i="3"/>
  <c r="BE2077" i="3"/>
  <c r="BE2079" i="3"/>
  <c r="BE2091" i="3"/>
  <c r="BE2106" i="3"/>
  <c r="BE2120" i="3"/>
  <c r="BE2158" i="3"/>
  <c r="BE2182" i="3"/>
  <c r="BE2186" i="3"/>
  <c r="BK1270" i="3"/>
  <c r="J1270" i="3" s="1"/>
  <c r="J76" i="3" s="1"/>
  <c r="BK2231" i="3"/>
  <c r="J2231" i="3"/>
  <c r="J91" i="3" s="1"/>
  <c r="J60" i="4"/>
  <c r="BE100" i="4"/>
  <c r="BE101" i="4"/>
  <c r="BE102" i="4"/>
  <c r="BE103" i="4"/>
  <c r="BE104" i="4"/>
  <c r="BE109" i="4"/>
  <c r="BE111" i="4"/>
  <c r="BE113" i="4"/>
  <c r="BE114" i="4"/>
  <c r="BE115" i="4"/>
  <c r="BE116" i="4"/>
  <c r="BE117" i="4"/>
  <c r="BE118" i="4"/>
  <c r="BE119" i="4"/>
  <c r="BE120" i="4"/>
  <c r="BE122" i="4"/>
  <c r="BE123" i="4"/>
  <c r="BE124" i="4"/>
  <c r="BE125" i="4"/>
  <c r="BE130" i="4"/>
  <c r="BE131" i="4"/>
  <c r="BE133" i="4"/>
  <c r="BE134" i="4"/>
  <c r="BE137" i="4"/>
  <c r="BE140" i="4"/>
  <c r="BE144" i="4"/>
  <c r="BE146" i="4"/>
  <c r="BE147" i="4"/>
  <c r="BE150" i="4"/>
  <c r="BE151" i="4"/>
  <c r="BE153" i="4"/>
  <c r="BE154" i="4"/>
  <c r="BE156" i="4"/>
  <c r="BE160" i="4"/>
  <c r="BE163" i="4"/>
  <c r="BE165" i="4"/>
  <c r="BE167" i="4"/>
  <c r="BE168" i="4"/>
  <c r="BE173" i="4"/>
  <c r="BE174" i="4"/>
  <c r="BE181" i="4"/>
  <c r="BE182" i="4"/>
  <c r="BE185" i="4"/>
  <c r="BE188" i="4"/>
  <c r="BE193" i="4"/>
  <c r="BE194" i="4"/>
  <c r="BE197" i="4"/>
  <c r="BE201" i="4"/>
  <c r="BE203" i="4"/>
  <c r="BK202" i="4"/>
  <c r="J202" i="4" s="1"/>
  <c r="J73" i="4" s="1"/>
  <c r="F63" i="5"/>
  <c r="BE92" i="5"/>
  <c r="BE93" i="5"/>
  <c r="BE94" i="5"/>
  <c r="BE95" i="5"/>
  <c r="BE96" i="5"/>
  <c r="BE97" i="5"/>
  <c r="BE99" i="5"/>
  <c r="BE101" i="5"/>
  <c r="BE102" i="5"/>
  <c r="BE103" i="5"/>
  <c r="BE107" i="5"/>
  <c r="BE109" i="5"/>
  <c r="BE116" i="5"/>
  <c r="BE117" i="5"/>
  <c r="BE120" i="5"/>
  <c r="BE125" i="5"/>
  <c r="BE126" i="5"/>
  <c r="BE128" i="5"/>
  <c r="BE129" i="5"/>
  <c r="BE131" i="5"/>
  <c r="BE132" i="5"/>
  <c r="BE133" i="5"/>
  <c r="BE135" i="5"/>
  <c r="BE136" i="5"/>
  <c r="BE137" i="5"/>
  <c r="BE138" i="5"/>
  <c r="BE141" i="5"/>
  <c r="BE142" i="5"/>
  <c r="BE144" i="5"/>
  <c r="BE145" i="5"/>
  <c r="BE147" i="5"/>
  <c r="BE150" i="5"/>
  <c r="BE152" i="5"/>
  <c r="BE154" i="5"/>
  <c r="E52" i="6"/>
  <c r="BE99" i="6"/>
  <c r="BE100" i="6"/>
  <c r="BE106" i="6"/>
  <c r="BE112" i="6"/>
  <c r="BE118" i="6"/>
  <c r="BE122" i="6"/>
  <c r="BE125" i="6"/>
  <c r="BE126" i="6"/>
  <c r="BE102" i="7"/>
  <c r="BE107" i="7"/>
  <c r="BE109" i="7"/>
  <c r="BE110" i="7"/>
  <c r="BE111" i="7"/>
  <c r="BE112" i="7"/>
  <c r="BE116" i="7"/>
  <c r="BE117" i="7"/>
  <c r="BE118" i="7"/>
  <c r="BE121" i="7"/>
  <c r="BE122" i="7"/>
  <c r="BE123" i="7"/>
  <c r="BE124" i="7"/>
  <c r="BE125" i="7"/>
  <c r="BE133" i="7"/>
  <c r="BE134" i="7"/>
  <c r="BE135" i="7"/>
  <c r="BE136" i="7"/>
  <c r="BE137" i="7"/>
  <c r="BE138" i="7"/>
  <c r="BE139" i="7"/>
  <c r="BE140" i="7"/>
  <c r="BE142" i="7"/>
  <c r="BE144" i="7"/>
  <c r="BE145" i="7"/>
  <c r="BE148" i="7"/>
  <c r="BE154" i="7"/>
  <c r="BE155" i="7"/>
  <c r="BE156" i="7"/>
  <c r="BE157" i="7"/>
  <c r="BE159" i="7"/>
  <c r="BE163" i="7"/>
  <c r="BE165" i="7"/>
  <c r="BE166" i="7"/>
  <c r="BE167" i="7"/>
  <c r="BE169" i="7"/>
  <c r="BE170" i="7"/>
  <c r="BE172" i="7"/>
  <c r="BE174" i="7"/>
  <c r="BE175" i="7"/>
  <c r="BE176" i="7"/>
  <c r="BE178" i="7"/>
  <c r="BE180" i="7"/>
  <c r="BE181" i="7"/>
  <c r="BE182" i="7"/>
  <c r="BE183" i="7"/>
  <c r="BE184" i="7"/>
  <c r="BE187" i="7"/>
  <c r="BE189" i="7"/>
  <c r="BE191" i="7"/>
  <c r="BE192" i="7"/>
  <c r="BE193" i="7"/>
  <c r="BE195" i="7"/>
  <c r="BE197" i="7"/>
  <c r="BE198" i="7"/>
  <c r="BE208" i="7"/>
  <c r="BE211" i="7"/>
  <c r="BE214" i="7"/>
  <c r="BE215" i="7"/>
  <c r="BE217" i="7"/>
  <c r="BE218" i="7"/>
  <c r="BE220" i="7"/>
  <c r="BE221" i="7"/>
  <c r="BE223" i="7"/>
  <c r="BE224" i="7"/>
  <c r="BE227" i="7"/>
  <c r="BE228" i="7"/>
  <c r="BE230" i="7"/>
  <c r="BE231" i="7"/>
  <c r="BE234" i="7"/>
  <c r="BE235" i="7"/>
  <c r="BE236" i="7"/>
  <c r="BE237" i="7"/>
  <c r="BE240" i="7"/>
  <c r="BE242" i="7"/>
  <c r="BE244" i="7"/>
  <c r="BE247" i="7"/>
  <c r="BE248" i="7"/>
  <c r="BE249" i="7"/>
  <c r="BE250" i="7"/>
  <c r="BE253" i="7"/>
  <c r="BE255" i="7"/>
  <c r="BE256" i="7"/>
  <c r="BE260" i="7"/>
  <c r="BE262" i="7"/>
  <c r="BE263" i="7"/>
  <c r="BE269" i="7"/>
  <c r="BE270" i="7"/>
  <c r="BE272" i="7"/>
  <c r="BE276" i="7"/>
  <c r="BE280" i="7"/>
  <c r="BE287" i="7"/>
  <c r="BE289" i="7"/>
  <c r="BE290" i="7"/>
  <c r="BE99" i="8"/>
  <c r="BE102" i="8"/>
  <c r="BE107" i="8"/>
  <c r="BE110" i="8"/>
  <c r="BE114" i="8"/>
  <c r="BE119" i="8"/>
  <c r="BE120" i="8"/>
  <c r="BE123" i="8"/>
  <c r="BE125" i="8"/>
  <c r="BE126" i="8"/>
  <c r="BE129" i="8"/>
  <c r="BE131" i="8"/>
  <c r="BE134" i="8"/>
  <c r="BE137" i="8"/>
  <c r="BE138" i="8"/>
  <c r="BE139" i="8"/>
  <c r="BE141" i="8"/>
  <c r="BE143" i="8"/>
  <c r="BE144" i="8"/>
  <c r="BE148" i="8"/>
  <c r="BE151" i="8"/>
  <c r="BE152" i="8"/>
  <c r="BE155" i="8"/>
  <c r="BE156" i="8"/>
  <c r="BE158" i="8"/>
  <c r="BE160" i="8"/>
  <c r="BE165" i="8"/>
  <c r="BE166" i="8"/>
  <c r="BE168" i="8"/>
  <c r="F63" i="9"/>
  <c r="BE92" i="9"/>
  <c r="BE94" i="9"/>
  <c r="BE101" i="9"/>
  <c r="BE103" i="9"/>
  <c r="BE104" i="9"/>
  <c r="BE110" i="9"/>
  <c r="BE111" i="9"/>
  <c r="BE125" i="9"/>
  <c r="BE126" i="9"/>
  <c r="BE138" i="9"/>
  <c r="BE148" i="9"/>
  <c r="BE149" i="9"/>
  <c r="BE152" i="9"/>
  <c r="BE154" i="9"/>
  <c r="BE155" i="9"/>
  <c r="BE156" i="9"/>
  <c r="BE158" i="9"/>
  <c r="BE160" i="9"/>
  <c r="BE161" i="9"/>
  <c r="BE163" i="9"/>
  <c r="BE168" i="9"/>
  <c r="BE169" i="9"/>
  <c r="BE170" i="9"/>
  <c r="BE174" i="9"/>
  <c r="BE177" i="9"/>
  <c r="BE178" i="9"/>
  <c r="BE180" i="9"/>
  <c r="BE181" i="9"/>
  <c r="BE184" i="9"/>
  <c r="BE185" i="9"/>
  <c r="BE188" i="9"/>
  <c r="BE190" i="9"/>
  <c r="BE193" i="9"/>
  <c r="BE197" i="9"/>
  <c r="BE198" i="9"/>
  <c r="BE201" i="9"/>
  <c r="BE202" i="9"/>
  <c r="BE203" i="9"/>
  <c r="BE206" i="9"/>
  <c r="BE207" i="9"/>
  <c r="BE209" i="9"/>
  <c r="BE210" i="9"/>
  <c r="BE214" i="9"/>
  <c r="BE215" i="9"/>
  <c r="BE216" i="9"/>
  <c r="BE219" i="9"/>
  <c r="BE221" i="9"/>
  <c r="BE222" i="9"/>
  <c r="BE223" i="9"/>
  <c r="BE224" i="9"/>
  <c r="BE230" i="9"/>
  <c r="BE231" i="9"/>
  <c r="BE233" i="9"/>
  <c r="BE234" i="9"/>
  <c r="BE235" i="9"/>
  <c r="BE238" i="9"/>
  <c r="BE240" i="9"/>
  <c r="E52" i="10"/>
  <c r="BE108" i="10"/>
  <c r="BE112" i="10"/>
  <c r="BE113" i="10"/>
  <c r="BE117" i="10"/>
  <c r="BE118" i="10"/>
  <c r="BE121" i="10"/>
  <c r="BE122" i="10"/>
  <c r="BE126" i="10"/>
  <c r="BE132" i="10"/>
  <c r="BE136" i="10"/>
  <c r="BE137" i="10"/>
  <c r="BE139" i="10"/>
  <c r="BE140" i="10"/>
  <c r="BE141" i="10"/>
  <c r="BE143" i="10"/>
  <c r="BE146" i="10"/>
  <c r="BE147" i="10"/>
  <c r="BE152" i="10"/>
  <c r="BE153" i="10"/>
  <c r="BE154" i="10"/>
  <c r="BE155" i="10"/>
  <c r="BE163" i="10"/>
  <c r="BE164" i="10"/>
  <c r="BE165" i="10"/>
  <c r="BE166" i="10"/>
  <c r="BE169" i="10"/>
  <c r="BE171" i="10"/>
  <c r="BE172" i="10"/>
  <c r="BE174" i="10"/>
  <c r="BE176" i="10"/>
  <c r="BE178" i="10"/>
  <c r="BE180" i="10"/>
  <c r="BE181" i="10"/>
  <c r="BE185" i="10"/>
  <c r="BE186" i="10"/>
  <c r="BK107" i="10"/>
  <c r="BK109" i="10"/>
  <c r="J109" i="10"/>
  <c r="J70" i="10" s="1"/>
  <c r="E50" i="11"/>
  <c r="F59" i="11"/>
  <c r="BE106" i="11"/>
  <c r="BE112" i="11"/>
  <c r="BE116" i="11"/>
  <c r="BE117" i="11"/>
  <c r="BE123" i="11"/>
  <c r="BE128" i="11"/>
  <c r="BE138" i="11"/>
  <c r="BE140" i="11"/>
  <c r="BE142" i="11"/>
  <c r="BE144" i="11"/>
  <c r="BK141" i="11"/>
  <c r="J141" i="11" s="1"/>
  <c r="J67" i="11" s="1"/>
  <c r="BK143" i="11"/>
  <c r="J143" i="11"/>
  <c r="J68" i="11" s="1"/>
  <c r="BE110" i="12"/>
  <c r="BE111" i="12"/>
  <c r="BE113" i="12"/>
  <c r="BE115" i="12"/>
  <c r="BE116" i="12"/>
  <c r="BE120" i="12"/>
  <c r="BE121" i="12"/>
  <c r="BE122" i="12"/>
  <c r="BE123" i="12"/>
  <c r="BE124" i="12"/>
  <c r="BE125" i="12"/>
  <c r="BE126" i="12"/>
  <c r="BE140" i="12"/>
  <c r="BE143" i="12"/>
  <c r="BE146" i="12"/>
  <c r="BE148" i="12"/>
  <c r="BE151" i="12"/>
  <c r="BE152" i="12"/>
  <c r="BE154" i="12"/>
  <c r="BE156" i="12"/>
  <c r="BE157" i="12"/>
  <c r="BE158" i="12"/>
  <c r="BE161" i="12"/>
  <c r="BE162" i="12"/>
  <c r="BE166" i="12"/>
  <c r="BE173" i="12"/>
  <c r="BE176" i="12"/>
  <c r="BE178" i="12"/>
  <c r="BE179" i="12"/>
  <c r="BE184" i="12"/>
  <c r="BE189" i="12"/>
  <c r="BE190" i="12"/>
  <c r="BE191" i="12"/>
  <c r="BE192" i="12"/>
  <c r="BE195" i="12"/>
  <c r="BE198" i="12"/>
  <c r="BE200" i="12"/>
  <c r="BE205" i="12"/>
  <c r="BE209" i="12"/>
  <c r="BE213" i="12"/>
  <c r="BE219" i="12"/>
  <c r="BE223" i="12"/>
  <c r="BE226" i="12"/>
  <c r="BE228" i="12"/>
  <c r="BE230" i="12"/>
  <c r="BE233" i="12"/>
  <c r="BE234" i="12"/>
  <c r="BE235" i="12"/>
  <c r="BE236" i="12"/>
  <c r="BE237" i="12"/>
  <c r="BE238" i="12"/>
  <c r="BE239" i="12"/>
  <c r="BE249" i="12"/>
  <c r="BE250" i="12"/>
  <c r="BE251" i="12"/>
  <c r="BE252" i="12"/>
  <c r="BE255" i="12"/>
  <c r="BE256" i="12"/>
  <c r="BE257" i="12"/>
  <c r="BE258" i="12"/>
  <c r="BE259" i="12"/>
  <c r="BE262" i="12"/>
  <c r="BE266" i="12"/>
  <c r="BE267" i="12"/>
  <c r="BE269" i="12"/>
  <c r="BE270" i="12"/>
  <c r="BE272" i="12"/>
  <c r="BE275" i="12"/>
  <c r="BE276" i="12"/>
  <c r="BE278" i="12"/>
  <c r="BE283" i="12"/>
  <c r="BE284" i="12"/>
  <c r="BE286" i="12"/>
  <c r="BE287" i="12"/>
  <c r="BE291" i="12"/>
  <c r="BE293" i="12"/>
  <c r="BE294" i="12"/>
  <c r="BK208" i="12"/>
  <c r="J208" i="12"/>
  <c r="J72" i="12" s="1"/>
  <c r="BK210" i="12"/>
  <c r="J210" i="12" s="1"/>
  <c r="J73" i="12" s="1"/>
  <c r="BK212" i="12"/>
  <c r="J212" i="12"/>
  <c r="J74" i="12" s="1"/>
  <c r="BK214" i="12"/>
  <c r="J214" i="12" s="1"/>
  <c r="J75" i="12" s="1"/>
  <c r="BK216" i="12"/>
  <c r="J216" i="12"/>
  <c r="J76" i="12" s="1"/>
  <c r="BK218" i="12"/>
  <c r="J218" i="12" s="1"/>
  <c r="J77" i="12" s="1"/>
  <c r="BK227" i="12"/>
  <c r="J227" i="12"/>
  <c r="J79" i="12" s="1"/>
  <c r="E50" i="13"/>
  <c r="BE94" i="13"/>
  <c r="BE97" i="13"/>
  <c r="BE100" i="13"/>
  <c r="BE111" i="13"/>
  <c r="BE123" i="13"/>
  <c r="BE131" i="13"/>
  <c r="BE137" i="13"/>
  <c r="BE140" i="13"/>
  <c r="BE164" i="13"/>
  <c r="BE167" i="13"/>
  <c r="BE174" i="13"/>
  <c r="BE175" i="13"/>
  <c r="BE176" i="13"/>
  <c r="BE181" i="13"/>
  <c r="BE190" i="13"/>
  <c r="BE194" i="13"/>
  <c r="BE212" i="13"/>
  <c r="BE214" i="13"/>
  <c r="BE222" i="13"/>
  <c r="BE232" i="13"/>
  <c r="BE94" i="14"/>
  <c r="BE109" i="14"/>
  <c r="BE110" i="14"/>
  <c r="BE115" i="14"/>
  <c r="BE117" i="14"/>
  <c r="BE119" i="14"/>
  <c r="BE125" i="14"/>
  <c r="BE127" i="14"/>
  <c r="BE138" i="14"/>
  <c r="BE141" i="14"/>
  <c r="BE148" i="14"/>
  <c r="BE154" i="14"/>
  <c r="BE156" i="14"/>
  <c r="BE159" i="14"/>
  <c r="BE160" i="14"/>
  <c r="BE161" i="14"/>
  <c r="BE163" i="14"/>
  <c r="BK162" i="14"/>
  <c r="J162" i="14" s="1"/>
  <c r="J69" i="14" s="1"/>
  <c r="BE103" i="15"/>
  <c r="BE111" i="15"/>
  <c r="BE117" i="15"/>
  <c r="BE123" i="15"/>
  <c r="BE132" i="15"/>
  <c r="BE148" i="15"/>
  <c r="BE153" i="15"/>
  <c r="BE163" i="15"/>
  <c r="BE170" i="15"/>
  <c r="BE175" i="15"/>
  <c r="BE176" i="15"/>
  <c r="BK142" i="15"/>
  <c r="J142" i="15" s="1"/>
  <c r="J70" i="15" s="1"/>
  <c r="BK144" i="15"/>
  <c r="J144" i="15"/>
  <c r="J71" i="15" s="1"/>
  <c r="BE107" i="16"/>
  <c r="BE125" i="16"/>
  <c r="BE129" i="16"/>
  <c r="BE138" i="16"/>
  <c r="BE142" i="16"/>
  <c r="BE149" i="16"/>
  <c r="BE150" i="16"/>
  <c r="BE152" i="16"/>
  <c r="BE160" i="16"/>
  <c r="BE165" i="16"/>
  <c r="BE167" i="16"/>
  <c r="BE170" i="16"/>
  <c r="BE178" i="16"/>
  <c r="BE183" i="16"/>
  <c r="BE184" i="16"/>
  <c r="BE185" i="16"/>
  <c r="BE186" i="16"/>
  <c r="BE187" i="16"/>
  <c r="BE188" i="16"/>
  <c r="BE192" i="16"/>
  <c r="BE193" i="16"/>
  <c r="BK169" i="16"/>
  <c r="J169" i="16"/>
  <c r="J70" i="16" s="1"/>
  <c r="E50" i="17"/>
  <c r="J56" i="17"/>
  <c r="F59" i="17"/>
  <c r="BE101" i="17"/>
  <c r="BE103" i="17"/>
  <c r="BE111" i="17"/>
  <c r="BE113" i="17"/>
  <c r="BE121" i="17"/>
  <c r="BE123" i="17"/>
  <c r="BE127" i="17"/>
  <c r="BE131" i="17"/>
  <c r="BE135" i="17"/>
  <c r="BE152" i="17"/>
  <c r="BE161" i="17"/>
  <c r="BE177" i="17"/>
  <c r="BE179" i="17"/>
  <c r="BE181" i="17"/>
  <c r="BE185" i="17"/>
  <c r="BE187" i="17"/>
  <c r="BE201" i="17"/>
  <c r="BE204" i="17"/>
  <c r="BE217" i="17"/>
  <c r="BE220" i="17"/>
  <c r="BE236" i="17"/>
  <c r="BE237" i="17"/>
  <c r="BE239" i="17"/>
  <c r="BE241" i="17"/>
  <c r="BE245" i="17"/>
  <c r="BE246" i="17"/>
  <c r="BE247" i="17"/>
  <c r="BE249" i="17"/>
  <c r="BE93" i="18"/>
  <c r="BE94" i="18"/>
  <c r="BE95" i="18"/>
  <c r="BE99" i="18"/>
  <c r="BE102" i="18"/>
  <c r="BE103" i="18"/>
  <c r="BE104" i="18"/>
  <c r="BE105" i="18"/>
  <c r="BE106" i="18"/>
  <c r="BE110" i="18"/>
  <c r="BE111" i="18"/>
  <c r="BE112" i="18"/>
  <c r="BE113" i="18"/>
  <c r="BE114" i="18"/>
  <c r="BE115" i="18"/>
  <c r="BE116" i="18"/>
  <c r="BE120" i="18"/>
  <c r="BE122" i="18"/>
  <c r="BE123" i="18"/>
  <c r="BE124" i="18"/>
  <c r="BE125" i="18"/>
  <c r="BE126" i="18"/>
  <c r="BE127" i="18"/>
  <c r="BE128" i="18"/>
  <c r="BE129" i="18"/>
  <c r="BE130" i="18"/>
  <c r="BE131" i="18"/>
  <c r="BE133" i="18"/>
  <c r="BE136" i="18"/>
  <c r="BE141" i="18"/>
  <c r="BE143" i="18"/>
  <c r="BE145" i="18"/>
  <c r="BE150" i="18"/>
  <c r="BE153" i="18"/>
  <c r="BE102" i="19"/>
  <c r="BE120" i="19"/>
  <c r="BE128" i="19"/>
  <c r="BE132" i="19"/>
  <c r="BE134" i="19"/>
  <c r="BE135" i="19"/>
  <c r="BE142" i="19"/>
  <c r="BE149" i="19"/>
  <c r="BE151" i="19"/>
  <c r="BE160" i="19"/>
  <c r="BE163" i="19"/>
  <c r="BE167" i="19"/>
  <c r="BE169" i="19"/>
  <c r="BE177" i="19"/>
  <c r="BE181" i="19"/>
  <c r="BE182" i="19"/>
  <c r="BE183" i="19"/>
  <c r="BE184" i="19"/>
  <c r="BE185" i="19"/>
  <c r="BE186" i="19"/>
  <c r="BE189" i="19"/>
  <c r="BE190" i="19"/>
  <c r="BE191" i="19"/>
  <c r="BE192" i="19"/>
  <c r="BE196" i="19"/>
  <c r="BE200" i="19"/>
  <c r="BE202" i="19"/>
  <c r="BE204" i="19"/>
  <c r="BE102" i="20"/>
  <c r="BE111" i="20"/>
  <c r="BE113" i="20"/>
  <c r="BE120" i="20"/>
  <c r="BE122" i="20"/>
  <c r="BE128" i="20"/>
  <c r="BE132" i="20"/>
  <c r="BE153" i="20"/>
  <c r="BE160" i="20"/>
  <c r="BE163" i="20"/>
  <c r="BE166" i="20"/>
  <c r="BE170" i="20"/>
  <c r="BE171" i="20"/>
  <c r="BE172" i="20"/>
  <c r="BE174" i="20"/>
  <c r="BE176" i="20"/>
  <c r="BE180" i="20"/>
  <c r="BE182" i="20"/>
  <c r="BE183" i="20"/>
  <c r="BE184" i="20"/>
  <c r="BE187" i="20"/>
  <c r="BE188" i="20"/>
  <c r="E52" i="21"/>
  <c r="J60" i="21"/>
  <c r="F63" i="21"/>
  <c r="BE112" i="21"/>
  <c r="BE113" i="21"/>
  <c r="BE115" i="21"/>
  <c r="BE116" i="21"/>
  <c r="BE119" i="21"/>
  <c r="BE120" i="21"/>
  <c r="BE122" i="21"/>
  <c r="BE125" i="21"/>
  <c r="BE126" i="21"/>
  <c r="BE131" i="21"/>
  <c r="BE132" i="21"/>
  <c r="BE140" i="21"/>
  <c r="BE141" i="21"/>
  <c r="BE143" i="21"/>
  <c r="BE144" i="21"/>
  <c r="BE145" i="21"/>
  <c r="BE146" i="21"/>
  <c r="BE147" i="21"/>
  <c r="BE148" i="21"/>
  <c r="BE149" i="21"/>
  <c r="BE151" i="21"/>
  <c r="BE152" i="21"/>
  <c r="BE153" i="21"/>
  <c r="BE155" i="21"/>
  <c r="BE156" i="21"/>
  <c r="BE157" i="21"/>
  <c r="BE160" i="21"/>
  <c r="BE163" i="21"/>
  <c r="BE165" i="21"/>
  <c r="BE167" i="21"/>
  <c r="BE172" i="21"/>
  <c r="BE174" i="21"/>
  <c r="BE177" i="21"/>
  <c r="BE179" i="21"/>
  <c r="BE180" i="21"/>
  <c r="BE188" i="21"/>
  <c r="BE191" i="21"/>
  <c r="BE193" i="21"/>
  <c r="BE194" i="21"/>
  <c r="BE195" i="21"/>
  <c r="BE197" i="21"/>
  <c r="BE198" i="21"/>
  <c r="BE199" i="21"/>
  <c r="BK111" i="21"/>
  <c r="BE115" i="22"/>
  <c r="BE122" i="22"/>
  <c r="BE126" i="22"/>
  <c r="BE128" i="22"/>
  <c r="BE129" i="22"/>
  <c r="BE133" i="22"/>
  <c r="BE136" i="22"/>
  <c r="BE138" i="22"/>
  <c r="BE139" i="22"/>
  <c r="BE145" i="22"/>
  <c r="BE146" i="22"/>
  <c r="BE153" i="22"/>
  <c r="BE155" i="22"/>
  <c r="BE156" i="22"/>
  <c r="BE157" i="22"/>
  <c r="BE158" i="22"/>
  <c r="BE160" i="22"/>
  <c r="BE165" i="22"/>
  <c r="BE166" i="22"/>
  <c r="BE168" i="22"/>
  <c r="BE171" i="22"/>
  <c r="BE172" i="22"/>
  <c r="BE179" i="22"/>
  <c r="BE181" i="22"/>
  <c r="BE182" i="22"/>
  <c r="BE183" i="22"/>
  <c r="BE187" i="22"/>
  <c r="BE191" i="22"/>
  <c r="BE195" i="22"/>
  <c r="BE198" i="22"/>
  <c r="BE201" i="22"/>
  <c r="BE203" i="22"/>
  <c r="BE205" i="22"/>
  <c r="BE208" i="22"/>
  <c r="BE211" i="22"/>
  <c r="BK140" i="22"/>
  <c r="J140" i="22"/>
  <c r="J70" i="22" s="1"/>
  <c r="BK194" i="22"/>
  <c r="J194" i="22" s="1"/>
  <c r="J79" i="22" s="1"/>
  <c r="BE104" i="23"/>
  <c r="BE106" i="23"/>
  <c r="BE108" i="23"/>
  <c r="BE109" i="23"/>
  <c r="BE111" i="23"/>
  <c r="BE112" i="23"/>
  <c r="BE114" i="23"/>
  <c r="BE115" i="23"/>
  <c r="BE118" i="23"/>
  <c r="BE121" i="23"/>
  <c r="BE126" i="23"/>
  <c r="BE129" i="23"/>
  <c r="BE130" i="23"/>
  <c r="BE132" i="23"/>
  <c r="BE134" i="23"/>
  <c r="BE136" i="23"/>
  <c r="BE138" i="23"/>
  <c r="BE140" i="23"/>
  <c r="BE141" i="23"/>
  <c r="BE143" i="23"/>
  <c r="BE144" i="23"/>
  <c r="BE151" i="23"/>
  <c r="BE152" i="23"/>
  <c r="BE154" i="23"/>
  <c r="BE157" i="23"/>
  <c r="BE158" i="23"/>
  <c r="BE160" i="23"/>
  <c r="BE163" i="23"/>
  <c r="BE164" i="23"/>
  <c r="BE166" i="23"/>
  <c r="BK165" i="23"/>
  <c r="J165" i="23"/>
  <c r="J77" i="23" s="1"/>
  <c r="F63" i="24"/>
  <c r="BE101" i="24"/>
  <c r="BE104" i="24"/>
  <c r="BE106" i="24"/>
  <c r="BE109" i="24"/>
  <c r="E52" i="25"/>
  <c r="BE99" i="25"/>
  <c r="BE100" i="25"/>
  <c r="BE101" i="25"/>
  <c r="BE102" i="25"/>
  <c r="BE104" i="25"/>
  <c r="BE106" i="25"/>
  <c r="BE108" i="25"/>
  <c r="BE109" i="25"/>
  <c r="BE112" i="25"/>
  <c r="BE114" i="25"/>
  <c r="BE116" i="25"/>
  <c r="BE119" i="25"/>
  <c r="BE120" i="25"/>
  <c r="BE121" i="25"/>
  <c r="BE125" i="25"/>
  <c r="BE127" i="25"/>
  <c r="BE129" i="25"/>
  <c r="BE130" i="25"/>
  <c r="BE131" i="25"/>
  <c r="J56" i="26"/>
  <c r="BE94" i="26"/>
  <c r="BE98" i="26"/>
  <c r="BE102" i="26"/>
  <c r="BE126" i="26"/>
  <c r="BE136" i="26"/>
  <c r="BE159" i="26"/>
  <c r="BE161" i="26"/>
  <c r="BE165" i="26"/>
  <c r="BE167" i="26"/>
  <c r="BE170" i="26"/>
  <c r="BE172" i="26"/>
  <c r="BE174" i="26"/>
  <c r="BE175" i="26"/>
  <c r="BE177" i="26"/>
  <c r="BE101" i="27"/>
  <c r="BE102" i="27"/>
  <c r="BE106" i="27"/>
  <c r="BE108" i="27"/>
  <c r="BE109" i="27"/>
  <c r="BE111" i="27"/>
  <c r="BE113" i="27"/>
  <c r="BE117" i="27"/>
  <c r="BE124" i="27"/>
  <c r="BE125" i="27"/>
  <c r="BE127" i="27"/>
  <c r="BE135" i="27"/>
  <c r="BE138" i="27"/>
  <c r="BE139" i="27"/>
  <c r="BE141" i="27"/>
  <c r="BE142" i="27"/>
  <c r="BE148" i="27"/>
  <c r="BE149" i="27"/>
  <c r="BE151" i="27"/>
  <c r="BE152" i="27"/>
  <c r="BE155" i="27"/>
  <c r="BE157" i="27"/>
  <c r="BE158" i="27"/>
  <c r="BE160" i="27"/>
  <c r="BK116" i="27"/>
  <c r="J116" i="27" s="1"/>
  <c r="J66" i="27" s="1"/>
  <c r="BK132" i="27"/>
  <c r="J132" i="27"/>
  <c r="J70" i="27" s="1"/>
  <c r="BK159" i="27"/>
  <c r="J159" i="27" s="1"/>
  <c r="J74" i="27" s="1"/>
  <c r="J56" i="28"/>
  <c r="BE94" i="28"/>
  <c r="BE101" i="28"/>
  <c r="BE108" i="28"/>
  <c r="BE114" i="28"/>
  <c r="BE122" i="28"/>
  <c r="BE127" i="28"/>
  <c r="BE133" i="28"/>
  <c r="BE135" i="28"/>
  <c r="BE140" i="28"/>
  <c r="BE142" i="28"/>
  <c r="BE152" i="28"/>
  <c r="BE158" i="28"/>
  <c r="BE170" i="28"/>
  <c r="BK169" i="28"/>
  <c r="J169" i="28"/>
  <c r="J69" i="28" s="1"/>
  <c r="BE89" i="29"/>
  <c r="BE90" i="29"/>
  <c r="BE96" i="29"/>
  <c r="BE97" i="29"/>
  <c r="F39" i="2"/>
  <c r="BD56" i="1" s="1"/>
  <c r="J38" i="3"/>
  <c r="AW58" i="1" s="1"/>
  <c r="F36" i="18"/>
  <c r="BA75" i="1" s="1"/>
  <c r="J38" i="19"/>
  <c r="AW77" i="1" s="1"/>
  <c r="F40" i="20"/>
  <c r="BC78" i="1" s="1"/>
  <c r="F41" i="21"/>
  <c r="BD80" i="1" s="1"/>
  <c r="F39" i="23"/>
  <c r="BB82" i="1" s="1"/>
  <c r="F40" i="23"/>
  <c r="BC82" i="1" s="1"/>
  <c r="F40" i="24"/>
  <c r="BC83" i="1" s="1"/>
  <c r="J36" i="26"/>
  <c r="AW85" i="1" s="1"/>
  <c r="F39" i="27"/>
  <c r="BD86" i="1" s="1"/>
  <c r="F38" i="28"/>
  <c r="BC87" i="1" s="1"/>
  <c r="F38" i="2"/>
  <c r="BC56" i="1" s="1"/>
  <c r="F41" i="3"/>
  <c r="BD58" i="1" s="1"/>
  <c r="F41" i="9"/>
  <c r="BD65" i="1" s="1"/>
  <c r="F40" i="10"/>
  <c r="BC66" i="1" s="1"/>
  <c r="F39" i="11"/>
  <c r="BD67" i="1" s="1"/>
  <c r="F39" i="13"/>
  <c r="BD69" i="1" s="1"/>
  <c r="F36" i="14"/>
  <c r="BA70" i="1" s="1"/>
  <c r="F37" i="14"/>
  <c r="BB70" i="1" s="1"/>
  <c r="F38" i="16"/>
  <c r="BA73" i="1" s="1"/>
  <c r="F39" i="16"/>
  <c r="BB73" i="1" s="1"/>
  <c r="F41" i="16"/>
  <c r="BD73" i="1" s="1"/>
  <c r="F39" i="18"/>
  <c r="BD75" i="1" s="1"/>
  <c r="F39" i="19"/>
  <c r="BB77" i="1" s="1"/>
  <c r="J38" i="21"/>
  <c r="AW80" i="1" s="1"/>
  <c r="J38" i="23"/>
  <c r="AW82" i="1" s="1"/>
  <c r="F37" i="26"/>
  <c r="BB85" i="1" s="1"/>
  <c r="J36" i="28"/>
  <c r="AW87" i="1" s="1"/>
  <c r="AS57" i="1"/>
  <c r="AS55" i="1" s="1"/>
  <c r="AS54" i="1" s="1"/>
  <c r="F40" i="3"/>
  <c r="BC58" i="1"/>
  <c r="F37" i="13"/>
  <c r="BB69" i="1"/>
  <c r="F38" i="17"/>
  <c r="BC74" i="1"/>
  <c r="F38" i="20"/>
  <c r="BA78" i="1"/>
  <c r="F38" i="21"/>
  <c r="BA80" i="1"/>
  <c r="F41" i="22"/>
  <c r="BD81" i="1"/>
  <c r="F38" i="26"/>
  <c r="BC85" i="1"/>
  <c r="F36" i="28"/>
  <c r="BA87" i="1"/>
  <c r="J36" i="2"/>
  <c r="AW56" i="1"/>
  <c r="F37" i="11"/>
  <c r="BB67" i="1"/>
  <c r="F39" i="12"/>
  <c r="BD68" i="1"/>
  <c r="J36" i="13"/>
  <c r="AW69" i="1"/>
  <c r="J36" i="14"/>
  <c r="AW70" i="1"/>
  <c r="F39" i="14"/>
  <c r="BD70" i="1"/>
  <c r="F38" i="15"/>
  <c r="BA72" i="1"/>
  <c r="F41" i="15"/>
  <c r="BD72" i="1"/>
  <c r="F39" i="17"/>
  <c r="BD74" i="1"/>
  <c r="J36" i="18"/>
  <c r="AW75" i="1"/>
  <c r="F38" i="19"/>
  <c r="BA77" i="1"/>
  <c r="F41" i="19"/>
  <c r="BD77" i="1"/>
  <c r="F41" i="20"/>
  <c r="BD78" i="1"/>
  <c r="F40" i="21"/>
  <c r="BC80" i="1"/>
  <c r="F39" i="22"/>
  <c r="BB81" i="1"/>
  <c r="F41" i="23"/>
  <c r="BD82" i="1"/>
  <c r="F38" i="24"/>
  <c r="BA83" i="1"/>
  <c r="F41" i="24"/>
  <c r="BD83" i="1"/>
  <c r="F39" i="25"/>
  <c r="BB84" i="1"/>
  <c r="F36" i="26"/>
  <c r="BA85" i="1"/>
  <c r="F39" i="26"/>
  <c r="BD85" i="1"/>
  <c r="F39" i="28"/>
  <c r="BD87" i="1"/>
  <c r="F37" i="2"/>
  <c r="BB56" i="1"/>
  <c r="F38" i="4"/>
  <c r="BA60" i="1"/>
  <c r="J38" i="5"/>
  <c r="AW61" i="1"/>
  <c r="F38" i="6"/>
  <c r="BA62" i="1"/>
  <c r="J38" i="6"/>
  <c r="AW62" i="1"/>
  <c r="F40" i="6"/>
  <c r="BC62" i="1"/>
  <c r="F38" i="7"/>
  <c r="BA63" i="1"/>
  <c r="F41" i="7"/>
  <c r="BD63" i="1"/>
  <c r="F39" i="8"/>
  <c r="BB64" i="1"/>
  <c r="F40" i="9"/>
  <c r="BC65" i="1"/>
  <c r="F39" i="10"/>
  <c r="BB66" i="1"/>
  <c r="F38" i="11"/>
  <c r="BC67" i="1"/>
  <c r="F37" i="12"/>
  <c r="BB68" i="1"/>
  <c r="F36" i="13"/>
  <c r="BA69" i="1"/>
  <c r="F38" i="13"/>
  <c r="BC69" i="1"/>
  <c r="J38" i="15"/>
  <c r="AW72" i="1"/>
  <c r="J38" i="16"/>
  <c r="AW73" i="1"/>
  <c r="J36" i="17"/>
  <c r="AW74" i="1"/>
  <c r="F38" i="18"/>
  <c r="BC75" i="1"/>
  <c r="F39" i="20"/>
  <c r="BB78" i="1"/>
  <c r="F39" i="21"/>
  <c r="BB80" i="1"/>
  <c r="J38" i="22"/>
  <c r="AW81" i="1"/>
  <c r="J38" i="25"/>
  <c r="AW84" i="1"/>
  <c r="J36" i="27"/>
  <c r="AW86" i="1"/>
  <c r="F37" i="28"/>
  <c r="BB87" i="1"/>
  <c r="J36" i="29"/>
  <c r="AW88" i="1"/>
  <c r="F38" i="3"/>
  <c r="BA58" i="1"/>
  <c r="J38" i="4"/>
  <c r="AW60" i="1"/>
  <c r="F40" i="4"/>
  <c r="BC60" i="1"/>
  <c r="F38" i="5"/>
  <c r="BA61" i="1"/>
  <c r="F39" i="5"/>
  <c r="BB61" i="1"/>
  <c r="F41" i="5"/>
  <c r="BD61" i="1"/>
  <c r="F39" i="6"/>
  <c r="BB62" i="1"/>
  <c r="F41" i="6"/>
  <c r="BD62" i="1"/>
  <c r="J38" i="7"/>
  <c r="AW63" i="1"/>
  <c r="F40" i="7"/>
  <c r="BC63" i="1"/>
  <c r="J38" i="8"/>
  <c r="AW64" i="1"/>
  <c r="F40" i="8"/>
  <c r="BC64" i="1"/>
  <c r="F38" i="9"/>
  <c r="BA65" i="1"/>
  <c r="F39" i="9"/>
  <c r="BB65" i="1"/>
  <c r="J38" i="10"/>
  <c r="AW66" i="1"/>
  <c r="F36" i="11"/>
  <c r="BA67" i="1"/>
  <c r="J36" i="12"/>
  <c r="AW68" i="1"/>
  <c r="F39" i="15"/>
  <c r="BB72" i="1"/>
  <c r="F40" i="16"/>
  <c r="BC73" i="1"/>
  <c r="F36" i="17"/>
  <c r="BA74" i="1"/>
  <c r="F37" i="17"/>
  <c r="BB74" i="1"/>
  <c r="J38" i="20"/>
  <c r="AW78" i="1"/>
  <c r="F38" i="22"/>
  <c r="BA81" i="1"/>
  <c r="F40" i="22"/>
  <c r="BC81" i="1"/>
  <c r="F39" i="24"/>
  <c r="BB83" i="1"/>
  <c r="F38" i="25"/>
  <c r="BA84" i="1"/>
  <c r="F40" i="25"/>
  <c r="BC84" i="1"/>
  <c r="F38" i="27"/>
  <c r="BC86" i="1"/>
  <c r="F36" i="29"/>
  <c r="BA88" i="1"/>
  <c r="F39" i="29"/>
  <c r="BD88" i="1"/>
  <c r="F36" i="2"/>
  <c r="BA56" i="1"/>
  <c r="F39" i="4"/>
  <c r="BB60" i="1"/>
  <c r="F41" i="4"/>
  <c r="BD60" i="1"/>
  <c r="F40" i="5"/>
  <c r="BC61" i="1"/>
  <c r="F39" i="7"/>
  <c r="BB63" i="1"/>
  <c r="F38" i="8"/>
  <c r="BA64" i="1"/>
  <c r="F41" i="8"/>
  <c r="BD64" i="1"/>
  <c r="J38" i="9"/>
  <c r="AW65" i="1"/>
  <c r="F38" i="10"/>
  <c r="BA66" i="1"/>
  <c r="F41" i="10"/>
  <c r="BD66" i="1"/>
  <c r="J36" i="11"/>
  <c r="AW67" i="1"/>
  <c r="F36" i="12"/>
  <c r="BA68" i="1"/>
  <c r="F38" i="12"/>
  <c r="BC68" i="1"/>
  <c r="F38" i="14"/>
  <c r="BC70" i="1"/>
  <c r="F40" i="15"/>
  <c r="BC72" i="1"/>
  <c r="F37" i="18"/>
  <c r="BB75" i="1"/>
  <c r="F40" i="19"/>
  <c r="BC77" i="1"/>
  <c r="F38" i="23"/>
  <c r="BA82" i="1"/>
  <c r="J38" i="24"/>
  <c r="AW83" i="1"/>
  <c r="F41" i="25"/>
  <c r="BD84" i="1"/>
  <c r="F36" i="27"/>
  <c r="BA86" i="1"/>
  <c r="F37" i="27"/>
  <c r="BB86" i="1"/>
  <c r="F38" i="29"/>
  <c r="BC88" i="1"/>
  <c r="F39" i="3"/>
  <c r="BB58" i="1" s="1"/>
  <c r="F37" i="29"/>
  <c r="BB88" i="1" s="1"/>
  <c r="R111" i="21" l="1"/>
  <c r="T186" i="12"/>
  <c r="T111" i="21"/>
  <c r="R186" i="12"/>
  <c r="P186" i="12"/>
  <c r="P111" i="21"/>
  <c r="R105" i="10"/>
  <c r="T105" i="10"/>
  <c r="P105" i="10"/>
  <c r="AU66" i="1"/>
  <c r="R97" i="27"/>
  <c r="R96" i="27"/>
  <c r="P92" i="26"/>
  <c r="P91" i="26" s="1"/>
  <c r="AU85" i="1" s="1"/>
  <c r="R146" i="23"/>
  <c r="R106" i="22"/>
  <c r="R105" i="22" s="1"/>
  <c r="R137" i="21"/>
  <c r="R110" i="21" s="1"/>
  <c r="T91" i="18"/>
  <c r="P91" i="18"/>
  <c r="AU75" i="1"/>
  <c r="P101" i="15"/>
  <c r="P100" i="15"/>
  <c r="AU72" i="1" s="1"/>
  <c r="R92" i="14"/>
  <c r="R91" i="14" s="1"/>
  <c r="T92" i="13"/>
  <c r="T91" i="13" s="1"/>
  <c r="P92" i="13"/>
  <c r="P91" i="13" s="1"/>
  <c r="AU69" i="1" s="1"/>
  <c r="R1272" i="3"/>
  <c r="T118" i="3"/>
  <c r="R92" i="2"/>
  <c r="R91" i="2"/>
  <c r="R92" i="28"/>
  <c r="R91" i="28"/>
  <c r="P97" i="27"/>
  <c r="P96" i="27" s="1"/>
  <c r="AU86" i="1" s="1"/>
  <c r="R92" i="26"/>
  <c r="R91" i="26"/>
  <c r="P97" i="25"/>
  <c r="P96" i="25"/>
  <c r="AU84" i="1" s="1"/>
  <c r="P146" i="23"/>
  <c r="R102" i="23"/>
  <c r="R101" i="23" s="1"/>
  <c r="P106" i="22"/>
  <c r="P105" i="22" s="1"/>
  <c r="AU81" i="1" s="1"/>
  <c r="P137" i="21"/>
  <c r="P110" i="21" s="1"/>
  <c r="AU80" i="1" s="1"/>
  <c r="R100" i="20"/>
  <c r="R99" i="20" s="1"/>
  <c r="BK100" i="20"/>
  <c r="J100" i="20" s="1"/>
  <c r="J68" i="20" s="1"/>
  <c r="P100" i="19"/>
  <c r="P99" i="19"/>
  <c r="AU77" i="1" s="1"/>
  <c r="R91" i="18"/>
  <c r="P92" i="17"/>
  <c r="P91" i="17" s="1"/>
  <c r="AU74" i="1" s="1"/>
  <c r="T98" i="16"/>
  <c r="T97" i="16" s="1"/>
  <c r="BK98" i="16"/>
  <c r="J98" i="16" s="1"/>
  <c r="J68" i="16" s="1"/>
  <c r="BK101" i="15"/>
  <c r="J101" i="15"/>
  <c r="J68" i="15" s="1"/>
  <c r="R92" i="13"/>
  <c r="R91" i="13" s="1"/>
  <c r="BK92" i="13"/>
  <c r="J92" i="13" s="1"/>
  <c r="J64" i="13" s="1"/>
  <c r="R93" i="11"/>
  <c r="R92" i="11"/>
  <c r="T99" i="7"/>
  <c r="P99" i="7"/>
  <c r="AU63" i="1" s="1"/>
  <c r="P97" i="6"/>
  <c r="AU62" i="1" s="1"/>
  <c r="P1272" i="3"/>
  <c r="T92" i="2"/>
  <c r="T91" i="2"/>
  <c r="P92" i="2"/>
  <c r="P91" i="2"/>
  <c r="AU56" i="1" s="1"/>
  <c r="BK105" i="10"/>
  <c r="J105" i="10" s="1"/>
  <c r="J67" i="10" s="1"/>
  <c r="T92" i="28"/>
  <c r="T91" i="28"/>
  <c r="P92" i="28"/>
  <c r="P91" i="28"/>
  <c r="AU87" i="1" s="1"/>
  <c r="T92" i="26"/>
  <c r="T91" i="26" s="1"/>
  <c r="T102" i="23"/>
  <c r="P102" i="23"/>
  <c r="P101" i="23"/>
  <c r="AU82" i="1" s="1"/>
  <c r="T137" i="21"/>
  <c r="T110" i="21" s="1"/>
  <c r="T100" i="20"/>
  <c r="T99" i="20" s="1"/>
  <c r="P100" i="20"/>
  <c r="P99" i="20" s="1"/>
  <c r="AU78" i="1" s="1"/>
  <c r="T100" i="19"/>
  <c r="T99" i="19"/>
  <c r="T92" i="17"/>
  <c r="T91" i="17"/>
  <c r="R98" i="16"/>
  <c r="R97" i="16"/>
  <c r="P98" i="16"/>
  <c r="P97" i="16"/>
  <c r="AU73" i="1" s="1"/>
  <c r="R101" i="15"/>
  <c r="R100" i="15" s="1"/>
  <c r="T108" i="12"/>
  <c r="P108" i="12"/>
  <c r="AU68" i="1"/>
  <c r="T92" i="11"/>
  <c r="T96" i="8"/>
  <c r="P96" i="8"/>
  <c r="AU64" i="1"/>
  <c r="R99" i="7"/>
  <c r="R97" i="6"/>
  <c r="R98" i="4"/>
  <c r="R97" i="4"/>
  <c r="P118" i="3"/>
  <c r="P117" i="3"/>
  <c r="AU58" i="1" s="1"/>
  <c r="T97" i="27"/>
  <c r="T96" i="27" s="1"/>
  <c r="BK92" i="26"/>
  <c r="J92" i="26" s="1"/>
  <c r="J64" i="26" s="1"/>
  <c r="T97" i="25"/>
  <c r="T96" i="25"/>
  <c r="T146" i="23"/>
  <c r="T106" i="22"/>
  <c r="T105" i="22" s="1"/>
  <c r="R100" i="19"/>
  <c r="R99" i="19" s="1"/>
  <c r="R92" i="17"/>
  <c r="R91" i="17" s="1"/>
  <c r="T101" i="15"/>
  <c r="T100" i="15" s="1"/>
  <c r="T92" i="14"/>
  <c r="T91" i="14" s="1"/>
  <c r="P92" i="14"/>
  <c r="P91" i="14" s="1"/>
  <c r="AU70" i="1" s="1"/>
  <c r="R108" i="12"/>
  <c r="P93" i="11"/>
  <c r="P92" i="11" s="1"/>
  <c r="AU67" i="1" s="1"/>
  <c r="R96" i="8"/>
  <c r="T97" i="6"/>
  <c r="T98" i="4"/>
  <c r="T97" i="4"/>
  <c r="P98" i="4"/>
  <c r="P97" i="4"/>
  <c r="AU60" i="1" s="1"/>
  <c r="T1272" i="3"/>
  <c r="R118" i="3"/>
  <c r="R117" i="3"/>
  <c r="BK186" i="12"/>
  <c r="J186" i="12"/>
  <c r="J67" i="12" s="1"/>
  <c r="BK118" i="3"/>
  <c r="J118" i="3" s="1"/>
  <c r="J68" i="3" s="1"/>
  <c r="BK1272" i="3"/>
  <c r="J1272" i="3"/>
  <c r="J77" i="3" s="1"/>
  <c r="BK98" i="4"/>
  <c r="J98" i="4" s="1"/>
  <c r="J68" i="4" s="1"/>
  <c r="BK96" i="8"/>
  <c r="J96" i="8"/>
  <c r="J67" i="8" s="1"/>
  <c r="J107" i="10"/>
  <c r="J69" i="10" s="1"/>
  <c r="BK145" i="11"/>
  <c r="J145" i="11" s="1"/>
  <c r="J69" i="11" s="1"/>
  <c r="J109" i="12"/>
  <c r="J64" i="12"/>
  <c r="J93" i="13"/>
  <c r="J65" i="13"/>
  <c r="BK92" i="14"/>
  <c r="BK91" i="14"/>
  <c r="J91" i="14" s="1"/>
  <c r="J63" i="14" s="1"/>
  <c r="J102" i="15"/>
  <c r="J69" i="15"/>
  <c r="J99" i="16"/>
  <c r="J69" i="16"/>
  <c r="BK92" i="17"/>
  <c r="BK91" i="17"/>
  <c r="J91" i="17" s="1"/>
  <c r="J63" i="17" s="1"/>
  <c r="BK91" i="18"/>
  <c r="J91" i="18"/>
  <c r="BK100" i="19"/>
  <c r="BK99" i="19"/>
  <c r="J99" i="19" s="1"/>
  <c r="J67" i="19" s="1"/>
  <c r="J101" i="20"/>
  <c r="J69" i="20"/>
  <c r="J111" i="21"/>
  <c r="J68" i="21"/>
  <c r="J197" i="22"/>
  <c r="J81" i="22"/>
  <c r="BK99" i="24"/>
  <c r="J93" i="26"/>
  <c r="J65" i="26" s="1"/>
  <c r="BK92" i="28"/>
  <c r="J92" i="28" s="1"/>
  <c r="J64" i="28" s="1"/>
  <c r="BK86" i="29"/>
  <c r="J86" i="29"/>
  <c r="J63" i="29" s="1"/>
  <c r="BK92" i="2"/>
  <c r="BK91" i="2" s="1"/>
  <c r="J91" i="2" s="1"/>
  <c r="J32" i="2" s="1"/>
  <c r="AG56" i="1" s="1"/>
  <c r="BK97" i="6"/>
  <c r="J97" i="6"/>
  <c r="BK99" i="7"/>
  <c r="J99" i="7"/>
  <c r="J67" i="7" s="1"/>
  <c r="BK93" i="11"/>
  <c r="J93" i="11" s="1"/>
  <c r="J64" i="11" s="1"/>
  <c r="BK137" i="21"/>
  <c r="J137" i="21"/>
  <c r="J73" i="21" s="1"/>
  <c r="BK106" i="22"/>
  <c r="BK105" i="22" s="1"/>
  <c r="J105" i="22" s="1"/>
  <c r="J67" i="22" s="1"/>
  <c r="BK102" i="23"/>
  <c r="J102" i="23" s="1"/>
  <c r="J68" i="23" s="1"/>
  <c r="BK146" i="23"/>
  <c r="J146" i="23"/>
  <c r="J73" i="23" s="1"/>
  <c r="BK107" i="24"/>
  <c r="J107" i="24" s="1"/>
  <c r="J71" i="24" s="1"/>
  <c r="BK110" i="24"/>
  <c r="J110" i="24"/>
  <c r="J73" i="24" s="1"/>
  <c r="BK97" i="25"/>
  <c r="BK96" i="25" s="1"/>
  <c r="J96" i="25" s="1"/>
  <c r="J67" i="25" s="1"/>
  <c r="BK97" i="27"/>
  <c r="BK96" i="27" s="1"/>
  <c r="J96" i="27" s="1"/>
  <c r="J63" i="27" s="1"/>
  <c r="BC59" i="1"/>
  <c r="AY59" i="1" s="1"/>
  <c r="BA76" i="1"/>
  <c r="AW76" i="1" s="1"/>
  <c r="BB79" i="1"/>
  <c r="AX79" i="1" s="1"/>
  <c r="F35" i="2"/>
  <c r="AZ56" i="1" s="1"/>
  <c r="F37" i="4"/>
  <c r="AZ60" i="1" s="1"/>
  <c r="J37" i="5"/>
  <c r="AV61" i="1" s="1"/>
  <c r="AT61" i="1" s="1"/>
  <c r="F37" i="8"/>
  <c r="AZ64" i="1"/>
  <c r="J37" i="9"/>
  <c r="AV65" i="1"/>
  <c r="AT65" i="1" s="1"/>
  <c r="J35" i="11"/>
  <c r="AV67" i="1" s="1"/>
  <c r="AT67" i="1" s="1"/>
  <c r="F35" i="13"/>
  <c r="AZ69" i="1"/>
  <c r="F35" i="14"/>
  <c r="AZ70" i="1"/>
  <c r="J37" i="15"/>
  <c r="AV72" i="1" s="1"/>
  <c r="AT72" i="1" s="1"/>
  <c r="J37" i="16"/>
  <c r="AV73" i="1" s="1"/>
  <c r="AT73" i="1" s="1"/>
  <c r="J35" i="17"/>
  <c r="AV74" i="1" s="1"/>
  <c r="AT74" i="1" s="1"/>
  <c r="F37" i="20"/>
  <c r="AZ78" i="1"/>
  <c r="J37" i="25"/>
  <c r="AV84" i="1" s="1"/>
  <c r="AT84" i="1" s="1"/>
  <c r="F35" i="28"/>
  <c r="AZ87" i="1" s="1"/>
  <c r="F37" i="19"/>
  <c r="AZ77" i="1" s="1"/>
  <c r="J37" i="21"/>
  <c r="AV80" i="1" s="1"/>
  <c r="AT80" i="1" s="1"/>
  <c r="J37" i="23"/>
  <c r="AV82" i="1"/>
  <c r="AT82" i="1" s="1"/>
  <c r="F35" i="26"/>
  <c r="AZ85" i="1" s="1"/>
  <c r="F35" i="29"/>
  <c r="AZ88" i="1" s="1"/>
  <c r="J32" i="18"/>
  <c r="AG75" i="1" s="1"/>
  <c r="J34" i="5"/>
  <c r="AG61" i="1" s="1"/>
  <c r="AN61" i="1" s="1"/>
  <c r="J34" i="6"/>
  <c r="AG62" i="1"/>
  <c r="J34" i="9"/>
  <c r="AG65" i="1"/>
  <c r="AN65" i="1" s="1"/>
  <c r="BA59" i="1"/>
  <c r="AW59" i="1" s="1"/>
  <c r="BA71" i="1"/>
  <c r="AW71" i="1" s="1"/>
  <c r="BC71" i="1"/>
  <c r="AY71" i="1" s="1"/>
  <c r="BC76" i="1"/>
  <c r="AY76" i="1" s="1"/>
  <c r="BC79" i="1"/>
  <c r="AY79" i="1" s="1"/>
  <c r="J37" i="3"/>
  <c r="AV58" i="1" s="1"/>
  <c r="AT58" i="1" s="1"/>
  <c r="F37" i="21"/>
  <c r="AZ80" i="1"/>
  <c r="J37" i="24"/>
  <c r="AV83" i="1"/>
  <c r="AT83" i="1"/>
  <c r="J35" i="27"/>
  <c r="AV86" i="1"/>
  <c r="AT86" i="1" s="1"/>
  <c r="BB59" i="1"/>
  <c r="AX59" i="1" s="1"/>
  <c r="BB71" i="1"/>
  <c r="AX71" i="1" s="1"/>
  <c r="BB76" i="1"/>
  <c r="AX76" i="1" s="1"/>
  <c r="BD76" i="1"/>
  <c r="J35" i="2"/>
  <c r="AV56" i="1"/>
  <c r="AT56" i="1" s="1"/>
  <c r="J37" i="6"/>
  <c r="AV62" i="1" s="1"/>
  <c r="AT62" i="1" s="1"/>
  <c r="J37" i="8"/>
  <c r="AV64" i="1"/>
  <c r="AT64" i="1" s="1"/>
  <c r="J37" i="10"/>
  <c r="AV66" i="1" s="1"/>
  <c r="AT66" i="1" s="1"/>
  <c r="F35" i="11"/>
  <c r="AZ67" i="1"/>
  <c r="J35" i="13"/>
  <c r="AV69" i="1"/>
  <c r="AT69" i="1" s="1"/>
  <c r="F37" i="15"/>
  <c r="AZ72" i="1" s="1"/>
  <c r="F35" i="17"/>
  <c r="AZ74" i="1" s="1"/>
  <c r="J37" i="20"/>
  <c r="AV78" i="1" s="1"/>
  <c r="AT78" i="1" s="1"/>
  <c r="F37" i="25"/>
  <c r="AZ84" i="1"/>
  <c r="F37" i="6"/>
  <c r="AZ62" i="1"/>
  <c r="F37" i="7"/>
  <c r="AZ63" i="1"/>
  <c r="F37" i="10"/>
  <c r="AZ66" i="1"/>
  <c r="F35" i="12"/>
  <c r="AZ68" i="1"/>
  <c r="F35" i="18"/>
  <c r="AZ75" i="1"/>
  <c r="J37" i="22"/>
  <c r="AV81" i="1"/>
  <c r="AT81" i="1" s="1"/>
  <c r="F35" i="27"/>
  <c r="AZ86" i="1" s="1"/>
  <c r="BD79" i="1"/>
  <c r="F37" i="3"/>
  <c r="AZ58" i="1" s="1"/>
  <c r="J37" i="19"/>
  <c r="AV77" i="1" s="1"/>
  <c r="AT77" i="1" s="1"/>
  <c r="F37" i="23"/>
  <c r="AZ82" i="1"/>
  <c r="J35" i="26"/>
  <c r="AV85" i="1" s="1"/>
  <c r="AT85" i="1" s="1"/>
  <c r="J35" i="29"/>
  <c r="AV88" i="1" s="1"/>
  <c r="AT88" i="1" s="1"/>
  <c r="BD59" i="1"/>
  <c r="BD71" i="1"/>
  <c r="BA79" i="1"/>
  <c r="AW79" i="1"/>
  <c r="J37" i="4"/>
  <c r="AV60" i="1" s="1"/>
  <c r="AT60" i="1" s="1"/>
  <c r="F37" i="5"/>
  <c r="AZ61" i="1"/>
  <c r="J37" i="7"/>
  <c r="AV63" i="1" s="1"/>
  <c r="AT63" i="1" s="1"/>
  <c r="F37" i="9"/>
  <c r="AZ65" i="1"/>
  <c r="J35" i="12"/>
  <c r="AV68" i="1" s="1"/>
  <c r="AT68" i="1" s="1"/>
  <c r="J35" i="14"/>
  <c r="AV70" i="1"/>
  <c r="AT70" i="1" s="1"/>
  <c r="F37" i="16"/>
  <c r="AZ73" i="1" s="1"/>
  <c r="J35" i="18"/>
  <c r="AV75" i="1" s="1"/>
  <c r="AT75" i="1" s="1"/>
  <c r="F37" i="22"/>
  <c r="AZ81" i="1"/>
  <c r="F37" i="24"/>
  <c r="AZ83" i="1"/>
  <c r="J35" i="28"/>
  <c r="AV87" i="1"/>
  <c r="AT87" i="1" s="1"/>
  <c r="T101" i="23" l="1"/>
  <c r="T117" i="3"/>
  <c r="BK98" i="24"/>
  <c r="J98" i="24" s="1"/>
  <c r="J67" i="24" s="1"/>
  <c r="J41" i="2"/>
  <c r="J43" i="6"/>
  <c r="J43" i="9"/>
  <c r="J43" i="5"/>
  <c r="J41" i="18"/>
  <c r="BK110" i="21"/>
  <c r="J110" i="21" s="1"/>
  <c r="J67" i="21" s="1"/>
  <c r="BK108" i="12"/>
  <c r="J108" i="12" s="1"/>
  <c r="J63" i="12" s="1"/>
  <c r="AN56" i="1"/>
  <c r="J63" i="2"/>
  <c r="J92" i="2"/>
  <c r="J64" i="2" s="1"/>
  <c r="BK117" i="3"/>
  <c r="J117" i="3" s="1"/>
  <c r="J34" i="3" s="1"/>
  <c r="AG58" i="1" s="1"/>
  <c r="BK97" i="4"/>
  <c r="J97" i="4" s="1"/>
  <c r="J34" i="4" s="1"/>
  <c r="AG60" i="1" s="1"/>
  <c r="AN60" i="1" s="1"/>
  <c r="J67" i="6"/>
  <c r="BK92" i="11"/>
  <c r="J92" i="11"/>
  <c r="BK91" i="13"/>
  <c r="J91" i="13"/>
  <c r="J92" i="14"/>
  <c r="J64" i="14"/>
  <c r="BK97" i="16"/>
  <c r="J97" i="16"/>
  <c r="J67" i="16" s="1"/>
  <c r="J92" i="17"/>
  <c r="J64" i="17" s="1"/>
  <c r="J63" i="18"/>
  <c r="J100" i="19"/>
  <c r="J68" i="19"/>
  <c r="BK99" i="20"/>
  <c r="J99" i="20"/>
  <c r="J106" i="22"/>
  <c r="J68" i="22"/>
  <c r="BK101" i="23"/>
  <c r="J101" i="23"/>
  <c r="J67" i="23" s="1"/>
  <c r="J99" i="24"/>
  <c r="J68" i="24" s="1"/>
  <c r="J97" i="25"/>
  <c r="J68" i="25" s="1"/>
  <c r="BK91" i="26"/>
  <c r="J91" i="26" s="1"/>
  <c r="J63" i="26" s="1"/>
  <c r="J97" i="27"/>
  <c r="J64" i="27"/>
  <c r="BK91" i="28"/>
  <c r="J91" i="28"/>
  <c r="J63" i="28" s="1"/>
  <c r="BK100" i="15"/>
  <c r="J100" i="15" s="1"/>
  <c r="J67" i="15" s="1"/>
  <c r="AN75" i="1"/>
  <c r="AN62" i="1"/>
  <c r="BD57" i="1"/>
  <c r="BC57" i="1"/>
  <c r="AY57" i="1"/>
  <c r="AZ59" i="1"/>
  <c r="AV59" i="1"/>
  <c r="AT59" i="1" s="1"/>
  <c r="AU71" i="1"/>
  <c r="AU79" i="1"/>
  <c r="J32" i="11"/>
  <c r="AG67" i="1" s="1"/>
  <c r="AN67" i="1" s="1"/>
  <c r="J34" i="22"/>
  <c r="AG81" i="1"/>
  <c r="AN81" i="1" s="1"/>
  <c r="J32" i="27"/>
  <c r="AG86" i="1" s="1"/>
  <c r="AN86" i="1" s="1"/>
  <c r="AZ79" i="1"/>
  <c r="AV79" i="1"/>
  <c r="AT79" i="1" s="1"/>
  <c r="AZ76" i="1"/>
  <c r="AV76" i="1" s="1"/>
  <c r="AT76" i="1" s="1"/>
  <c r="J34" i="7"/>
  <c r="AG63" i="1"/>
  <c r="AN63" i="1" s="1"/>
  <c r="J34" i="19"/>
  <c r="AG77" i="1" s="1"/>
  <c r="AN77" i="1" s="1"/>
  <c r="J34" i="10"/>
  <c r="AG66" i="1"/>
  <c r="AN66" i="1" s="1"/>
  <c r="BA57" i="1"/>
  <c r="AW57" i="1" s="1"/>
  <c r="BB57" i="1"/>
  <c r="AX57" i="1" s="1"/>
  <c r="AU59" i="1"/>
  <c r="AU76" i="1"/>
  <c r="J34" i="8"/>
  <c r="AG64" i="1" s="1"/>
  <c r="AN64" i="1" s="1"/>
  <c r="J32" i="14"/>
  <c r="AG70" i="1"/>
  <c r="AN70" i="1" s="1"/>
  <c r="J32" i="29"/>
  <c r="AG88" i="1" s="1"/>
  <c r="AN88" i="1" s="1"/>
  <c r="AZ71" i="1"/>
  <c r="AV71" i="1"/>
  <c r="AT71" i="1" s="1"/>
  <c r="J32" i="13"/>
  <c r="AG69" i="1"/>
  <c r="AN69" i="1" s="1"/>
  <c r="J32" i="17"/>
  <c r="AG74" i="1" s="1"/>
  <c r="AN74" i="1" s="1"/>
  <c r="J34" i="20"/>
  <c r="AG78" i="1"/>
  <c r="AN78" i="1" s="1"/>
  <c r="J34" i="25"/>
  <c r="AG84" i="1" s="1"/>
  <c r="AN84" i="1" s="1"/>
  <c r="J43" i="3" l="1"/>
  <c r="J67" i="3"/>
  <c r="J67" i="4"/>
  <c r="J43" i="10"/>
  <c r="J41" i="11"/>
  <c r="J63" i="11"/>
  <c r="J41" i="13"/>
  <c r="J63" i="13"/>
  <c r="J43" i="19"/>
  <c r="J67" i="20"/>
  <c r="J43" i="25"/>
  <c r="AN58" i="1"/>
  <c r="J43" i="4"/>
  <c r="J43" i="7"/>
  <c r="J43" i="8"/>
  <c r="J41" i="14"/>
  <c r="J41" i="17"/>
  <c r="J43" i="20"/>
  <c r="J43" i="22"/>
  <c r="J41" i="27"/>
  <c r="J41" i="29"/>
  <c r="BA55" i="1"/>
  <c r="BA54" i="1" s="1"/>
  <c r="W30" i="1" s="1"/>
  <c r="BB55" i="1"/>
  <c r="AX55" i="1"/>
  <c r="BD55" i="1"/>
  <c r="BD54" i="1" s="1"/>
  <c r="W33" i="1" s="1"/>
  <c r="BC55" i="1"/>
  <c r="BC54" i="1" s="1"/>
  <c r="W32" i="1" s="1"/>
  <c r="AZ57" i="1"/>
  <c r="AV57" i="1" s="1"/>
  <c r="AT57" i="1" s="1"/>
  <c r="AU57" i="1"/>
  <c r="AU55" i="1"/>
  <c r="AU54" i="1" s="1"/>
  <c r="J34" i="21"/>
  <c r="AG80" i="1" s="1"/>
  <c r="AN80" i="1" s="1"/>
  <c r="J34" i="23"/>
  <c r="AG82" i="1"/>
  <c r="AN82" i="1" s="1"/>
  <c r="J32" i="28"/>
  <c r="AG87" i="1" s="1"/>
  <c r="AN87" i="1" s="1"/>
  <c r="AG76" i="1"/>
  <c r="AN76" i="1"/>
  <c r="J32" i="12"/>
  <c r="AG68" i="1"/>
  <c r="AN68" i="1" s="1"/>
  <c r="J34" i="15"/>
  <c r="AG72" i="1" s="1"/>
  <c r="AN72" i="1" s="1"/>
  <c r="J34" i="16"/>
  <c r="AG73" i="1"/>
  <c r="AN73" i="1" s="1"/>
  <c r="J34" i="24"/>
  <c r="AG83" i="1" s="1"/>
  <c r="AN83" i="1" s="1"/>
  <c r="J32" i="26"/>
  <c r="AG85" i="1"/>
  <c r="AN85" i="1" s="1"/>
  <c r="AG59" i="1"/>
  <c r="AN59" i="1" s="1"/>
  <c r="J41" i="12" l="1"/>
  <c r="J43" i="15"/>
  <c r="J43" i="16"/>
  <c r="J43" i="21"/>
  <c r="J43" i="23"/>
  <c r="J43" i="24"/>
  <c r="J41" i="26"/>
  <c r="J41" i="28"/>
  <c r="AW54" i="1"/>
  <c r="AK30" i="1" s="1"/>
  <c r="AW55" i="1"/>
  <c r="AZ55" i="1"/>
  <c r="AV55" i="1"/>
  <c r="AT55" i="1" s="1"/>
  <c r="AG79" i="1"/>
  <c r="AN79" i="1" s="1"/>
  <c r="BB54" i="1"/>
  <c r="W31" i="1" s="1"/>
  <c r="AG57" i="1"/>
  <c r="AN57" i="1" s="1"/>
  <c r="AG71" i="1"/>
  <c r="AN71" i="1" s="1"/>
  <c r="AY55" i="1"/>
  <c r="AY54" i="1"/>
  <c r="AG55" i="1" l="1"/>
  <c r="AG54" i="1" s="1"/>
  <c r="AK26" i="1" s="1"/>
  <c r="AX54" i="1"/>
  <c r="AZ54" i="1"/>
  <c r="W29" i="1" s="1"/>
  <c r="AN55" i="1" l="1"/>
  <c r="AV54" i="1"/>
  <c r="AK29" i="1" s="1"/>
  <c r="AK35" i="1" s="1"/>
  <c r="AT54" i="1" l="1"/>
  <c r="AN54" i="1"/>
</calcChain>
</file>

<file path=xl/sharedStrings.xml><?xml version="1.0" encoding="utf-8"?>
<sst xmlns="http://schemas.openxmlformats.org/spreadsheetml/2006/main" count="62223" uniqueCount="7389">
  <si>
    <t>Export Komplet</t>
  </si>
  <si>
    <t>VZ</t>
  </si>
  <si>
    <t>2.0</t>
  </si>
  <si>
    <t>ZAMOK</t>
  </si>
  <si>
    <t>False</t>
  </si>
  <si>
    <t>{1417ac2e-fa77-4505-9b93-22eebbd4c3a8}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</si>
  <si>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</si>
  <si>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</si>
  <si>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</si>
  <si>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</si>
  <si>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</si>
  <si>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</si>
  <si>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</si>
  <si>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</si>
  <si>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AVARNMI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</si>
  <si>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</si>
  <si>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</si>
  <si>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Mateřská škola, Západní ul., Varnsdorf</t>
  </si>
  <si>
    <t>KSO:</t>
  </si>
  <si>
    <t/>
  </si>
  <si>
    <t>CC-CZ:</t>
  </si>
  <si>
    <t>Místo:</t>
  </si>
  <si>
    <t>p.p.č.2849/4, 2849/6, 2849/7, 2849/10, 2836/2</t>
  </si>
  <si>
    <t>Datum:</t>
  </si>
  <si>
    <t>Zadavatel:</t>
  </si>
  <si>
    <t>IČ:</t>
  </si>
  <si>
    <t>Město Varnsdorf, Nám. E.Beneše 470, Varnsdorf</t>
  </si>
  <si>
    <t>DIČ:</t>
  </si>
  <si>
    <t>Uchazeč:</t>
  </si>
  <si>
    <t>Vyplň údaj</t>
  </si>
  <si>
    <t>Projektant:</t>
  </si>
  <si>
    <t>RG architects studio s.r.o., Čsl. letců, Varnsdorf</t>
  </si>
  <si>
    <t>True</t>
  </si>
  <si>
    <t>Zpracovatel:</t>
  </si>
  <si>
    <t>Propos Liberec s.r.o., Šlikova 127, 460 07 Liberec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</si>
  <si>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</si>
  <si>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</si>
  <si>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</si>
  <si>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</si>
  <si>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</si>
  <si>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</si>
  <si>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</si>
  <si>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</si>
  <si>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</si>
  <si>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</si>
  <si>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</si>
  <si>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</si>
  <si>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</si>
  <si>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</si>
  <si>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</si>
  <si>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</si>
  <si>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</si>
  <si>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</si>
  <si>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</si>
  <si>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</si>
  <si>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</si>
  <si>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</si>
  <si>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</si>
  <si>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</si>
  <si>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</si>
  <si>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</si>
  <si>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</si>
  <si>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</si>
  <si>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</si>
  <si>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</si>
  <si>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</si>
  <si>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</si>
  <si>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</si>
  <si>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</si>
  <si>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</si>
  <si>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</si>
  <si>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</si>
  <si>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</si>
  <si>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</si>
  <si>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</si>
  <si>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A</t>
  </si>
  <si>
    <t>Základní a vedlejší náklady stavby (zabudované)</t>
  </si>
  <si>
    <t>STA</t>
  </si>
  <si>
    <t>1</t>
  </si>
  <si>
    <t>{f7be642e-13d7-4edf-b5ad-7a3b402355c2}</t>
  </si>
  <si>
    <t>2</t>
  </si>
  <si>
    <t>/</t>
  </si>
  <si>
    <t>SO 00</t>
  </si>
  <si>
    <t>Demolice bývalé výměníkové stanice</t>
  </si>
  <si>
    <t>Soupis</t>
  </si>
  <si>
    <t>{32238ef4-3f82-43bc-811e-d6dc928a1c50}</t>
  </si>
  <si>
    <t>SO 01</t>
  </si>
  <si>
    <t>Hlavní objekt mateřské skoly</t>
  </si>
  <si>
    <t>{74dc2610-7d71-4e75-a1e8-0cade2a7fd62}</t>
  </si>
  <si>
    <t>01</t>
  </si>
  <si>
    <t>Stavební část</t>
  </si>
  <si>
    <t>3</t>
  </si>
  <si>
    <t>{24613d13-a502-4238-b513-74fe589cc5ae}</t>
  </si>
  <si>
    <t>801 31 21</t>
  </si>
  <si>
    <t>02</t>
  </si>
  <si>
    <t>Specialisté</t>
  </si>
  <si>
    <t>{1f68019e-6f43-499d-a94e-efa4f097a124}</t>
  </si>
  <si>
    <t>Zdravotní technika</t>
  </si>
  <si>
    <t>4</t>
  </si>
  <si>
    <t>{2e9cbde5-8b66-43be-97c3-5994ac85db43}</t>
  </si>
  <si>
    <t>Ústřední vytápění</t>
  </si>
  <si>
    <t>{3cbc363c-2f66-4042-867b-8b36f008db04}</t>
  </si>
  <si>
    <t>03</t>
  </si>
  <si>
    <t>Fotovoltaika</t>
  </si>
  <si>
    <t>{efe0644e-031e-457d-ac90-03d22cdfa56b}</t>
  </si>
  <si>
    <t>04</t>
  </si>
  <si>
    <t>Elektroinstalace silnoproud</t>
  </si>
  <si>
    <t>{5c918a72-b577-4061-9b0d-36030c3ef1b0}</t>
  </si>
  <si>
    <t>05</t>
  </si>
  <si>
    <t>Elektroinstalace slaboproud</t>
  </si>
  <si>
    <t>{1fee1cf2-70e5-4678-95e2-01fc56a86e69}</t>
  </si>
  <si>
    <t>06</t>
  </si>
  <si>
    <t>Vzduchotechnika</t>
  </si>
  <si>
    <t>{9f73a9ea-8227-4e12-9edc-b20799cdc0d4}</t>
  </si>
  <si>
    <t>07</t>
  </si>
  <si>
    <t>Kuchyňské zařízení</t>
  </si>
  <si>
    <t>{b6cddcb1-0886-41d2-a4dd-d5574f9ff6b5}</t>
  </si>
  <si>
    <t>SO 02</t>
  </si>
  <si>
    <t>Oplocení</t>
  </si>
  <si>
    <t>{3e46c1ff-19e4-4a8b-bd6c-17a6fffd5f5f}</t>
  </si>
  <si>
    <t>SO 04</t>
  </si>
  <si>
    <t>Terénní a sadové úpravy, venkovní vybavení a herní prvky</t>
  </si>
  <si>
    <t>{4cb38b28-6fef-4821-908a-d976233429f4}</t>
  </si>
  <si>
    <t>IO 01</t>
  </si>
  <si>
    <t>Zpevněné plochy</t>
  </si>
  <si>
    <t>{72de9d87-6869-4df9-9355-f163a330335e}</t>
  </si>
  <si>
    <t>IO 02</t>
  </si>
  <si>
    <t>Rozšíření stávajícího parkoviště</t>
  </si>
  <si>
    <t>{f2f1c1ac-0f8f-48bc-97a8-9865acc05e71}</t>
  </si>
  <si>
    <t>IO 03</t>
  </si>
  <si>
    <t>Odkanalizování splaškových vod</t>
  </si>
  <si>
    <t>{dbff8ba9-4129-4fc6-83eb-2ab990345c75}</t>
  </si>
  <si>
    <t>IO 03a</t>
  </si>
  <si>
    <t>Splašková stoka - veřejná přípojka</t>
  </si>
  <si>
    <t>{6cd1dcbe-70db-4b24-a4cb-1afd120c01f5}</t>
  </si>
  <si>
    <t>IO 03b</t>
  </si>
  <si>
    <t>Splašková stoka - areálový rozvod</t>
  </si>
  <si>
    <t>{21de99ad-c6ef-490f-af7a-5cbda828bfeb}</t>
  </si>
  <si>
    <t>IO 04</t>
  </si>
  <si>
    <t>Odkanalizování dešťových vod</t>
  </si>
  <si>
    <t>{f39dcff6-b251-4808-8fcb-95c6b9197981}</t>
  </si>
  <si>
    <t>IO 05 a  IO 09</t>
  </si>
  <si>
    <t>Venkovní rozvody elektro</t>
  </si>
  <si>
    <t>{d834d50b-556c-4d0e-830b-577d6ccc8456}</t>
  </si>
  <si>
    <t>IO 06</t>
  </si>
  <si>
    <t>Vodovodní přípojka</t>
  </si>
  <si>
    <t>{190c6e7e-0bae-4947-831f-cdd84e10c206}</t>
  </si>
  <si>
    <t>IO 06a</t>
  </si>
  <si>
    <t>Vodovodní přípojka - veřejná přípojka</t>
  </si>
  <si>
    <t>{9c7b4f09-cf1f-446b-904b-577c12a56efa}</t>
  </si>
  <si>
    <t>IO 06b</t>
  </si>
  <si>
    <t>Vodovodní přípojka - areálový rozvod</t>
  </si>
  <si>
    <t>{35d84d31-2a65-415b-8634-50309bfeb939}</t>
  </si>
  <si>
    <t>IO 07</t>
  </si>
  <si>
    <t>Přeložka CZT a přípojka CZT</t>
  </si>
  <si>
    <t>{6c459d14-024f-4496-a316-1c4b520167c3}</t>
  </si>
  <si>
    <t>Technologie strojní</t>
  </si>
  <si>
    <t>{8e486a52-11cf-4270-bb75-2218ca713771}</t>
  </si>
  <si>
    <t>Technologie stavební</t>
  </si>
  <si>
    <t>{9cd8a7d1-8d60-4fc0-9ef9-40d318c0201c}</t>
  </si>
  <si>
    <t>Dispečerské rozvody</t>
  </si>
  <si>
    <t>{7bd623dd-c83d-41bd-9e91-781738330222}</t>
  </si>
  <si>
    <t>Demontáže strojní</t>
  </si>
  <si>
    <t>{5a62988d-e036-4592-a07e-87155ee945d4}</t>
  </si>
  <si>
    <t>Demontáže stavební</t>
  </si>
  <si>
    <t>{64b322c2-bcb8-461e-b978-1201b8083aa9}</t>
  </si>
  <si>
    <t>IO 10</t>
  </si>
  <si>
    <t>Odkanalizování tukových vod z kuchyně</t>
  </si>
  <si>
    <t>{68cb44ac-9eb1-46d6-8d8f-9bd273707243}</t>
  </si>
  <si>
    <t>IO 11</t>
  </si>
  <si>
    <t>Závlaha zahrady</t>
  </si>
  <si>
    <t>{c2285b63-117a-4493-b62e-3eb77a1b9187}</t>
  </si>
  <si>
    <t>IO 12</t>
  </si>
  <si>
    <t>Oprava stávajícího parkoviště u objektu CETIN</t>
  </si>
  <si>
    <t>{905bcccd-faa1-4634-a7b6-82a6901eb41a}</t>
  </si>
  <si>
    <t>VRN</t>
  </si>
  <si>
    <t>Vedlejší rozpočtové náklady</t>
  </si>
  <si>
    <t>{9c08b9f9-0880-4924-9d7d-1ce937b7c208}</t>
  </si>
  <si>
    <t>KRYCÍ LIST SOUPISU PRACÍ</t>
  </si>
  <si>
    <t>Objekt:</t>
  </si>
  <si>
    <t>A - Základní a vedlejší náklady stavby (zabudované)</t>
  </si>
  <si>
    <t>Soupis:</t>
  </si>
  <si>
    <t>SO 00 - Demolice bývalé výměníkové stanice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</si>
  <si>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</si>
  <si>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</si>
  <si>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</si>
  <si>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</si>
  <si>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</si>
  <si>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</si>
  <si>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7 - Konstrukce PSV</t>
  </si>
  <si>
    <t xml:space="preserve">    9 - Ostatní konstrukce a práce-bourání</t>
  </si>
  <si>
    <t xml:space="preserve">    997 - Přesun sutě</t>
  </si>
  <si>
    <t>DRN - Doplňkové rozpočtové náklady demolic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</si>
  <si>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</si>
  <si>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</si>
  <si>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</si>
  <si>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</si>
  <si>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</si>
  <si>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</si>
  <si>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</si>
  <si>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</si>
  <si>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</si>
  <si>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</si>
  <si>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</si>
  <si>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</si>
  <si>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</si>
  <si>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</si>
  <si>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</si>
  <si>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</si>
  <si>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</si>
  <si>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</si>
  <si>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111201401.1</t>
  </si>
  <si>
    <t>Likvidace a odstraněných křovin, travin, náletové dřeviny, popřípadě volných předmětů z plochy (příprava plochy pro sejmutí ornice)</t>
  </si>
  <si>
    <t>m2</t>
  </si>
  <si>
    <t>-1088524837</t>
  </si>
  <si>
    <t>VV</t>
  </si>
  <si>
    <t>předpoklad ve vzdálenosti 5m od objektu</t>
  </si>
  <si>
    <t>(30,56+5,0*2+14,2)*2*5,0</t>
  </si>
  <si>
    <t>odpočet ČEZ TS a betonových panelů</t>
  </si>
  <si>
    <t>-14,2*5,0</t>
  </si>
  <si>
    <t>-(25,0+5,0)*5,0</t>
  </si>
  <si>
    <t>-(30,56-25,0+10,0)*1,2</t>
  </si>
  <si>
    <t>Součet</t>
  </si>
  <si>
    <t>111201401.2</t>
  </si>
  <si>
    <t>Odstranění nánosů bahna, mechů, hrubých nečistot vč. naložení odvozu a likvidace (realizovány budou na pokyn TDI a fakturovány dle potvrzeného zápisu ve stavebním deníku)</t>
  </si>
  <si>
    <t>hod</t>
  </si>
  <si>
    <t>823031838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</si>
  <si>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</si>
  <si>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</si>
  <si>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CS ÚRS 2019 02</t>
  </si>
  <si>
    <t>-1035301965</t>
  </si>
  <si>
    <t>dle projektanta</t>
  </si>
  <si>
    <t>360</t>
  </si>
  <si>
    <t>113204111</t>
  </si>
  <si>
    <t>Vytrhání obrub s vybouráním lože, s přemístěním hmot na skládku na vzdálenost do 3 m nebo s naložením na dopravní prostředek záhonových</t>
  </si>
  <si>
    <t>m</t>
  </si>
  <si>
    <t>833026107</t>
  </si>
  <si>
    <t>předpoklad - cesta z bet. panelů k výměníku</t>
  </si>
  <si>
    <t>80,0</t>
  </si>
  <si>
    <t>5</t>
  </si>
  <si>
    <t>122101101</t>
  </si>
  <si>
    <t>Odkopávky a prokopávky nezapažené s přehozením výkopku na vzdálenost do 3 m nebo s naložením na dopravní prostředek v horninách tř. 1 a 2 do 100 m3</t>
  </si>
  <si>
    <t>m3</t>
  </si>
  <si>
    <t>-1627686083</t>
  </si>
  <si>
    <t>štěrkový podsyp pod podkladní bet.mazaninou</t>
  </si>
  <si>
    <t>13,35*(30,56-0,3-0,35)*0,2</t>
  </si>
  <si>
    <t>odpočet prostoru 1.02</t>
  </si>
  <si>
    <t>-6,9*(3,25+0,15+2,5)*0,20</t>
  </si>
  <si>
    <t>6</t>
  </si>
  <si>
    <t>162301101</t>
  </si>
  <si>
    <t>Vodorovné přemístění výkopku nebo sypaniny po suchu na obvyklém dopravním prostředku, bez naložení výkopku, avšak se složením bez rozhrnutí z horniny tř. 1 až 4 na vzdálenost přes 50 do 500 m</t>
  </si>
  <si>
    <t>-1555591146</t>
  </si>
  <si>
    <t>zřízení násypu (terénní prohlubně) od úrovně -0,45 do -0,15</t>
  </si>
  <si>
    <t>(30,560-0,5)*14,2*(0,45-0,15)</t>
  </si>
  <si>
    <t>7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</si>
  <si>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</si>
  <si>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</si>
  <si>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1224837402</t>
  </si>
  <si>
    <t>dle odkopu</t>
  </si>
  <si>
    <t>71,718</t>
  </si>
  <si>
    <t>8</t>
  </si>
  <si>
    <t>162701109.1</t>
  </si>
  <si>
    <t>Vodorovné přemístění výkopku nebo sypaniny po suchu na obvyklém dopravním prostředku, bez naložení výkopku, avšak se složením bez rozhrnutí z horniny tř. 1 až 4 na vzdálenost Příplatek k ceně za každých další km nad 1km</t>
  </si>
  <si>
    <t>-1295439890</t>
  </si>
  <si>
    <t>9</t>
  </si>
  <si>
    <t>167101101</t>
  </si>
  <si>
    <t>Nakládání, skládání a překládání neulehlého výkopku nebo sypaniny nakládání, množství do 100 m3, z hornin tř. 1 až 4</t>
  </si>
  <si>
    <t>-1301585720</t>
  </si>
  <si>
    <t>pro zásyp - ze zemníku na staveništní meziskládce</t>
  </si>
  <si>
    <t>83,113</t>
  </si>
  <si>
    <t xml:space="preserve">pro násyp </t>
  </si>
  <si>
    <t>128,056</t>
  </si>
  <si>
    <t>nakládání ornice deponované (z objektu SO 01)</t>
  </si>
  <si>
    <t>786,352*0,1</t>
  </si>
  <si>
    <t>10</t>
  </si>
  <si>
    <t>171101101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</si>
  <si>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na 95 % PS</t>
  </si>
  <si>
    <t>-1091664050</t>
  </si>
  <si>
    <t xml:space="preserve">prostor po vybourání podlahy VS </t>
  </si>
  <si>
    <t>11</t>
  </si>
  <si>
    <t>171201211</t>
  </si>
  <si>
    <t>Poplatek za uložení stavebního odpadu na skládce (skládkovné) zeminy a kameniva zatříděného do Katalogu odpadů pod kódem 170 504</t>
  </si>
  <si>
    <t>t</t>
  </si>
  <si>
    <t>1713488981</t>
  </si>
  <si>
    <t>71,718*1,8</t>
  </si>
  <si>
    <t>12</t>
  </si>
  <si>
    <t>174101101</t>
  </si>
  <si>
    <t>Zásyp sypaninou z jakékoliv horniny s uložením výkopku ve vrstvách se zhutněním jam, šachet, rýh nebo kolem objektů v těchto vykopávkách</t>
  </si>
  <si>
    <t>-484399187</t>
  </si>
  <si>
    <t>prohlubeň v prostoru číslo 1.02 od úrovně -2,0m do -0,45m</t>
  </si>
  <si>
    <t>6,9*(3,25+0,15+2,5)*(2,0-0,45)</t>
  </si>
  <si>
    <t>po vykopaných základech od úrovně -1,05m do -0,45m</t>
  </si>
  <si>
    <t>30,56*0,375*(1,05-0,45)*2</t>
  </si>
  <si>
    <t>13,35*0,35*(1,05-0,45)</t>
  </si>
  <si>
    <t>po vykopaných patkách sloupů</t>
  </si>
  <si>
    <t>0,6*0,6*(1,05-0,45)*(18-2)</t>
  </si>
  <si>
    <t>13</t>
  </si>
  <si>
    <t>181301101</t>
  </si>
  <si>
    <t>Rozprostření a urovnání ornice v rovině nebo ve svahu sklonu do 1:5 při souvislé ploše do 500 m2, tl. vrstvy do 100 mm</t>
  </si>
  <si>
    <t>1887715216</t>
  </si>
  <si>
    <t>dle bourání betonových panelů</t>
  </si>
  <si>
    <t>360,0</t>
  </si>
  <si>
    <t>dle půdorysu demolice objektu</t>
  </si>
  <si>
    <t>14,2*30,56</t>
  </si>
  <si>
    <t>odpočet kačírkové plochy u objektu ČEZ TS</t>
  </si>
  <si>
    <t>-(14,2+2*0,5)*0,5</t>
  </si>
  <si>
    <t>Konstrukce PSV</t>
  </si>
  <si>
    <t>14</t>
  </si>
  <si>
    <t>711131811</t>
  </si>
  <si>
    <t>Odstranění izolace proti zemní vlhkosti na ploše vodorovné V</t>
  </si>
  <si>
    <t>16</t>
  </si>
  <si>
    <t>-1627636580</t>
  </si>
  <si>
    <t>13,35*(30,56-0,3-0,35)</t>
  </si>
  <si>
    <t>Ostatní konstrukce a práce-bourání</t>
  </si>
  <si>
    <t>961044111</t>
  </si>
  <si>
    <t>Bourání základů z betonu prostého</t>
  </si>
  <si>
    <t>-150214422</t>
  </si>
  <si>
    <t>pasy obvodových zdí</t>
  </si>
  <si>
    <t>30,56*0,375*1,05*2</t>
  </si>
  <si>
    <t>13,35*0,3*0,1</t>
  </si>
  <si>
    <t>13,35*0,35*1,05</t>
  </si>
  <si>
    <t>pasy pod betonovými podstavci</t>
  </si>
  <si>
    <t>1,0*4,0*0,75*5</t>
  </si>
  <si>
    <t>961055111</t>
  </si>
  <si>
    <t>Bourání základů z betonu železového</t>
  </si>
  <si>
    <t>932140306</t>
  </si>
  <si>
    <t>patky pod sloupy</t>
  </si>
  <si>
    <t>1,5*1,5*1,05*18</t>
  </si>
  <si>
    <t>základová zeď kolem prohlubně 1.02</t>
  </si>
  <si>
    <t>(6,9+5,9)*0,35*(1,05-0,45)</t>
  </si>
  <si>
    <t>17</t>
  </si>
  <si>
    <t>965042241</t>
  </si>
  <si>
    <t>Bourání mazanin betonových nebo z litého asfaltu tl. přes 100 mm, plochy přes 4 m2</t>
  </si>
  <si>
    <t>-1012098512</t>
  </si>
  <si>
    <t>P</t>
  </si>
  <si>
    <t>Poznámka k položce:_x000D_
vybourání vč. dlažby (2cm)</t>
  </si>
  <si>
    <t>vrchní vrstva</t>
  </si>
  <si>
    <t>13,35*(30,56-0,3-0,35)*0,120</t>
  </si>
  <si>
    <t>-6,9*(3,25+0,15+2,5)*0,120</t>
  </si>
  <si>
    <t>spodní vrstva</t>
  </si>
  <si>
    <t>13,35*(30,56-0,3-0,35)*0,150</t>
  </si>
  <si>
    <t>-6,9*(3,25+0,15+2,5)*0,150</t>
  </si>
  <si>
    <t>odpočet sloupů</t>
  </si>
  <si>
    <t>-0,4*0,4*(0,120+0,150)*16</t>
  </si>
  <si>
    <t>odpočet betonových podstavců</t>
  </si>
  <si>
    <t>-1,0*4,0*(0,12+0,150)*5</t>
  </si>
  <si>
    <t>podlahová betonová deska na úrovní +-0,000</t>
  </si>
  <si>
    <t>12,0*3,0*0,15</t>
  </si>
  <si>
    <t>0,6*0,6*0,12*3</t>
  </si>
  <si>
    <t>18</t>
  </si>
  <si>
    <t>965049112</t>
  </si>
  <si>
    <t>Bourání mazanin Příplatek k cenám za bourání mazanin betonových se svařovanou sítí, tl. přes 100 mm</t>
  </si>
  <si>
    <t>-819334426</t>
  </si>
  <si>
    <t>-0,4*0,4*0,150*16</t>
  </si>
  <si>
    <t>-1,0*4,0*0,150*5</t>
  </si>
  <si>
    <t>19</t>
  </si>
  <si>
    <t>980011002.1</t>
  </si>
  <si>
    <t>Doplňkové, průzkumné a zjišťovací práce - zejména na odpojení IS, na dosud nezjištěných neindentifikovaných rizikových materiálů (budou realizovány na pokyn TDI a fakturovány dle zápisu do stavebního deníku) vč. rozkrytí a ověření stávajících konstrukcí</t>
  </si>
  <si>
    <t>-1637551280</t>
  </si>
  <si>
    <t>předpoklad</t>
  </si>
  <si>
    <t>20</t>
  </si>
  <si>
    <t>980011010.1</t>
  </si>
  <si>
    <t>Odborné odpojení elektroinstalace v trafostanici ČEZ (v případě zjištěného odpojení nebude fakturováno) dle požadavků správce sítě</t>
  </si>
  <si>
    <t>kpl</t>
  </si>
  <si>
    <t>-337123977</t>
  </si>
  <si>
    <t>980011030.1</t>
  </si>
  <si>
    <t>Vodovodní přípojka - odborné odpojení dle požadavků správce sítě (v případě zjištěného odpojení nebude fakturováno)</t>
  </si>
  <si>
    <t>2080650010</t>
  </si>
  <si>
    <t>22</t>
  </si>
  <si>
    <t>980011030.2</t>
  </si>
  <si>
    <t>Teplovodní přípojka - odborné odpojení dle požadavků správce sítě (v případě zjištěného odpojení nebude fakturováno)</t>
  </si>
  <si>
    <t>-2023342670</t>
  </si>
  <si>
    <t>23</t>
  </si>
  <si>
    <t>980011040.1</t>
  </si>
  <si>
    <t>Zabetonování, zaslepení původní kanalizační přípojky na patě objektu</t>
  </si>
  <si>
    <t>-549758467</t>
  </si>
  <si>
    <t>24</t>
  </si>
  <si>
    <t>980011070.1</t>
  </si>
  <si>
    <t xml:space="preserve">Ochrana konstrukcí okolních objektů vč. porostů před poškozením při demoličních pracech </t>
  </si>
  <si>
    <t>471027546</t>
  </si>
  <si>
    <t>25</t>
  </si>
  <si>
    <t>981131713</t>
  </si>
  <si>
    <t>Demolice hal průmyslových, zemědělských nebo občanské výstavby postupným rozebíráním z monolitického nebo montovaného železobetonu včetně výplňového zdiva, s podílem konstrukcí přes 15 do 20 %</t>
  </si>
  <si>
    <t>1653689742</t>
  </si>
  <si>
    <t>obestavěný prostor</t>
  </si>
  <si>
    <t>1.NP</t>
  </si>
  <si>
    <t>30,560*14,2*4,8</t>
  </si>
  <si>
    <t>střecha</t>
  </si>
  <si>
    <t>30,560*14,2*0,75</t>
  </si>
  <si>
    <t>Mezisoučet</t>
  </si>
  <si>
    <t>výpočet konstrukce</t>
  </si>
  <si>
    <t>obvodové zdi</t>
  </si>
  <si>
    <t>30,56*0,375*5,91*2</t>
  </si>
  <si>
    <t>13,35*0,3*5,91</t>
  </si>
  <si>
    <t>13,35*0,5*5,91</t>
  </si>
  <si>
    <t>strop</t>
  </si>
  <si>
    <t>13,35*(30,560-0,3-0,35)*0,25</t>
  </si>
  <si>
    <t>13,35*(30,560-0,3-0,35)*0,5</t>
  </si>
  <si>
    <t>výpočet procentního podílu konstrukcí k obestavěnému prostoru</t>
  </si>
  <si>
    <t>498,050/2430,132=20% (zaokrouhleno)</t>
  </si>
  <si>
    <t>odpočet objemu konstrukce - pomocný výpočet</t>
  </si>
  <si>
    <t>-498,050</t>
  </si>
  <si>
    <t>26</t>
  </si>
  <si>
    <t>981131713.1</t>
  </si>
  <si>
    <t xml:space="preserve">Příplatek na ruční (obezřetné) rozebrání štítové zdi k objektu ČEZ </t>
  </si>
  <si>
    <t>1463659318</t>
  </si>
  <si>
    <t>13,335*5,91*0,3</t>
  </si>
  <si>
    <t>27</t>
  </si>
  <si>
    <t>981513116</t>
  </si>
  <si>
    <t>Demolice konstrukcí objektů těžkými mechanizačními prostředky konstrukcí z betonu prostého</t>
  </si>
  <si>
    <t>1241183165</t>
  </si>
  <si>
    <t>betonové podstavce</t>
  </si>
  <si>
    <t>1,0*4,0*1,2*3</t>
  </si>
  <si>
    <t>1,0*4,0*0,8</t>
  </si>
  <si>
    <t>1,0*4,0*0,3</t>
  </si>
  <si>
    <t>28</t>
  </si>
  <si>
    <t>982001.1</t>
  </si>
  <si>
    <t>Příplatek na odbornou demontáž střešních konstrukcí z azbestu v kontrolované ploše</t>
  </si>
  <si>
    <t>383393796</t>
  </si>
  <si>
    <t>29</t>
  </si>
  <si>
    <t>982001020</t>
  </si>
  <si>
    <t>Odvoz azbestocementového materiálu ve speciálních obalech (kontejnerech) ze stavby</t>
  </si>
  <si>
    <t>-1749127109</t>
  </si>
  <si>
    <t>dle výpočtu, hmotnost vč. cementového potěru na azc vlnách</t>
  </si>
  <si>
    <t>399,299*120*0,001</t>
  </si>
  <si>
    <t>2,084</t>
  </si>
  <si>
    <t>30</t>
  </si>
  <si>
    <t>982001030.1</t>
  </si>
  <si>
    <t>Zřízení kontrolovaného filtračního pásma nebezpečného odpadu, demontáž azbestocementových konstrukcí</t>
  </si>
  <si>
    <t>1835783389</t>
  </si>
  <si>
    <t>Poznámka k položce:_x000D_
Například mobilní fóliová krytá konstrukce nad demontážní plochou výšky 2,5m.</t>
  </si>
  <si>
    <t>399,299*2,5</t>
  </si>
  <si>
    <t>31</t>
  </si>
  <si>
    <t>982001040</t>
  </si>
  <si>
    <t>Transport azbestocementových konstrukcí do bezpečných staveništních nádob, vč. případného zabalení</t>
  </si>
  <si>
    <t>120758775</t>
  </si>
  <si>
    <t>50,0</t>
  </si>
  <si>
    <t>32</t>
  </si>
  <si>
    <t>9820050.1</t>
  </si>
  <si>
    <t>Dovyklizení mobiliáře, komunální odpadů, zbytků stavebního materiálu, apod. (realizovány budou na pokyn TDI a fakturovány dle potvrzeného zápisu ve stavebním deníku) vč. řádné likvidace</t>
  </si>
  <si>
    <t>-1790903667</t>
  </si>
  <si>
    <t>997</t>
  </si>
  <si>
    <t>Přesun sutě</t>
  </si>
  <si>
    <t>33</t>
  </si>
  <si>
    <t>997006512</t>
  </si>
  <si>
    <t>Vodorovná doprava suti na skládku s naložením na dopravní prostředek a složením přes 100 m do 1 km</t>
  </si>
  <si>
    <t>-2075316931</t>
  </si>
  <si>
    <t>34</t>
  </si>
  <si>
    <t>997006519.1</t>
  </si>
  <si>
    <t>Příplatek k ceně za další km nad 1 km.</t>
  </si>
  <si>
    <t>1685897304</t>
  </si>
  <si>
    <t>35</t>
  </si>
  <si>
    <t>9970138010</t>
  </si>
  <si>
    <t>Poplatek za uložení na skládce (skládkovné) čisté stavební suťi (beton, cihla, keramické materiály, omítky, kámen,...) stavebního odpadu kód 170 101 a 170 102</t>
  </si>
  <si>
    <t>-892290986</t>
  </si>
  <si>
    <t>1621,586-(1,5+35+50+220+3+7)</t>
  </si>
  <si>
    <t>36</t>
  </si>
  <si>
    <t>997013804</t>
  </si>
  <si>
    <t>Poplatek za uložení stavebního odpadu na skládce (skládkovné) ze skla zatříděného do Katalogu odpadů pod kódem 170 202</t>
  </si>
  <si>
    <t>407835662</t>
  </si>
  <si>
    <t>předpoklad vnější výplně</t>
  </si>
  <si>
    <t>1,5</t>
  </si>
  <si>
    <t>37</t>
  </si>
  <si>
    <t>997013814</t>
  </si>
  <si>
    <t>Poplatek za uložení stavebního odpadu na skládce (skládkovné) z izolačních materiálů zatříděného do Katalogu odpadů pod kódem 170 604</t>
  </si>
  <si>
    <t>-1513632830</t>
  </si>
  <si>
    <t>předpoklad - škvárový násyp na střeše - 900kg/m3</t>
  </si>
  <si>
    <t>13,35*(30,56-0,3-0,35)*(0,01+0,18)/2*0,9</t>
  </si>
  <si>
    <t>0,86</t>
  </si>
  <si>
    <t>38</t>
  </si>
  <si>
    <t>997013821</t>
  </si>
  <si>
    <t>Poplatek za uložení stavebního odpadu na skládce (skládkovné) ze stavebních materiálů obsahujících azbest zatříděných do Katalogu odpadů pod kódem 170 605</t>
  </si>
  <si>
    <t>-580453127</t>
  </si>
  <si>
    <t>dle samostatného výpočtu</t>
  </si>
  <si>
    <t>39</t>
  </si>
  <si>
    <t>9970138310</t>
  </si>
  <si>
    <t>Poplatek za uložení stavebního odpadu na skládce (skládkovné) směsného stavebního a demoličního zatříděného do Katalogu odpadů pod kódem 170 904</t>
  </si>
  <si>
    <t>731574282</t>
  </si>
  <si>
    <t>předpoklad cca 15% z celkové suti po odpočtu separovaných hmot</t>
  </si>
  <si>
    <t>220,0</t>
  </si>
  <si>
    <t>40</t>
  </si>
  <si>
    <t>997013832</t>
  </si>
  <si>
    <t>Odpočtový poplatek za kovový šrot</t>
  </si>
  <si>
    <t>-2048131451</t>
  </si>
  <si>
    <t>předpoklad na radiátory, potrubí, klempířské prvky atd.</t>
  </si>
  <si>
    <t>3,0</t>
  </si>
  <si>
    <t>41</t>
  </si>
  <si>
    <t>997223845</t>
  </si>
  <si>
    <t>Poplatek za uložení stavebního odpadu na skládce (skládkovné) asfaltového bez obsahu dehtu zatříděného do Katalogu odpadů pod kódem 170 302</t>
  </si>
  <si>
    <t>-477170744</t>
  </si>
  <si>
    <t>předpoklad - lepenky na střeše a izoalce proti vodě</t>
  </si>
  <si>
    <t>7,0</t>
  </si>
  <si>
    <t>DRN</t>
  </si>
  <si>
    <t>Doplňkové rozpočtové náklady demolic</t>
  </si>
  <si>
    <t>42</t>
  </si>
  <si>
    <t>013002000</t>
  </si>
  <si>
    <t>Vypracování technologického postupu demolice</t>
  </si>
  <si>
    <t>1540176082</t>
  </si>
  <si>
    <t>43</t>
  </si>
  <si>
    <t>013003000.1</t>
  </si>
  <si>
    <t>Zajištění statika (odborného dozoru) během demoličních prací</t>
  </si>
  <si>
    <t>-2068746885</t>
  </si>
  <si>
    <t>44</t>
  </si>
  <si>
    <t>030001000.1</t>
  </si>
  <si>
    <t>Zařízení staveniště pro demolice (standardní zajištění vč. buněk, sociálních zařízení, případné napojení na IS, oplocení, bezpečnostní a dopravní opatření atd )</t>
  </si>
  <si>
    <t>2032018505</t>
  </si>
  <si>
    <t>45</t>
  </si>
  <si>
    <t>042503000</t>
  </si>
  <si>
    <t>Plán BOZP na staveništi - zpracování, projednání a odsouhlasení vč správních poplatků a průběžné aktualizace</t>
  </si>
  <si>
    <t>1024</t>
  </si>
  <si>
    <t>-525631731</t>
  </si>
  <si>
    <t>46</t>
  </si>
  <si>
    <t>042903000</t>
  </si>
  <si>
    <t>Předání potřebných dokumentů související s plněním předmětu zakázky, které jsou nezbytné ke kolaudačnímu řízení a převzetí a předání díla (atesty, revize, certifikáty, doklady o likvidaci odpadů )</t>
  </si>
  <si>
    <t>-1003462037</t>
  </si>
  <si>
    <t>47</t>
  </si>
  <si>
    <t>045002000</t>
  </si>
  <si>
    <t>Kompletační a koordinační činnost dodavatele</t>
  </si>
  <si>
    <t>-1837788003</t>
  </si>
  <si>
    <t>48</t>
  </si>
  <si>
    <t>049103000</t>
  </si>
  <si>
    <t>Zajištění povolení záboru veřejného prostranství a komunikací nutných k provedení prací vč správních poplatků</t>
  </si>
  <si>
    <t>1626705555</t>
  </si>
  <si>
    <t>49</t>
  </si>
  <si>
    <t>090001000.1</t>
  </si>
  <si>
    <t xml:space="preserve">Průběžná fotodokumentace z průběhu provádění zakázky (digitální forma) v počtu min. 50 ks fotek. Soubory fotodokumentace řazené po datech jejich provedení. </t>
  </si>
  <si>
    <t>1392099944</t>
  </si>
  <si>
    <t>A01</t>
  </si>
  <si>
    <t>Skladba A01 - obvodové zdivo</t>
  </si>
  <si>
    <t>279,135</t>
  </si>
  <si>
    <t>A02a</t>
  </si>
  <si>
    <t>Skladba A02 - zateplovací systém vnitřní strany atiky</t>
  </si>
  <si>
    <t>77,664</t>
  </si>
  <si>
    <t>A02b</t>
  </si>
  <si>
    <t>Skladba A02 - zateplovací systém nad pásovými okny</t>
  </si>
  <si>
    <t>201,822</t>
  </si>
  <si>
    <t>A03</t>
  </si>
  <si>
    <t>Skladba A03 - fasádní dřevěný obklad</t>
  </si>
  <si>
    <t>52</t>
  </si>
  <si>
    <t>A04a</t>
  </si>
  <si>
    <t>Skladba A04 - zateplení atiky atria z vnitřní strany</t>
  </si>
  <si>
    <t>31,009</t>
  </si>
  <si>
    <t>A04b</t>
  </si>
  <si>
    <t>Skladba A04 - zateplovací systém atiky atria</t>
  </si>
  <si>
    <t>60,985</t>
  </si>
  <si>
    <t>A05</t>
  </si>
  <si>
    <t>Skladsba A05 - zateplovací systém venkovních podhledů</t>
  </si>
  <si>
    <t>284,975</t>
  </si>
  <si>
    <t>AK</t>
  </si>
  <si>
    <t>Atikový klín</t>
  </si>
  <si>
    <t>484,804</t>
  </si>
  <si>
    <t>APU</t>
  </si>
  <si>
    <t>začišťovací okenní lišta</t>
  </si>
  <si>
    <t>184,102</t>
  </si>
  <si>
    <t>SO 01 - Hlavní objekt mateřské skoly</t>
  </si>
  <si>
    <t>BePat</t>
  </si>
  <si>
    <t>Bednění stěn základových patek</t>
  </si>
  <si>
    <t>99,72</t>
  </si>
  <si>
    <t>Úroveň 3:</t>
  </si>
  <si>
    <t>BePr</t>
  </si>
  <si>
    <t>Bednění průvlaků</t>
  </si>
  <si>
    <t>25,19</t>
  </si>
  <si>
    <t>01 - Stavební část</t>
  </si>
  <si>
    <t>BeSD</t>
  </si>
  <si>
    <t>Bednění stropní desky</t>
  </si>
  <si>
    <t>1049,595</t>
  </si>
  <si>
    <t>BeSch</t>
  </si>
  <si>
    <t>Bednění schodišťových stupňů</t>
  </si>
  <si>
    <t>30,197</t>
  </si>
  <si>
    <t>BeZD</t>
  </si>
  <si>
    <t>Bednění stěn základových desek</t>
  </si>
  <si>
    <t>27,148</t>
  </si>
  <si>
    <t>BeZPa</t>
  </si>
  <si>
    <t>Bednění stěn základových pasů</t>
  </si>
  <si>
    <t>19,7</t>
  </si>
  <si>
    <t>BeZV</t>
  </si>
  <si>
    <t>Bednění bočnic ztužujících věnců</t>
  </si>
  <si>
    <t>71,605</t>
  </si>
  <si>
    <t>BZV</t>
  </si>
  <si>
    <t>Beton ztužujících věnců</t>
  </si>
  <si>
    <t>7,739</t>
  </si>
  <si>
    <t>Dr1</t>
  </si>
  <si>
    <t>Drenážní potrubí po obvodu objektu</t>
  </si>
  <si>
    <t>133,352</t>
  </si>
  <si>
    <t>Dr2</t>
  </si>
  <si>
    <t>Drenáž pod schodištěm atria</t>
  </si>
  <si>
    <t>57,966</t>
  </si>
  <si>
    <t>Dr3</t>
  </si>
  <si>
    <t>Propojení šachet z atria PVC DN 110 mm</t>
  </si>
  <si>
    <t>12,5</t>
  </si>
  <si>
    <t>DSch</t>
  </si>
  <si>
    <t>Betonová deska pod schodištěm</t>
  </si>
  <si>
    <t>14,087</t>
  </si>
  <si>
    <t>F1</t>
  </si>
  <si>
    <t>Fošny, příložky F1 - 40x160 mm</t>
  </si>
  <si>
    <t>64</t>
  </si>
  <si>
    <t>F2</t>
  </si>
  <si>
    <t>Fošna 80x160 mm - F2 - lemovací profil</t>
  </si>
  <si>
    <t>F3</t>
  </si>
  <si>
    <t>170</t>
  </si>
  <si>
    <t>Fas</t>
  </si>
  <si>
    <t>Omítka fasády</t>
  </si>
  <si>
    <t>604,778</t>
  </si>
  <si>
    <t>FNa28</t>
  </si>
  <si>
    <t>Napraží pásových oken</t>
  </si>
  <si>
    <t>103,642</t>
  </si>
  <si>
    <t>FNa8</t>
  </si>
  <si>
    <t>Nadpraží okenních otvorů tl.80 mm</t>
  </si>
  <si>
    <t>12,9</t>
  </si>
  <si>
    <t>Fo</t>
  </si>
  <si>
    <t>Ostatní prvky řeziva</t>
  </si>
  <si>
    <t>78,125</t>
  </si>
  <si>
    <t>FOs5</t>
  </si>
  <si>
    <t>Ostění okenních otvorů</t>
  </si>
  <si>
    <t>25,8</t>
  </si>
  <si>
    <t>FPa45</t>
  </si>
  <si>
    <t>Obklad parapetu tl.40-50 mm</t>
  </si>
  <si>
    <t>113,342</t>
  </si>
  <si>
    <t>Geo</t>
  </si>
  <si>
    <t>Podkladní geotextilie</t>
  </si>
  <si>
    <t>840,961</t>
  </si>
  <si>
    <t>Hi</t>
  </si>
  <si>
    <t>Hydroizolace na ploše vodorovné</t>
  </si>
  <si>
    <t>1080,961</t>
  </si>
  <si>
    <t>HiS</t>
  </si>
  <si>
    <t>Hydroizolace na ploše svislé</t>
  </si>
  <si>
    <t>171,434</t>
  </si>
  <si>
    <t>IPE120</t>
  </si>
  <si>
    <t>Lemovací profily zavětrování IPE 120</t>
  </si>
  <si>
    <t>kg</t>
  </si>
  <si>
    <t>241,448</t>
  </si>
  <si>
    <t>IPE240a</t>
  </si>
  <si>
    <t>vaznice IPE 240 - V1, V2, V4</t>
  </si>
  <si>
    <t>1223,416</t>
  </si>
  <si>
    <t>IPE240b</t>
  </si>
  <si>
    <t>Vaznice IPE 240 - V3</t>
  </si>
  <si>
    <t>570,443</t>
  </si>
  <si>
    <t>IzDS</t>
  </si>
  <si>
    <t>Vytažení hydroizolace střechy - podkladní pás</t>
  </si>
  <si>
    <t>78,649</t>
  </si>
  <si>
    <t>IzDS2</t>
  </si>
  <si>
    <t>Vytažení vrchní vrstvy hyroizolace střešního pláště</t>
  </si>
  <si>
    <t>213,082</t>
  </si>
  <si>
    <t>IzP</t>
  </si>
  <si>
    <t>Tepelná izolace překladů</t>
  </si>
  <si>
    <t>28,25</t>
  </si>
  <si>
    <t>J1</t>
  </si>
  <si>
    <t>Hlavní jáma na úroveň -0,850</t>
  </si>
  <si>
    <t>640,326</t>
  </si>
  <si>
    <t>J2</t>
  </si>
  <si>
    <t>Jámy pro základové patky</t>
  </si>
  <si>
    <t>97,287</t>
  </si>
  <si>
    <t>K1</t>
  </si>
  <si>
    <t>Kerokve K1 - 120x160 mm</t>
  </si>
  <si>
    <t>124</t>
  </si>
  <si>
    <t>KI</t>
  </si>
  <si>
    <t>Krystalická hydroizolace</t>
  </si>
  <si>
    <t>7,2</t>
  </si>
  <si>
    <t>KoB</t>
  </si>
  <si>
    <t>Keramický obklad, barva bílá</t>
  </si>
  <si>
    <t>239,4</t>
  </si>
  <si>
    <t>KoZ</t>
  </si>
  <si>
    <t>Keramický obklad žlutý</t>
  </si>
  <si>
    <t>77,4</t>
  </si>
  <si>
    <t>L50x50x5</t>
  </si>
  <si>
    <t>Ztužidlo Z1 - L50x50x5 mm (strop nad zvýšenou částí)</t>
  </si>
  <si>
    <t>338,404</t>
  </si>
  <si>
    <t>LeFa</t>
  </si>
  <si>
    <t>Fasádní lešení</t>
  </si>
  <si>
    <t>430,607</t>
  </si>
  <si>
    <t>LePr</t>
  </si>
  <si>
    <t>Prostorové lešení</t>
  </si>
  <si>
    <t>219,055</t>
  </si>
  <si>
    <t>NOK</t>
  </si>
  <si>
    <t>Nátěr venkovních ocelových konstrukcí</t>
  </si>
  <si>
    <t>46,656</t>
  </si>
  <si>
    <t>NOKc</t>
  </si>
  <si>
    <t>Celková plocha nátěru ocelových konstrukcí</t>
  </si>
  <si>
    <t>202,314</t>
  </si>
  <si>
    <t>OCh</t>
  </si>
  <si>
    <t>Okapový chodník</t>
  </si>
  <si>
    <t>13,92</t>
  </si>
  <si>
    <t>OmWHl</t>
  </si>
  <si>
    <t>Omítka vnitřních stěn jádrová</t>
  </si>
  <si>
    <t>545,1</t>
  </si>
  <si>
    <t>OmWSa</t>
  </si>
  <si>
    <t>Omítka vnitřních stěn sádrová</t>
  </si>
  <si>
    <t>892</t>
  </si>
  <si>
    <t>OmWSt</t>
  </si>
  <si>
    <t>Omítka mvnitřních stěn štuková</t>
  </si>
  <si>
    <t>OmWSt2</t>
  </si>
  <si>
    <t>Omítka mvnitřních stěn štuková (bez malby)</t>
  </si>
  <si>
    <t>90,4</t>
  </si>
  <si>
    <t>P01</t>
  </si>
  <si>
    <t>Podlaha P01 - protskluzný nátěr</t>
  </si>
  <si>
    <t>240</t>
  </si>
  <si>
    <t>P02</t>
  </si>
  <si>
    <t>Podlaha P02 - heterogenní PVC</t>
  </si>
  <si>
    <t>117,35</t>
  </si>
  <si>
    <t>P02m</t>
  </si>
  <si>
    <t>Podlaha P02 - mokré provozy</t>
  </si>
  <si>
    <t>79,95</t>
  </si>
  <si>
    <t>P02so</t>
  </si>
  <si>
    <t>Sokl podlahy P 02</t>
  </si>
  <si>
    <t>67,4</t>
  </si>
  <si>
    <t>P03</t>
  </si>
  <si>
    <t>Podlaha P03 - přírodní linoleum</t>
  </si>
  <si>
    <t>516,55</t>
  </si>
  <si>
    <t>P03so</t>
  </si>
  <si>
    <t>Soklík podlahy P 03</t>
  </si>
  <si>
    <t>189,6</t>
  </si>
  <si>
    <t>P04</t>
  </si>
  <si>
    <t>Podlaha P04 - polyuretanová stěrka</t>
  </si>
  <si>
    <t>46,05</t>
  </si>
  <si>
    <t>P05</t>
  </si>
  <si>
    <t>Podlaha P05 - epoxidový nátěr</t>
  </si>
  <si>
    <t>24,6</t>
  </si>
  <si>
    <t>P06</t>
  </si>
  <si>
    <t>Podlaha P06 - heterogenní PVC</t>
  </si>
  <si>
    <t>47,8</t>
  </si>
  <si>
    <t>PB10</t>
  </si>
  <si>
    <t>Podkladní beton pod základové patky</t>
  </si>
  <si>
    <t>4,778</t>
  </si>
  <si>
    <t>PkPr</t>
  </si>
  <si>
    <t>Podpěrná konstrukce průvlaků</t>
  </si>
  <si>
    <t>11,45</t>
  </si>
  <si>
    <t>PkSD</t>
  </si>
  <si>
    <t>Podpěrná konstrukce stropní desky</t>
  </si>
  <si>
    <t>962,035</t>
  </si>
  <si>
    <t>PlP</t>
  </si>
  <si>
    <t>Podsyp mezi základové konstrukce</t>
  </si>
  <si>
    <t>914,586</t>
  </si>
  <si>
    <t xml:space="preserve">    2 - Zakládání</t>
  </si>
  <si>
    <t>PnSdkP</t>
  </si>
  <si>
    <t>Penetrační nátěr předsazených stěn</t>
  </si>
  <si>
    <t>101,047</t>
  </si>
  <si>
    <t xml:space="preserve">    3 - Svislé a kompletní konstrukce</t>
  </si>
  <si>
    <t>R1</t>
  </si>
  <si>
    <t>Rýhy pro základové pasy č. do 80 cm</t>
  </si>
  <si>
    <t>222,68</t>
  </si>
  <si>
    <t xml:space="preserve">    4 - Vodorovné konstrukce</t>
  </si>
  <si>
    <t>R2</t>
  </si>
  <si>
    <t>Rýha š. přes 80 cm do 200 cm</t>
  </si>
  <si>
    <t>20,096</t>
  </si>
  <si>
    <t xml:space="preserve">    6 - Úpravy povrchů, podlahy a osazování výplní</t>
  </si>
  <si>
    <t>S1n</t>
  </si>
  <si>
    <t>sloupky S1 MSH 160x80x10 mm</t>
  </si>
  <si>
    <t>1546,607</t>
  </si>
  <si>
    <t xml:space="preserve">    8 - Trubní vedení</t>
  </si>
  <si>
    <t>S1St</t>
  </si>
  <si>
    <t>Skladba S1 - tepelná izolace</t>
  </si>
  <si>
    <t>970</t>
  </si>
  <si>
    <t xml:space="preserve">    9 - Ostatní konstrukce a práce, bourání</t>
  </si>
  <si>
    <t>S2St</t>
  </si>
  <si>
    <t>Skladba S2 - tepelná izolace</t>
  </si>
  <si>
    <t>75</t>
  </si>
  <si>
    <t xml:space="preserve">    998 - Přesun hmot</t>
  </si>
  <si>
    <t>Sa</t>
  </si>
  <si>
    <t>Skladba S1, S2 - adhezní vrstva</t>
  </si>
  <si>
    <t>1090</t>
  </si>
  <si>
    <t>PSV - Práce a dodávky PSV</t>
  </si>
  <si>
    <t>Sdk</t>
  </si>
  <si>
    <t>Skladba S1, S2 - dekorační kamenivo</t>
  </si>
  <si>
    <t xml:space="preserve">    711 - Izolace proti vodě, vlhkosti a plynům</t>
  </si>
  <si>
    <t>SdkO1</t>
  </si>
  <si>
    <t>Lemování otvoru do zvýšené ščásti sádrokartonem</t>
  </si>
  <si>
    <t>32,874</t>
  </si>
  <si>
    <t xml:space="preserve">    712 - Povlakové krytiny</t>
  </si>
  <si>
    <t>SdkO2</t>
  </si>
  <si>
    <t>Opláštění vnitřních stěn kruhových světlíků</t>
  </si>
  <si>
    <t>49,367</t>
  </si>
  <si>
    <t xml:space="preserve">    713 - Izolace tepelné</t>
  </si>
  <si>
    <t>SdkPo1</t>
  </si>
  <si>
    <t>Sádrokartonový podhled - deska standard (bílá)</t>
  </si>
  <si>
    <t xml:space="preserve">    721.1 - Hygienické prostory vč. přesunu hmot (bližší info viz PD interiéru)</t>
  </si>
  <si>
    <t>SdkPo2</t>
  </si>
  <si>
    <t>Sádrokartonový podhled - deska impregnovaná (zelená)</t>
  </si>
  <si>
    <t>103</t>
  </si>
  <si>
    <t xml:space="preserve">    762 - Konstrukce tesařské</t>
  </si>
  <si>
    <t>SdkPo3</t>
  </si>
  <si>
    <t>Sádrokartonový podhled - deska akustická</t>
  </si>
  <si>
    <t>553,5</t>
  </si>
  <si>
    <t xml:space="preserve">    763 - Konstrukce suché výstavby</t>
  </si>
  <si>
    <t>SdkPo4</t>
  </si>
  <si>
    <t>Sádrokartonový podhled - deska akustická + deska protipožární (červená)</t>
  </si>
  <si>
    <t>57</t>
  </si>
  <si>
    <t xml:space="preserve">    764 - Konstrukce klempířské</t>
  </si>
  <si>
    <t>SdkPr</t>
  </si>
  <si>
    <t>Sádrokartonová předstěna</t>
  </si>
  <si>
    <t>13,68</t>
  </si>
  <si>
    <t xml:space="preserve">    766 - Konstrukce truhlářské (bližší info viz PD interiéru vč. povrch.úpravy)</t>
  </si>
  <si>
    <t>Sh</t>
  </si>
  <si>
    <t>Skladba S1, S2 - drenážní a hydroakumulační vrstva</t>
  </si>
  <si>
    <t>1020</t>
  </si>
  <si>
    <t xml:space="preserve">    767 - Konstrukce zámečnické (bližší info viz PD interiéru vč. povrch.úpravy)</t>
  </si>
  <si>
    <t>SchA</t>
  </si>
  <si>
    <t>Schodiště v atriu</t>
  </si>
  <si>
    <t>189,23</t>
  </si>
  <si>
    <t xml:space="preserve">    776 - Podlahy povlakové</t>
  </si>
  <si>
    <t>SchV</t>
  </si>
  <si>
    <t>Schodiště před vstupem</t>
  </si>
  <si>
    <t>61,472</t>
  </si>
  <si>
    <t xml:space="preserve">    777 - Podlahy lité</t>
  </si>
  <si>
    <t>Sk</t>
  </si>
  <si>
    <t>Skladba S1, S2 - hydroizolační a ochranná vrstva</t>
  </si>
  <si>
    <t>1260</t>
  </si>
  <si>
    <t xml:space="preserve">    781 - Dokončovací práce - obklady</t>
  </si>
  <si>
    <t>SL</t>
  </si>
  <si>
    <t>Sloupky SL1, SL2 - 120x160 mm</t>
  </si>
  <si>
    <t xml:space="preserve">    783 - Dokončovací práce - nátěry</t>
  </si>
  <si>
    <t>Sm</t>
  </si>
  <si>
    <t>Skladba S1, S2 - hydroizolační mezivrstva</t>
  </si>
  <si>
    <t xml:space="preserve">    784 - Dokončovací práce - malby a tapety</t>
  </si>
  <si>
    <t>Sp</t>
  </si>
  <si>
    <t>Skladba S1, S2 - parotěsnicí a vzduchotěsnicí vrstva</t>
  </si>
  <si>
    <t>1200</t>
  </si>
  <si>
    <t xml:space="preserve">    786 - Dokončovací práce - čalounické úpravy</t>
  </si>
  <si>
    <t>Ss</t>
  </si>
  <si>
    <t>Skladba S1, S2 - hydroizolační podkladní pás samolepicí</t>
  </si>
  <si>
    <t xml:space="preserve">    789 - Povrchové úpravy ocelových konstrukcí a technologických zařízení</t>
  </si>
  <si>
    <t>Sš</t>
  </si>
  <si>
    <t>Svařovací šňůra podlahoviny PVC</t>
  </si>
  <si>
    <t>93,31</t>
  </si>
  <si>
    <t>SšM</t>
  </si>
  <si>
    <t>Svařovací šňůra podlahoviny z přírodního linolea</t>
  </si>
  <si>
    <t>328,009</t>
  </si>
  <si>
    <t>St</t>
  </si>
  <si>
    <t>Skladba S1, S2 - ochranná textilie</t>
  </si>
  <si>
    <t>Sv</t>
  </si>
  <si>
    <t>Skladba S1, S2 - vegetační vrstva tl.40 mm</t>
  </si>
  <si>
    <t>840</t>
  </si>
  <si>
    <t>Sz</t>
  </si>
  <si>
    <t>Skladba S1, S2 - rozchodníkový koberec</t>
  </si>
  <si>
    <t>TDr</t>
  </si>
  <si>
    <t>Obalení drenáže textilií</t>
  </si>
  <si>
    <t>387,232</t>
  </si>
  <si>
    <t>TiZ</t>
  </si>
  <si>
    <t>Tepelná izolace mezi základové tvarovky ze ztraceného bednění</t>
  </si>
  <si>
    <t>58,887</t>
  </si>
  <si>
    <t>VpS</t>
  </si>
  <si>
    <t>Odvoz přebytečného výkopku na skládku</t>
  </si>
  <si>
    <t>634,338</t>
  </si>
  <si>
    <t>XPS7</t>
  </si>
  <si>
    <t>167,365</t>
  </si>
  <si>
    <t>XPS8</t>
  </si>
  <si>
    <t>Zateplovací systém soklu</t>
  </si>
  <si>
    <t>30,133</t>
  </si>
  <si>
    <t>Z</t>
  </si>
  <si>
    <t>Zásyp vykopanou zeminou</t>
  </si>
  <si>
    <t>135,051</t>
  </si>
  <si>
    <t>ZB20</t>
  </si>
  <si>
    <t>Základový pas z tvárnic ztraceného bednění tl. 200 mm</t>
  </si>
  <si>
    <t>99,647</t>
  </si>
  <si>
    <t>ZB30</t>
  </si>
  <si>
    <t>Základový pas z tvárnic ztraceného bednění tl. 300 mm</t>
  </si>
  <si>
    <t>81,071</t>
  </si>
  <si>
    <t>ZB40</t>
  </si>
  <si>
    <t>Základový pas z tvárnic ztraceného bednění tl. 400 mm</t>
  </si>
  <si>
    <t>167,567</t>
  </si>
  <si>
    <t>ZPp</t>
  </si>
  <si>
    <t>Základové pasy z prostého betonu</t>
  </si>
  <si>
    <t>150,621</t>
  </si>
  <si>
    <t>131351100.1</t>
  </si>
  <si>
    <t>Hloubení nezapažených jam a zářezů strojně s urovnáním dna do předepsaného profilu a spádu v hornině třídy těžitelnosti dle IGP do 20 m3</t>
  </si>
  <si>
    <t>1538476656</t>
  </si>
  <si>
    <t>"pro základové patky</t>
  </si>
  <si>
    <t>"od -0,850 na -1,700 resp. -1,800</t>
  </si>
  <si>
    <t>(0,85/3*(2,40*2,40+sqrt(2,40*2,40*3,40*3,40)+3,40*3,40)+1,80*1,80*0,10)*3</t>
  </si>
  <si>
    <t>(0,85/3*(2,05*2,05+sqrt(2,05*2,05*3,05*3,05)+3,05*3,05)+1,45*1,45*0,10)*4</t>
  </si>
  <si>
    <t>(0,85/3*(2,65*2,65+sqrt(2,65*2,65*3,65*3,65)+3,65*3,65)+2,05*2,05*0,10)*2</t>
  </si>
  <si>
    <t>1,20*1,20*0,95*8</t>
  </si>
  <si>
    <t>131351105.1</t>
  </si>
  <si>
    <t>Hloubení nezapažených jam a zářezů strojně s urovnáním dna do předepsaného profilu a spádu v hornině třídy těžitelnosti dle IGP, přes 500 do 1 000 m3</t>
  </si>
  <si>
    <t>-802600791</t>
  </si>
  <si>
    <t>"na úroveň -0,850</t>
  </si>
  <si>
    <t>" - dle odměření z digitálních výkresů</t>
  </si>
  <si>
    <t>" - průměrná hloubka: (0,68+0,277)/2=0,479</t>
  </si>
  <si>
    <t>(1334,907+1315,99)/2*0,479</t>
  </si>
  <si>
    <t>"část pro venkovní schodiště</t>
  </si>
  <si>
    <t>23,281*0,843*0,277</t>
  </si>
  <si>
    <t>132351104</t>
  </si>
  <si>
    <t>Hloubení nezapažených rýh šířky do 800 mm strojně s urovnáním dna do předepsaného profilu a spádu v hornině třídy těžitelnosti II skupiny 4 přes 100 m3</t>
  </si>
  <si>
    <t>173265973</t>
  </si>
  <si>
    <t>"pro základové pasy</t>
  </si>
  <si>
    <t>"od -0,850 na -1,700</t>
  </si>
  <si>
    <t>"Zp1</t>
  </si>
  <si>
    <t>(4,645+4,45+4,20)*0,60*0,85*2</t>
  </si>
  <si>
    <t>(4,135+3,53+2,77)*0,60*0,85*2</t>
  </si>
  <si>
    <t>(4,76+4,965)/2*0,60*0,85</t>
  </si>
  <si>
    <t>(4,042+4,202)/2*0,60*0,85</t>
  </si>
  <si>
    <t>2,185*0,60*0,85</t>
  </si>
  <si>
    <t>(7,774+7,879)/2*0,60*0,85</t>
  </si>
  <si>
    <t>3,27*0,60*0,85</t>
  </si>
  <si>
    <t>2,59*0,60*0,85*2</t>
  </si>
  <si>
    <t>5,195*0,60*0,85</t>
  </si>
  <si>
    <t>(7,88+7,12+5,71+5,024+4,155)*0,60*0,85</t>
  </si>
  <si>
    <t>(2,262+1,452+2,475+1,454+4,433+2,296+1,207+1,79+1,303+3,547+0,60*5)/2*0,60*0,85</t>
  </si>
  <si>
    <t>3,15*0,60*0,85</t>
  </si>
  <si>
    <t>"Zp2</t>
  </si>
  <si>
    <t>3,77*0,70*0,85*2</t>
  </si>
  <si>
    <t>"Zp3</t>
  </si>
  <si>
    <t>(8,735+9,228)/2*0,80*0,85</t>
  </si>
  <si>
    <t>(3,894+3,284)/2*0,80*0,85</t>
  </si>
  <si>
    <t>"Zp ?</t>
  </si>
  <si>
    <t>4,48*0,60*0,85</t>
  </si>
  <si>
    <t>"pod venkovní schody (obloukový)</t>
  </si>
  <si>
    <t>(0,49*2+21,30)*0,40*0,85</t>
  </si>
  <si>
    <t>"obvodový základový pas (obloukový)</t>
  </si>
  <si>
    <t>10,236*0,40*0,85</t>
  </si>
  <si>
    <t>(130,352-10,236)*0,60*0,85</t>
  </si>
  <si>
    <t>"pro základový pas (obloukový) nad základovými patkami</t>
  </si>
  <si>
    <t>53,73*0,60*0,85</t>
  </si>
  <si>
    <t>"- odpočet kubatury započítané v hloubení pro patky</t>
  </si>
  <si>
    <t>-(3,00+2,73+3,33+3,25*2+2,97+2,76+2,87+0,70*2+1,00*2)*0,60*0,85</t>
  </si>
  <si>
    <t>"základový pás (obloukový) atria</t>
  </si>
  <si>
    <t>50,635*0,40*0,85</t>
  </si>
  <si>
    <t>"základový pás (obloukový) pod schodištěm atria</t>
  </si>
  <si>
    <t>45,36*0,40*0,85</t>
  </si>
  <si>
    <t>"prohloubení pro drenáž</t>
  </si>
  <si>
    <t>130,352*(0,50+0,35)/2*0,45</t>
  </si>
  <si>
    <t>132351251.1</t>
  </si>
  <si>
    <t>Hloubení nezapažených rýh šířky přes 800 do 2 000 mm strojně s urovnáním dna do předepsaného profilu a spádu v hornině třídy těžitelnosti dle IGP do 20 m3</t>
  </si>
  <si>
    <t>-672262303</t>
  </si>
  <si>
    <t>"pro Zp4 - od -0,850 na -1,700</t>
  </si>
  <si>
    <t>9,08*1,20*0,85*2</t>
  </si>
  <si>
    <t>1,85*1,00*0,85</t>
  </si>
  <si>
    <t>162251122</t>
  </si>
  <si>
    <t>Vodorovné přemístění výkopku nebo sypaniny po suchu na obvyklém dopravním prostředku, bez naložení výkopku, avšak se složením bez rozhrnutí z horniny třídy těžitelnosti II na vzdálenost skupiny 4 a 5 na vzdálenost přes 20 do 50 m</t>
  </si>
  <si>
    <t>1171021794</t>
  </si>
  <si>
    <t>"na mezideponii a zpět pro zásypy</t>
  </si>
  <si>
    <t>Z*2</t>
  </si>
  <si>
    <t>"pro zásypy po objektu SO 00 Demolice</t>
  </si>
  <si>
    <t>211,00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</si>
  <si>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</si>
  <si>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</si>
  <si>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453713485</t>
  </si>
  <si>
    <t>"dle hloubení</t>
  </si>
  <si>
    <t>J1+J2+R1+R2</t>
  </si>
  <si>
    <t>"odpočet zásypů ponechaných na deponii (pro objekt SO 01 a SO 00)</t>
  </si>
  <si>
    <t>-(Z+211,00)</t>
  </si>
  <si>
    <t>162751139.1</t>
  </si>
  <si>
    <t>Příplatek k vodorovnému přemístění výkopku za další kilometry přes 10 km</t>
  </si>
  <si>
    <t>-1845973570</t>
  </si>
  <si>
    <t>167151112</t>
  </si>
  <si>
    <t>Nakládání, skládání a překládání neulehlého výkopku nebo sypaniny strojně nakládání, množství přes 100 m3, z hornin třídy těžitelnosti II, skpiny 4 a 5</t>
  </si>
  <si>
    <t>-1511569436</t>
  </si>
  <si>
    <t>"z deponie zpět pro zásypy</t>
  </si>
  <si>
    <t>171201221</t>
  </si>
  <si>
    <t>Poplatek za uložení stavebního odpadu na skládce (skládkovné) zeminy a kamení zatříděného do Katalogu odpadů pod kódem 17 05 04</t>
  </si>
  <si>
    <t>1963046201</t>
  </si>
  <si>
    <t>VpS*1,670</t>
  </si>
  <si>
    <t>174151101</t>
  </si>
  <si>
    <t>Zásyp sypaninou z jakékoliv horniny strojně s uložením výkopku ve vrstvách se zhutněním jam, šachet, rýh nebo kolem objektů v těchto vykopávkách</t>
  </si>
  <si>
    <t>-1300396980</t>
  </si>
  <si>
    <t>"kolem základových pasů od -1,100 na -0,850</t>
  </si>
  <si>
    <t>(4,645+4,45+4,20)*(0,60-0,40)*0,25*2</t>
  </si>
  <si>
    <t>(4,135+3,53+2,77)*(0,60-0,40)*0,25*2</t>
  </si>
  <si>
    <t>(4,76+4,965)/2*(0,60-0,40)*0,25</t>
  </si>
  <si>
    <t>(4,042+4,202)/2*(0,60-0,40)*0,25</t>
  </si>
  <si>
    <t>2,185*(0,60-0,40)*0,25</t>
  </si>
  <si>
    <t>(7,774+7,879)/2*(0,60-0,40)*0,25</t>
  </si>
  <si>
    <t>3,27*(0,60-0,40)*0,25</t>
  </si>
  <si>
    <t>2,59*(0,60-0,40)*0,25*2</t>
  </si>
  <si>
    <t>5,195*(0,60-0,40)*0,25</t>
  </si>
  <si>
    <t>(7,88+7,12+5,71+5,024+4,155)*(0,60-0,40)*0,25</t>
  </si>
  <si>
    <t>(2,262+1,452+2,475+1,454+4,433+2,296+1,207+1,79+1,303+3,547+0,60*5)/2*(0,60-0,40)*0,25</t>
  </si>
  <si>
    <t>3,15*(0,60-0,40)*0,25</t>
  </si>
  <si>
    <t>3,77*(0,70-0,40)*0,25*2</t>
  </si>
  <si>
    <t>(8,735+9,228)/2*(0,80-0,40)*0,25</t>
  </si>
  <si>
    <t>(3,894+3,284)/2*(0,80-0,40)*0,25</t>
  </si>
  <si>
    <t>4,48*(0,60-0,40)*0,25</t>
  </si>
  <si>
    <t>(0,49*2+21,30)*(0,40-0,30)*0,25</t>
  </si>
  <si>
    <t>10,236*((0,40-(0,20+0,07))*0,25+(0,80+0,60)/2*0,375)</t>
  </si>
  <si>
    <t>(130,352-10,236)*((0,60-(0,40+0,14))*0,25+(0,80+0,60)/2*0,375)</t>
  </si>
  <si>
    <t>53,73*(0,60-0,40)*0,25</t>
  </si>
  <si>
    <t>50,635*(0,40-0,30)*0,25</t>
  </si>
  <si>
    <t>45,36*(0,40-0,30)*0,25</t>
  </si>
  <si>
    <t>"kolem základových patek</t>
  </si>
  <si>
    <t>(0,85/3*(2,40*2,40+sqrt(2,40*2,40*3,40*3,40)+3,40*3,40))*3</t>
  </si>
  <si>
    <t>(0,85/3*(2,05*2,05+sqrt(2,05*2,05*3,05*3,05)+3,05*3,05))*4</t>
  </si>
  <si>
    <t>(0,85/3*(2,65*2,65+sqrt(2,65*2,65*3,65*3,65)+3,65*3,65))*2</t>
  </si>
  <si>
    <t>-(1,85*1,85*0,60+0,70*0,70*0,25)*2</t>
  </si>
  <si>
    <t>-(1,60*1,60*0,60+0,60*0,60*0,25)*6</t>
  </si>
  <si>
    <t>(1,25*1,25*0,60+0,60*0,60*0,25)*4</t>
  </si>
  <si>
    <t>"ostatní drobné neuvedené</t>
  </si>
  <si>
    <t>12,00</t>
  </si>
  <si>
    <t>Zakládání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</si>
  <si>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</si>
  <si>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</si>
  <si>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-2146862447</t>
  </si>
  <si>
    <t>Dr1*2,05</t>
  </si>
  <si>
    <t>Dr2*1,63</t>
  </si>
  <si>
    <t>Dr3*1,55</t>
  </si>
  <si>
    <t>M</t>
  </si>
  <si>
    <t>69311081</t>
  </si>
  <si>
    <t>geotextilie netkaná separační, ochranná, filtrační, drenážní PES 300g/m2</t>
  </si>
  <si>
    <t>1783373671</t>
  </si>
  <si>
    <t>TDr*1,15</t>
  </si>
  <si>
    <t>212750101</t>
  </si>
  <si>
    <t>Trativody z drenážních a melioračních trubek pro budovy se zřízením štěrkového lože pod trubky a s jejich obsypem v otevřeném výkopu trubka tyčová PVC-U plocha pro vtékání vody min. 80 cm2/m SN 4 celoperforovaná 360° DN 100</t>
  </si>
  <si>
    <t>383664569</t>
  </si>
  <si>
    <t>"po obvodu objektu</t>
  </si>
  <si>
    <t>130,352+3,00</t>
  </si>
  <si>
    <t>"atrium</t>
  </si>
  <si>
    <t>45,366+10,40+2,20</t>
  </si>
  <si>
    <t>212750131.1</t>
  </si>
  <si>
    <t>Propojení šachet z drenážní kanalizace z atria PVC KG DN 110</t>
  </si>
  <si>
    <t>-47009968</t>
  </si>
  <si>
    <t>12,50</t>
  </si>
  <si>
    <t>213141111</t>
  </si>
  <si>
    <t>Zřízení vrstvy z geotextilie filtrační, separační, odvodňovací, ochranné, výztužné nebo protierozní v rovině nebo ve sklonu do 1:5, šířky do 3 m</t>
  </si>
  <si>
    <t>-1351117756</t>
  </si>
  <si>
    <t>1682349970</t>
  </si>
  <si>
    <t>OCh*1,15</t>
  </si>
  <si>
    <t>213141113</t>
  </si>
  <si>
    <t>Zřízení vrstvy z geotextilie filtrační, separační, odvodňovací, ochranné, výztužné nebo protierozní v rovině nebo ve sklonu do 1:5, šířky přes 6 do 8,5 m</t>
  </si>
  <si>
    <t>310147584</t>
  </si>
  <si>
    <t>1256,298</t>
  </si>
  <si>
    <t>"odpočet plochy atria</t>
  </si>
  <si>
    <t>-175,337</t>
  </si>
  <si>
    <t>"odpočet plochy podlahy P01</t>
  </si>
  <si>
    <t>-P01</t>
  </si>
  <si>
    <t>69311068</t>
  </si>
  <si>
    <t>geotextilie netkaná separační, ochranná, filtrační, drenážní PP 300g/m2</t>
  </si>
  <si>
    <t>-256325167</t>
  </si>
  <si>
    <t>Geo*1,15</t>
  </si>
  <si>
    <t>213311113.1</t>
  </si>
  <si>
    <t>Polštáře zhutněné pod základy ze štěrkodrti frakce 0 - 64 vč. přesunu hmot</t>
  </si>
  <si>
    <t>-848614622</t>
  </si>
  <si>
    <t>P01*0,50</t>
  </si>
  <si>
    <t>271532211.1</t>
  </si>
  <si>
    <t>Podsyp pod základové konstrukce se zhutněním a urovnáním povrchu ze štěrkodrti frakce 0 - 64 mm vč. přesunu hmot</t>
  </si>
  <si>
    <t>1239293319</t>
  </si>
  <si>
    <t>"upravovaná plocha celkem</t>
  </si>
  <si>
    <t>"---------------------------------</t>
  </si>
  <si>
    <t>"odpočet plochy vnitřních pasů z tvarovek ztraceného bednění</t>
  </si>
  <si>
    <t>"od -1,100 na -0,350</t>
  </si>
  <si>
    <t>-(3,487+4,90+3,299)*2*0,40</t>
  </si>
  <si>
    <t>-(3,038+2,95)/2*2*0,40</t>
  </si>
  <si>
    <t>-3,30*2*0,40</t>
  </si>
  <si>
    <t>-((4,00+4,148)/2+(3,348+3,499)/2+(8,583+3,744+8,351+3,439)/2)*0,40</t>
  </si>
  <si>
    <t>-(1,214+1,229)/2*0,40</t>
  </si>
  <si>
    <t>-(1,391+1,60)/2*0,40</t>
  </si>
  <si>
    <t>-(7,333+7,534)/2*0,40</t>
  </si>
  <si>
    <t>-(2,536+2,561)/2*0,40</t>
  </si>
  <si>
    <t>-(1,995+1,898)/2*2*0,40</t>
  </si>
  <si>
    <t>-(4,506+4,46)/2*0,40</t>
  </si>
  <si>
    <t>-(7,535+7,339)/2*0,40</t>
  </si>
  <si>
    <t>-(6,809+6,701)/2*0,40</t>
  </si>
  <si>
    <t>-(2,567+2,357)/2*0,40</t>
  </si>
  <si>
    <t>-(5,316+5,149)/2*0,40</t>
  </si>
  <si>
    <t>-(4,596+4,543)/2*0,40</t>
  </si>
  <si>
    <t>-(3,708+3,606)/2*0,40</t>
  </si>
  <si>
    <t>-((2,417+1,40+2,635+1,39+4,407)+(2,268+1,40+1,932+1,465+3,71+0,40*5))/2*0,40</t>
  </si>
  <si>
    <t>-4,50*0,60</t>
  </si>
  <si>
    <t>"odpočet elipsovitých pasů (dle odměření z digitálních výkresů)</t>
  </si>
  <si>
    <t>-53,73*0,50</t>
  </si>
  <si>
    <t>-50,635*0,30</t>
  </si>
  <si>
    <t>-130,352*0,40</t>
  </si>
  <si>
    <t>"odpočet základů z prostého betonu</t>
  </si>
  <si>
    <t>-9,08*1,20*2</t>
  </si>
  <si>
    <t>-PlP</t>
  </si>
  <si>
    <t>"tl.200 mm</t>
  </si>
  <si>
    <t>(PlP-P01)*0,20</t>
  </si>
  <si>
    <t>271922223</t>
  </si>
  <si>
    <t>Podsyp pod základové konstrukce se zhutněním a urovnáním povrchu z recyklátu skleněného (z pěnového skla)</t>
  </si>
  <si>
    <t>2034565883</t>
  </si>
  <si>
    <t>(PlP-P01)*0,30</t>
  </si>
  <si>
    <t>273321411</t>
  </si>
  <si>
    <t>Základy z betonu železového (bez výztuže) desky z betonu bez zvláštních nároků na prostředí tř. C 20/25</t>
  </si>
  <si>
    <t>1891514060</t>
  </si>
  <si>
    <t>Poznámka k položce:_x000D_
- XC2</t>
  </si>
  <si>
    <t>"podkladní betonová deska tl.150 mm</t>
  </si>
  <si>
    <t>1256,298*0,15</t>
  </si>
  <si>
    <t>-175,337*0,15</t>
  </si>
  <si>
    <t>273351121</t>
  </si>
  <si>
    <t>Bednění základů desek zřízení</t>
  </si>
  <si>
    <t>-303538944</t>
  </si>
  <si>
    <t>130,352*0,15</t>
  </si>
  <si>
    <t>"atrium atria</t>
  </si>
  <si>
    <t>50,635*0,15</t>
  </si>
  <si>
    <t>273351122</t>
  </si>
  <si>
    <t>Bednění základů desek odstranění</t>
  </si>
  <si>
    <t>-1952874602</t>
  </si>
  <si>
    <t>BeZd</t>
  </si>
  <si>
    <t>273351123.1</t>
  </si>
  <si>
    <t>Příplatek na obloukové bednění základových desek</t>
  </si>
  <si>
    <t>1607779515</t>
  </si>
  <si>
    <t>273362021</t>
  </si>
  <si>
    <t>Výztuž základů desek ze svařovaných sítí z drátů typu KARI</t>
  </si>
  <si>
    <t>899847617</t>
  </si>
  <si>
    <t>"podkladní betonová deska</t>
  </si>
  <si>
    <t>"----------------------------------</t>
  </si>
  <si>
    <t>"dolní povrch - 150/8x150/8 mm (5,40 kg/m2)</t>
  </si>
  <si>
    <t>1256,298*5,40*0,001*1,17</t>
  </si>
  <si>
    <t>-175,337*5,40*0,001*1,17</t>
  </si>
  <si>
    <t>"horní povrch - 150/6x150/6 mm (3,03 kg/m2)</t>
  </si>
  <si>
    <t>((4,05*2+4,80)*2+5,20*2+(3,50+2,90+3,60)*2+4,25+4,90+8,30)*3,03*0,001*1,17</t>
  </si>
  <si>
    <t>(1,00+1,35+7,98+3,60+7,50+2,28+3,65+7,40*2+3,70+2,97+4,25+7,85)*3,03*0,001*1,17</t>
  </si>
  <si>
    <t>(3,40+2,60+4,35+7,10+2,60+5,55+4,80+3,90)*3,03*0,001*1,17</t>
  </si>
  <si>
    <t>274313711</t>
  </si>
  <si>
    <t>Základy z betonu prostého pasy betonu kamenem neprokládaného tř. C 20/25</t>
  </si>
  <si>
    <t>-1980234399</t>
  </si>
  <si>
    <t>Poznámka k položce:_x000D_
C 20/25, XC2 - Cl 0,20, Dmax 22 - S3</t>
  </si>
  <si>
    <t>"základové pasy betonované přímo do výkopu</t>
  </si>
  <si>
    <t>"--------------------------------------------------------</t>
  </si>
  <si>
    <t>"od -1,700 na -1,100</t>
  </si>
  <si>
    <t>(4,645+4,45+4,20)*0,60*0,60*2</t>
  </si>
  <si>
    <t>(4,135+3,53+2,77)*0,60*0,60*2</t>
  </si>
  <si>
    <t>(4,76+4,965)/2*0,60*0,60</t>
  </si>
  <si>
    <t>(4,042+4,202)/2*0,60*0,60</t>
  </si>
  <si>
    <t>2,185*0,60*0,60</t>
  </si>
  <si>
    <t>(7,774+7,879)/2*0,60*0,60</t>
  </si>
  <si>
    <t>3,27*0,60*0,60</t>
  </si>
  <si>
    <t>2,59*0,60*0,60*2</t>
  </si>
  <si>
    <t>5,195*0,60*0,60</t>
  </si>
  <si>
    <t>(7,88+7,12+5,71+5,024+4,155)*0,60*0,60</t>
  </si>
  <si>
    <t>(2,262+1,452+2,475+1,454+4,433+2,296+1,207+1,79+1,303+3,547+0,60*5)/2*0,60*0,60</t>
  </si>
  <si>
    <t>3,15*0,60*0,60</t>
  </si>
  <si>
    <t>3,77*0,70*0,60*2</t>
  </si>
  <si>
    <t>(8,735+9,228)/2*0,80*0,60</t>
  </si>
  <si>
    <t>(3,894+3,284)/2*0,80*0,60</t>
  </si>
  <si>
    <t>1,85*1,00*0,60</t>
  </si>
  <si>
    <t>4,48*0,60*0,60</t>
  </si>
  <si>
    <t>"pod venkovní schody (obloukový) - od -1,700 na -1,100</t>
  </si>
  <si>
    <t>(0,49*2+21,30)*0,40*0,60</t>
  </si>
  <si>
    <t>"obvodový základový pas (obloukový) - od -1,700 na -1,100</t>
  </si>
  <si>
    <t>10,236*0,40*0,60</t>
  </si>
  <si>
    <t>(130,352-10,236)*0,60*0,60</t>
  </si>
  <si>
    <t>"základový pas (obloukový) nad základovými patkami - od -1,700 na -1,100</t>
  </si>
  <si>
    <t>53,73*0,60*0,60</t>
  </si>
  <si>
    <t>"základový pás (obloukový) atria - od -1,700 na -1,100</t>
  </si>
  <si>
    <t>50,635*0,40*0,60</t>
  </si>
  <si>
    <t>"základový pás (obloukový) pod schodištěm atria - od -1,700 na -1,100</t>
  </si>
  <si>
    <t>45,36*0,40*0,60</t>
  </si>
  <si>
    <t>"příplatek na betonování do výkopu</t>
  </si>
  <si>
    <t>ZPp*0,035</t>
  </si>
  <si>
    <t>274321411</t>
  </si>
  <si>
    <t>Základy z betonu železového (bez výztuže) pasy z betonu bez zvláštních nároků na prostředí tř. C 20/25</t>
  </si>
  <si>
    <t>-623579630</t>
  </si>
  <si>
    <t>"Zp4 - od -1,700 na -0,350</t>
  </si>
  <si>
    <t>9,08*1,20*1,35*2*1,035</t>
  </si>
  <si>
    <t>"odpočet části pasů na úroveň -0,850</t>
  </si>
  <si>
    <t>-(1,10*0,30+1,05*0,95/2)*0,50*2*1,035</t>
  </si>
  <si>
    <t>274351121</t>
  </si>
  <si>
    <t>Bednění základů pasů rovné zřízení</t>
  </si>
  <si>
    <t>-945595001</t>
  </si>
  <si>
    <t>"Zp4 - od -0,850 na -0,350</t>
  </si>
  <si>
    <t>(9,08+1,20)*2*0,50*2</t>
  </si>
  <si>
    <t>-(1,175+1,25)*0,50*2</t>
  </si>
  <si>
    <t>(1,245+0,32)*0,50*2</t>
  </si>
  <si>
    <t>274351122</t>
  </si>
  <si>
    <t>Bednění základů pasů rovné odstranění</t>
  </si>
  <si>
    <t>-1223832556</t>
  </si>
  <si>
    <t>274362021</t>
  </si>
  <si>
    <t>Výztuž základů pasů ze svařovaných sítí z drátů typu KARI</t>
  </si>
  <si>
    <t>200658458</t>
  </si>
  <si>
    <t>"Zp4 (dle výpisu ve výkresu statiky)</t>
  </si>
  <si>
    <t>"150/8x150/8 mm - S1, S2</t>
  </si>
  <si>
    <t>226,80*0,001</t>
  </si>
  <si>
    <t>275321411</t>
  </si>
  <si>
    <t>Základy z betonu železového (bez výztuže) patky z betonu bez zvláštních nároků na prostředí tř. C 20/25</t>
  </si>
  <si>
    <t>-2087512442</t>
  </si>
  <si>
    <t>"P1</t>
  </si>
  <si>
    <t>"od -1,700 na -1,100 resp. -0,350 (2 kusy)</t>
  </si>
  <si>
    <t>(1,85*1,85*0,60+0,70*0,70*0,75)*2</t>
  </si>
  <si>
    <t>"P2</t>
  </si>
  <si>
    <t>"od -1,700 na -1,100 resp. -0,350 (6 kusů)</t>
  </si>
  <si>
    <t>(1,60*1,60*0,60+0,60*0,60*0,75)*6</t>
  </si>
  <si>
    <t>"P3</t>
  </si>
  <si>
    <t>"od -1,700 na -1,100 resp. -0,350 (4 kusů)</t>
  </si>
  <si>
    <t>(1,25*1,25*0,60+0,60*0,60*0,75)*4</t>
  </si>
  <si>
    <t>"P4</t>
  </si>
  <si>
    <t>"od -1,700 na -1,100 resp. -0,350 (8 kusů)</t>
  </si>
  <si>
    <t>(1,00*1,00*0,60+0,60*0,60*0,75)*8</t>
  </si>
  <si>
    <t>275351121</t>
  </si>
  <si>
    <t>Bednění základů patek zřízení</t>
  </si>
  <si>
    <t>-806391058</t>
  </si>
  <si>
    <t>(1,85*4*0,60+0,70*4*0,75)*2</t>
  </si>
  <si>
    <t>(1,60*4*0,60+0,60*4*0,75)*6</t>
  </si>
  <si>
    <t>(1,25*4*0,60+0,60*4*0,75)*4</t>
  </si>
  <si>
    <t>(1,00*4*0,60+0,60*4*0,75)*8</t>
  </si>
  <si>
    <t>275351122</t>
  </si>
  <si>
    <t>Bednění základů patek odstranění</t>
  </si>
  <si>
    <t>-1390435038</t>
  </si>
  <si>
    <t>275361821</t>
  </si>
  <si>
    <t>Výztuž základů patek z betonářské oceli 10 505 (R)</t>
  </si>
  <si>
    <t>-1411639544</t>
  </si>
  <si>
    <t>583,29*0,001</t>
  </si>
  <si>
    <t>279010020.1</t>
  </si>
  <si>
    <t>Vytvoření prostupů v základových konstrukcích plochy do 0,09 m2</t>
  </si>
  <si>
    <t>366202152</t>
  </si>
  <si>
    <t>"300x300</t>
  </si>
  <si>
    <t>0,6+0,40+0,40+0,60+0,60+0,60*2</t>
  </si>
  <si>
    <t>"250x250</t>
  </si>
  <si>
    <t>0,7+0,60+0,60+0,40+0,40+0,40+0,60+0,40+0,60+0,60*2+0,40*2</t>
  </si>
  <si>
    <t>"250x300</t>
  </si>
  <si>
    <t>0,60</t>
  </si>
  <si>
    <t>"200x200</t>
  </si>
  <si>
    <t>0,40*3</t>
  </si>
  <si>
    <t>279010030.1</t>
  </si>
  <si>
    <t>Vytvoření prostupů v základových konstrukcích plochy do 0,25 m2</t>
  </si>
  <si>
    <t>1240857665</t>
  </si>
  <si>
    <t>"600x350</t>
  </si>
  <si>
    <t>"350x350</t>
  </si>
  <si>
    <t>279011010.1</t>
  </si>
  <si>
    <t>Vytvoření drážek v základových tvarovkách</t>
  </si>
  <si>
    <t>kus</t>
  </si>
  <si>
    <t>1798495027</t>
  </si>
  <si>
    <t>6+5+10+2+1+3+1+2+1</t>
  </si>
  <si>
    <t>279012010.1</t>
  </si>
  <si>
    <t>Chránička PVC ø 110 mm v základových konstrukcích, vč. tvarovek</t>
  </si>
  <si>
    <t>1884492372</t>
  </si>
  <si>
    <t>(0,60+1,50+0,30*2)*4+0,40*4</t>
  </si>
  <si>
    <t>0,40*4</t>
  </si>
  <si>
    <t>279012020.1</t>
  </si>
  <si>
    <t>Chránička korugovaná ohebná ø 50 mm</t>
  </si>
  <si>
    <t>-1397370623</t>
  </si>
  <si>
    <t>2,50*3</t>
  </si>
  <si>
    <t>279012030.1</t>
  </si>
  <si>
    <t>Chránička DN 80 mm v základových konstrukcích</t>
  </si>
  <si>
    <t>-256591555</t>
  </si>
  <si>
    <t>6,00*2</t>
  </si>
  <si>
    <t>279012040.1</t>
  </si>
  <si>
    <t>Chránička PVC ø 200 mm v základových konstrukcích</t>
  </si>
  <si>
    <t>-2064739143</t>
  </si>
  <si>
    <t>1,20+0,40*12</t>
  </si>
  <si>
    <t>279113142</t>
  </si>
  <si>
    <t>Základové zdi z tvárnic ztraceného bednění včetně výplně z betonu bez zvláštních nároků na vliv prostředí třídy C 20/25, tloušťky zdiva přes 150 do 200 mm</t>
  </si>
  <si>
    <t>-1940358014</t>
  </si>
  <si>
    <t>"od -0,850 na -0,350</t>
  </si>
  <si>
    <t>(1,05+0,20)*0,50*2</t>
  </si>
  <si>
    <t>4,48*0,75*2</t>
  </si>
  <si>
    <t>2,27*0,75*2</t>
  </si>
  <si>
    <t>"obvodový pas (obloukový) v části hlavního vstupu - od -1,100 na -0,350</t>
  </si>
  <si>
    <t>10,236*0,75</t>
  </si>
  <si>
    <t>"základový pas (obloukový) nad základovými patkami - od -1,100 na -0,350</t>
  </si>
  <si>
    <t>53,73*0,75*2</t>
  </si>
  <si>
    <t>279113144</t>
  </si>
  <si>
    <t>Základové zdi z tvárnic ztraceného bednění včetně výplně z betonu bez zvláštních nároků na vliv prostředí třídy C 20/25, tloušťky zdiva přes 250 do 300 mm</t>
  </si>
  <si>
    <t>-1840651499</t>
  </si>
  <si>
    <t>(2,952+2,77)*0,75*2</t>
  </si>
  <si>
    <t>"pod venkovní schodiště (obloukový) - od -1,100 na -0,600</t>
  </si>
  <si>
    <t>(0,679*2+21,12)*0,50</t>
  </si>
  <si>
    <t>"obvodový pas (obloukový) v části venkovního schodiště - od -1,100 na -0,350</t>
  </si>
  <si>
    <t>15,91*0,75</t>
  </si>
  <si>
    <t>"základový pás (obloukový) atria - od -1,100 na -0,350</t>
  </si>
  <si>
    <t>50,635*0,75</t>
  </si>
  <si>
    <t>"základový pás (obloukový) pod schodištěm atria - od -1,100 na -0,850</t>
  </si>
  <si>
    <t>45,36*0,25</t>
  </si>
  <si>
    <t>279113145</t>
  </si>
  <si>
    <t>Základové zdi z tvárnic ztraceného bednění včetně výplně z betonu bez zvláštních nároků na vliv prostředí třídy C 20/25, tloušťky zdiva přes 300 do 400 mm</t>
  </si>
  <si>
    <t>-1162497967</t>
  </si>
  <si>
    <t>(3,487+4,90+3,299)*0,75*2</t>
  </si>
  <si>
    <t>(3,038+2,95)/2*0,75*2</t>
  </si>
  <si>
    <t>3,30*0,75*2</t>
  </si>
  <si>
    <t>((4,00+4,148)/2+(3,348+3,499)/2+(8,583+3,744+8,351+3,439)/2)*0,75</t>
  </si>
  <si>
    <t>(1,214+1,229)/2*0,75</t>
  </si>
  <si>
    <t>(1,391+1,60)/2*0,75</t>
  </si>
  <si>
    <t>(7,333+7,534)/2*0,75</t>
  </si>
  <si>
    <t>(2,536+2,561)/2*0,75</t>
  </si>
  <si>
    <t>(1,995+1,898)/2*0,75*2</t>
  </si>
  <si>
    <t>(4,506+4,46)/2*0,75</t>
  </si>
  <si>
    <t>(7,535+7,339)/2*0,75</t>
  </si>
  <si>
    <t>(6,809+6,701)/2*0,75</t>
  </si>
  <si>
    <t>(2,567+2,357)/2*0,75</t>
  </si>
  <si>
    <t>(5,316+5,149)/2*0,75</t>
  </si>
  <si>
    <t>(4,596+4,543)/2*0,75</t>
  </si>
  <si>
    <t>(3,708+3,606)/2*0,75</t>
  </si>
  <si>
    <t>((2,417+1,40+2,635+1,39+4,407)+(2,268+1,40+1,932+1,465+3,71+0,40*5))/2*0,75</t>
  </si>
  <si>
    <t>"obvodový pás (obloukový) - od -1,100 na -0,350 (dle odměření z digitálních výkresů)</t>
  </si>
  <si>
    <t>(130,352-(15,91+10,236))*0,75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</si>
  <si>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</si>
  <si>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</si>
  <si>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-126509525</t>
  </si>
  <si>
    <t>"ztracené bedněné tl.400 mm: 7,62 kg/bm</t>
  </si>
  <si>
    <t>ZB40/0,75*7,62*0,001</t>
  </si>
  <si>
    <t>"ztracené bedněné tl.300 mm: 10,16 kg/m2</t>
  </si>
  <si>
    <t>ZB30*10,16*0,001</t>
  </si>
  <si>
    <t>"ztracené bedněné tl.200 mm: 8,024 kg/m2</t>
  </si>
  <si>
    <t>ZB20*8,024*0,001</t>
  </si>
  <si>
    <t>Svislé a kompletní konstrukce</t>
  </si>
  <si>
    <t>310201111</t>
  </si>
  <si>
    <t>Příplatek za zaoblení zděného zdiva o vnitřním poloměru půdorysu do 5 m</t>
  </si>
  <si>
    <t>1358095837</t>
  </si>
  <si>
    <t>"atika nad otvorem do zimní zahrady</t>
  </si>
  <si>
    <t>(51,682+0,24-6,65*4)*0,50*0,24</t>
  </si>
  <si>
    <t>"atiky kruhových otvorů na střeše</t>
  </si>
  <si>
    <t>"ø 1,90 m</t>
  </si>
  <si>
    <t>pi*(1,90+0,175)*(0,50+0,603)/2*0,175*9</t>
  </si>
  <si>
    <t>"ø 1,30 m</t>
  </si>
  <si>
    <t>pi*(1,30+0,175)*(0,50+0,506)/2*0,175*5</t>
  </si>
  <si>
    <t>"atika nad otvorem ve zvýšené části - od +3,880 na 4,380</t>
  </si>
  <si>
    <t>(3,45+2,25+0,45)*2*0,50*0,30</t>
  </si>
  <si>
    <t>310201112</t>
  </si>
  <si>
    <t>Příplatek za zaoblení zděného zdiva o vnitřním poloměru půdorysu přes 5 do 15 m</t>
  </si>
  <si>
    <t>-487251040</t>
  </si>
  <si>
    <t>"atika po obvodu stropní desky od +3,880 na +4,380</t>
  </si>
  <si>
    <t>16,45*4*0,50*0,24</t>
  </si>
  <si>
    <t>6,65*4*0,50*0,24</t>
  </si>
  <si>
    <t>310201120.1</t>
  </si>
  <si>
    <t>Příplatek na vyplnění svislých spar při rozevírání vnějšího líce zdiva při zdění do oblouku</t>
  </si>
  <si>
    <t>-720661680</t>
  </si>
  <si>
    <t>Poznámka k položce:_x000D_
- šířka rozevření 6 mm - 10 mm =&gt; vyplnit standardní montážní PUR pěnou, po zatvrdnutí přebytečnou pěnu zaříznout s hranou vnějšího líce bloku a seříznutou PUR pěnu přetáhnou lepidlem pro zajištění UV stability_x000D_
- šířka rozevření 11 mm - 15 mm =&gt; vyplnit standardní montážní PUR pěnou, po zatvrdnutí přebytečnou pěnu vyškrábnout do hloubky cca 2cm a tuto dutinu vyplnit po vnější líc bloku tepelně izolační maltou_x000D_
- šířka rozevření 16 mm – 30 mm =&gt; nemělo by se objevit, pokud ano, již v 1. fázi při zdění by se musela aplikovat tepelně izolační malta do styčných spár</t>
  </si>
  <si>
    <t>(51,682+0,24)*0,50</t>
  </si>
  <si>
    <t>pi*(1,90+0,175)*(0,50+0,603)/2*9</t>
  </si>
  <si>
    <t>pi*(1,30+0,175)*(0,50+0,506)/2*5</t>
  </si>
  <si>
    <t>(3,45+2,25+0,45)*2*0,50</t>
  </si>
  <si>
    <t>16,45*4*0,50</t>
  </si>
  <si>
    <t>50</t>
  </si>
  <si>
    <t>311235101.1</t>
  </si>
  <si>
    <t>Zdivo jednovrstvé z cihel děrovaných broušených zvukově izolačních na celoplošnou tenkovrstvou maltu, pevnost cihel do P10, tl. zdiva 175 mm</t>
  </si>
  <si>
    <t>-2103780405</t>
  </si>
  <si>
    <t>51</t>
  </si>
  <si>
    <t>311235141.1</t>
  </si>
  <si>
    <t>Zdivo jednovrstvé z cihel děrovaných zvukově izolačních broušených na celoplošnou tenkovrstvou maltu, pevnost cihel přes P10 do P15, tl. zdiva 240 mm</t>
  </si>
  <si>
    <t>-39658312</t>
  </si>
  <si>
    <t>129,44*0,50</t>
  </si>
  <si>
    <t>311236311</t>
  </si>
  <si>
    <t>Zdivo jednovrstvé zvukově izolační z cihel děrovaných z broušených cihel na tenkovrstvou maltu, pevnost cihel přes P15 do P20, tl. zdiva 190 mm</t>
  </si>
  <si>
    <t>409270463</t>
  </si>
  <si>
    <t>"m.č.1.34 / 1.35</t>
  </si>
  <si>
    <t>3,15*3,80</t>
  </si>
  <si>
    <t>1,45*3,80*2</t>
  </si>
  <si>
    <t>53</t>
  </si>
  <si>
    <t>311236331</t>
  </si>
  <si>
    <t>Zdivo jednovrstvé zvukově izolační z cihel děrovaných z broušených cihel na tenkovrstvou maltu, pevnost cihel do P15, tl. zdiva 300 mm</t>
  </si>
  <si>
    <t>-1842247856</t>
  </si>
  <si>
    <t>"m.č. 1.04 / 1.05</t>
  </si>
  <si>
    <t>3,57*3,80</t>
  </si>
  <si>
    <t>"m.č. 1.06 / 1.07</t>
  </si>
  <si>
    <t>"m.č.1.17</t>
  </si>
  <si>
    <t>(4,00+3,77+4,20)*3,80</t>
  </si>
  <si>
    <t>-1,50*3,30</t>
  </si>
  <si>
    <t>"m.č.1.32</t>
  </si>
  <si>
    <t>"m.č.1.26, 1.27, 1.28</t>
  </si>
  <si>
    <t>(8,25+4,70+3,94)*3,80</t>
  </si>
  <si>
    <t>-0,97*2,435*2</t>
  </si>
  <si>
    <t>"m.č.1.29</t>
  </si>
  <si>
    <t>(1,343+1,00)*3,80</t>
  </si>
  <si>
    <t>"m.č.1.23</t>
  </si>
  <si>
    <t>(7,71+3,435)*3,80</t>
  </si>
  <si>
    <t>-1,855*2,40</t>
  </si>
  <si>
    <t>-1,00*3,30</t>
  </si>
  <si>
    <t>"m.č.1.02</t>
  </si>
  <si>
    <t>(2,738+0,38*2+2,581-0,30)*3,80*2</t>
  </si>
  <si>
    <t>3,435*3,80</t>
  </si>
  <si>
    <t>"m.č.1.09</t>
  </si>
  <si>
    <t>4,23*3,80</t>
  </si>
  <si>
    <t>"m.č.1.10</t>
  </si>
  <si>
    <t>7,999*3,80</t>
  </si>
  <si>
    <t>-1,00*2,40</t>
  </si>
  <si>
    <t>7,297*3,80</t>
  </si>
  <si>
    <t>-0,80*2,40*2</t>
  </si>
  <si>
    <t>"m.č.1.12 - 1.14</t>
  </si>
  <si>
    <t>2,50*3,80</t>
  </si>
  <si>
    <t>(5,802+2,01)*3,80</t>
  </si>
  <si>
    <t>"m.č.1.16</t>
  </si>
  <si>
    <t>(4,13+5,096+3,80)*3,80</t>
  </si>
  <si>
    <t>"m.č.1.20</t>
  </si>
  <si>
    <t>2,27*3,80</t>
  </si>
  <si>
    <t>(27,793+0,30)*0,50</t>
  </si>
  <si>
    <t>54</t>
  </si>
  <si>
    <t>311238650</t>
  </si>
  <si>
    <t>Zdivo jednovrstvé tepelně izolační z cihel děrovaných broušených s integrovanou izolací z hydrofobizované minerální vlny na tenkovrstvou maltu, součinitel prostupu tepla U přes 0,18 do 0,22, tl. zdiva 300 mm</t>
  </si>
  <si>
    <t>-1308032477</t>
  </si>
  <si>
    <t>"m.č.1.18</t>
  </si>
  <si>
    <t>(3,49+2,90+3,05)*3,80</t>
  </si>
  <si>
    <t>-1,20*2,40</t>
  </si>
  <si>
    <t>"m.č.1.33</t>
  </si>
  <si>
    <t>"m.č.1.01</t>
  </si>
  <si>
    <t>(3,434+0,30)*3,80*2</t>
  </si>
  <si>
    <t>-1,20*2,40*2</t>
  </si>
  <si>
    <t>"obvodové zdivo - zakládací vrstva</t>
  </si>
  <si>
    <t>129,44*0,25</t>
  </si>
  <si>
    <t>"odpočet vstupů</t>
  </si>
  <si>
    <t>-(10,79+15,92+1,60*2)*(0,25-0,20)</t>
  </si>
  <si>
    <t>55</t>
  </si>
  <si>
    <t>311238652</t>
  </si>
  <si>
    <t>Zdivo jednovrstvé tepelně izolační z cihel děrovaných broušených s integrovanou izolací z hydrofobizované minerální vlny na tenkovrstvou maltu, součinitel prostupu tepla U přes 0,14 do 0,18, tl. zdiva 380 mm</t>
  </si>
  <si>
    <t>-1697287185</t>
  </si>
  <si>
    <t>"obvodové zdivo</t>
  </si>
  <si>
    <t>129,44*(3,80-0,25-(0,90+0,30+0,08))</t>
  </si>
  <si>
    <t>-10,79*(3,80-0,25-(0,90+0,30+0,08))</t>
  </si>
  <si>
    <t>-15,92*(3,80-0,25-(0,90+0,30+0,08))</t>
  </si>
  <si>
    <t>-1,60*(3,80-0,25-(0,90+0,30+0,08))*2</t>
  </si>
  <si>
    <t>"odpočet otvorů v obvodovém zdivu</t>
  </si>
  <si>
    <t>-1,20*1,20*6</t>
  </si>
  <si>
    <t>-0,60*0,60*8</t>
  </si>
  <si>
    <t>-0,90*0,90*1</t>
  </si>
  <si>
    <t>56</t>
  </si>
  <si>
    <t>317168012</t>
  </si>
  <si>
    <t>Překlady keramické ploché osazené do maltového lože, výšky překladu 71 mm šířky 115 mm, délky 1250 mm</t>
  </si>
  <si>
    <t>-1389514656</t>
  </si>
  <si>
    <t>"PŘ6</t>
  </si>
  <si>
    <t>1*8</t>
  </si>
  <si>
    <t>317168051</t>
  </si>
  <si>
    <t>Překlady keramické vysoké osazené do maltového lože, šířky překladu 70 mm výšky 238 mm, délky 1000 mm</t>
  </si>
  <si>
    <t>-3875491</t>
  </si>
  <si>
    <t>"PŘ5</t>
  </si>
  <si>
    <t>4*9</t>
  </si>
  <si>
    <t>58</t>
  </si>
  <si>
    <t>317168051.1</t>
  </si>
  <si>
    <t>Příplatek na zkrácení překladů dle potřeby</t>
  </si>
  <si>
    <t>60095413</t>
  </si>
  <si>
    <t>59</t>
  </si>
  <si>
    <t>317168052</t>
  </si>
  <si>
    <t>Překlady keramické vysoké osazené do maltového lože, šířky překladu 70 mm výšky 238 mm, délky 1250 mm</t>
  </si>
  <si>
    <t>713093238</t>
  </si>
  <si>
    <t>"PŘ2</t>
  </si>
  <si>
    <t>4*7</t>
  </si>
  <si>
    <t>"PŘ7</t>
  </si>
  <si>
    <t>4*8</t>
  </si>
  <si>
    <t>60</t>
  </si>
  <si>
    <t>317168053</t>
  </si>
  <si>
    <t>Překlady keramické vysoké osazené do maltového lože, šířky překladu 70 mm výšky 238 mm, délky 1500 mm</t>
  </si>
  <si>
    <t>14956903</t>
  </si>
  <si>
    <t>"PŘ1</t>
  </si>
  <si>
    <t>3*4</t>
  </si>
  <si>
    <t>"PŘ4</t>
  </si>
  <si>
    <t>4*1</t>
  </si>
  <si>
    <t>61</t>
  </si>
  <si>
    <t>317168054</t>
  </si>
  <si>
    <t>Překlady keramické vysoké osazené do maltového lože, šířky překladu 70 mm výšky 238 mm, délky 1750 mm</t>
  </si>
  <si>
    <t>1167187823</t>
  </si>
  <si>
    <t>"PŘ8</t>
  </si>
  <si>
    <t>62</t>
  </si>
  <si>
    <t>317168056</t>
  </si>
  <si>
    <t>Překlady keramické vysoké osazené do maltového lože, šířky překladu 70 mm výšky 238 mm, délky 2250 mm</t>
  </si>
  <si>
    <t>1416567842</t>
  </si>
  <si>
    <t>"PŘ3</t>
  </si>
  <si>
    <t>4*2</t>
  </si>
  <si>
    <t>63</t>
  </si>
  <si>
    <t>317998115</t>
  </si>
  <si>
    <t>Izolace tepelná mezi překlady z pěnového polystyrenu výšky 24 cm, tloušťky 100 mm</t>
  </si>
  <si>
    <t>-990241298</t>
  </si>
  <si>
    <t>"z vnější strany</t>
  </si>
  <si>
    <t>1,50*4</t>
  </si>
  <si>
    <t>1,25*8</t>
  </si>
  <si>
    <t>1,75*7</t>
  </si>
  <si>
    <t>317998115.1</t>
  </si>
  <si>
    <t>Příplatek na lepení tepelné izolace k překladům z vnější strany</t>
  </si>
  <si>
    <t>617368686</t>
  </si>
  <si>
    <t>65</t>
  </si>
  <si>
    <t>340201119</t>
  </si>
  <si>
    <t>Příplatek za zaoblení zděných příček i přizdívek o vnitřním poloměru půdorysu do 5 m</t>
  </si>
  <si>
    <t>1187381817</t>
  </si>
  <si>
    <t>"m.č.1.17; 1.32</t>
  </si>
  <si>
    <t>(pi*1,06/2+0,958)*3,80*2</t>
  </si>
  <si>
    <t>66</t>
  </si>
  <si>
    <t>342244211</t>
  </si>
  <si>
    <t>Příčky jednoduché z cihel děrovaných broušených, na tenkovrstvou maltu, pevnost cihel do P15, tl. příčky 115 mm</t>
  </si>
  <si>
    <t>-212570096</t>
  </si>
  <si>
    <t>"m.č.1.04 / 1.05</t>
  </si>
  <si>
    <t>(1,565+1,50)*3,80*2</t>
  </si>
  <si>
    <t>-1,50*3,30*2</t>
  </si>
  <si>
    <t>"m.č.1.06 / 1.07</t>
  </si>
  <si>
    <t>(2,729+2,897)*3,80</t>
  </si>
  <si>
    <t>"m.č.1.27 / 1.28</t>
  </si>
  <si>
    <t>1,60*3,80</t>
  </si>
  <si>
    <t>"m.č.1.24</t>
  </si>
  <si>
    <t>(3,00+1,385*2+2,639)*3,80</t>
  </si>
  <si>
    <t>-0,80*2,40</t>
  </si>
  <si>
    <t xml:space="preserve"> "m.č.1.25, 1.29, 1.30</t>
  </si>
  <si>
    <t>(3,266+1,60+3,922+1,017)*3,80</t>
  </si>
  <si>
    <t>-0,80*2,40*3</t>
  </si>
  <si>
    <t>"m.č.1.21, 1.22, 1.31</t>
  </si>
  <si>
    <t>(3,847+2,00+5,198)*3,80</t>
  </si>
  <si>
    <t>-0,90*3,30</t>
  </si>
  <si>
    <t>(1,00+2,862+0,569)*3,80</t>
  </si>
  <si>
    <t>"m.č.1.19</t>
  </si>
  <si>
    <t>1,00*3,30</t>
  </si>
  <si>
    <t>"m.č.1.35</t>
  </si>
  <si>
    <t>(0,977+0,505+1,624)*3,80</t>
  </si>
  <si>
    <t>3,25*3,80</t>
  </si>
  <si>
    <t>"m.č.1.11</t>
  </si>
  <si>
    <t>1,706*3,80</t>
  </si>
  <si>
    <t>"m.č.1.14</t>
  </si>
  <si>
    <t>1,863*3,80</t>
  </si>
  <si>
    <t>"m.č.1.13</t>
  </si>
  <si>
    <t>2,51*3,80</t>
  </si>
  <si>
    <t>"m.č.1.15</t>
  </si>
  <si>
    <t>1,85*3,80</t>
  </si>
  <si>
    <t>(2,149+0,936+0,415)*3,80*2</t>
  </si>
  <si>
    <t>67</t>
  </si>
  <si>
    <t>342244221</t>
  </si>
  <si>
    <t>Příčky jednoduché z cihel děrovaných broušených, na tenkovrstvou maltu, pevnost cihel do P15, tl. příčky 140 mm</t>
  </si>
  <si>
    <t>-699134386</t>
  </si>
  <si>
    <t>1,798*3,80</t>
  </si>
  <si>
    <t>Vodorovné konstrukce</t>
  </si>
  <si>
    <t>68</t>
  </si>
  <si>
    <t>411321414</t>
  </si>
  <si>
    <t>Stropy z betonu železového (bez výztuže) stropů deskových, plochých střech, desek balkonových, desek hřibových stropů včetně hlavic hřibových sloupů tř. C 25/30</t>
  </si>
  <si>
    <t>-1949547607</t>
  </si>
  <si>
    <t>Poznámka k položce:_x000D_
- XC1 - Cl 0,20, Dmax 22 - S3</t>
  </si>
  <si>
    <t>"dle odměření z digitálních výkresů</t>
  </si>
  <si>
    <t>1237,493*0,28</t>
  </si>
  <si>
    <t>" - odpočet otvoru nad atriem</t>
  </si>
  <si>
    <t>-183,719*0,28</t>
  </si>
  <si>
    <t>" - odpočet otvoru nad zvýšenou částí</t>
  </si>
  <si>
    <t>-56,168*0,28</t>
  </si>
  <si>
    <t>" - odpočet otvorů pro světlíky a ostatní</t>
  </si>
  <si>
    <t>-pi*0,95*0,95*0,28*9</t>
  </si>
  <si>
    <t>-pi*0,65*0,65*0,28*5</t>
  </si>
  <si>
    <t>-pi*0,225*0,225*0,28*4</t>
  </si>
  <si>
    <t>-0,60*0,50*0,28*6</t>
  </si>
  <si>
    <t>-0,35*0,35*0,28*8</t>
  </si>
  <si>
    <t>69</t>
  </si>
  <si>
    <t>411351021</t>
  </si>
  <si>
    <t>Bednění stropních konstrukcí - bez podpěrné konstrukce desek tloušťky stropní desky přes 25 do 50 cm zřízení</t>
  </si>
  <si>
    <t>-613124799</t>
  </si>
  <si>
    <t>1237,493</t>
  </si>
  <si>
    <t>129,44*0,28</t>
  </si>
  <si>
    <t>-183,719</t>
  </si>
  <si>
    <t>51,682*0,28</t>
  </si>
  <si>
    <t>-56,168</t>
  </si>
  <si>
    <t>27,395*0,28</t>
  </si>
  <si>
    <t>-pi*0,95*0,95*9+pi*1,90*0,28*9</t>
  </si>
  <si>
    <t>-pi*0,65*0,65*5+pi*1,30*0,28*5</t>
  </si>
  <si>
    <t>-pi*0,225*0,225*4+pi*0,45*0,28*4</t>
  </si>
  <si>
    <t>-0,60*0,50*6+(0,60+0,50)*2*0,28*6</t>
  </si>
  <si>
    <t>-0,35*0,35*8+0,35*4*0,28*8</t>
  </si>
  <si>
    <t>70</t>
  </si>
  <si>
    <t>411351022</t>
  </si>
  <si>
    <t>Bednění stropních konstrukcí - bez podpěrné konstrukce desek tloušťky stropní desky přes 25 do 50 cm odstranění</t>
  </si>
  <si>
    <t>-381240972</t>
  </si>
  <si>
    <t>71</t>
  </si>
  <si>
    <t>411354315</t>
  </si>
  <si>
    <t>Podpěrná konstrukce stropů - desek, kleneb a skořepin výška podepření do 4 m tloušťka stropu přes 25 do 35 cm zřízení</t>
  </si>
  <si>
    <t>2122750528</t>
  </si>
  <si>
    <t>-pi*0,95*0,95*9</t>
  </si>
  <si>
    <t>-pi*0,65*0,65*5</t>
  </si>
  <si>
    <t>-pi*0,225*0,225*4</t>
  </si>
  <si>
    <t>-0,60*0,50*6</t>
  </si>
  <si>
    <t>-0,35*0,35*8</t>
  </si>
  <si>
    <t>72</t>
  </si>
  <si>
    <t>411354316</t>
  </si>
  <si>
    <t>Podpěrná konstrukce stropů - desek, kleneb a skořepin výška podepření do 4 m tloušťka stropu přes 25 do 35 cm odstranění</t>
  </si>
  <si>
    <t>-1166204052</t>
  </si>
  <si>
    <t>73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</si>
  <si>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</si>
  <si>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</si>
  <si>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-2036488372</t>
  </si>
  <si>
    <t>"dolní výztuž + smyková výztuž nad sloupy</t>
  </si>
  <si>
    <t>8980,77*0,001</t>
  </si>
  <si>
    <t>horní výztuž</t>
  </si>
  <si>
    <t>"dle statika" 4,206</t>
  </si>
  <si>
    <t>74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</si>
  <si>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</si>
  <si>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</si>
  <si>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2042270638</t>
  </si>
  <si>
    <t>horní výztuž stropní desky sít 150/150/8</t>
  </si>
  <si>
    <t>"dle statika" 5,459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</si>
  <si>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</si>
  <si>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</si>
  <si>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470297746</t>
  </si>
  <si>
    <t>11,45*0,50*0,30*2</t>
  </si>
  <si>
    <t>76</t>
  </si>
  <si>
    <t>413351111</t>
  </si>
  <si>
    <t>Bednění nosníků a průvlaků - bez podpěrné konstrukce výška nosníku po spodní líc stropní desky do 100 cm zřízení</t>
  </si>
  <si>
    <t>643943455</t>
  </si>
  <si>
    <t>11,45*(0,50+0,30*2)*2</t>
  </si>
  <si>
    <t>77</t>
  </si>
  <si>
    <t>413351112</t>
  </si>
  <si>
    <t>Bednění nosníků a průvlaků - bez podpěrné konstrukce výška nosníku po spodní líc stropní desky do 100 cm odstranění</t>
  </si>
  <si>
    <t>-1484742856</t>
  </si>
  <si>
    <t>78</t>
  </si>
  <si>
    <t>413352111</t>
  </si>
  <si>
    <t>Podpěrná konstrukce nosníků a průvlaků výšky podepření do 4 m výšky nosníku (po spodní hranu stropní desky) do 100 cm zřízení</t>
  </si>
  <si>
    <t>-539406832</t>
  </si>
  <si>
    <t>11,45*0,50*2</t>
  </si>
  <si>
    <t>79</t>
  </si>
  <si>
    <t>413352112</t>
  </si>
  <si>
    <t>Podpěrná konstrukce nosníků a průvlaků výšky podepření do 4 m výšky nosníku (po spodní hranu stropní desky) do 100 cm odstranění</t>
  </si>
  <si>
    <t>291750918</t>
  </si>
  <si>
    <t>80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</si>
  <si>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</si>
  <si>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</si>
  <si>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133170353</t>
  </si>
  <si>
    <t>388,85*0,001</t>
  </si>
  <si>
    <t>81</t>
  </si>
  <si>
    <t>417321515</t>
  </si>
  <si>
    <t>Ztužující pásy a věnce z betonu železového (bez výztuže) tř. C 25/30</t>
  </si>
  <si>
    <t>224348028</t>
  </si>
  <si>
    <t>pi*(1,90+0,175)*0,175*(0,223+0,12)/2*9</t>
  </si>
  <si>
    <t>pi*(1,30+0,175)*0,175*(0,165+0,10)/2*5</t>
  </si>
  <si>
    <t>"atika po obvodu stropní desky</t>
  </si>
  <si>
    <t>129,44*0,24*(0,10+0,15)/2</t>
  </si>
  <si>
    <t>(51,682+0,24)*0,24*(0,10+0,15)/2</t>
  </si>
  <si>
    <t>82</t>
  </si>
  <si>
    <t>417351115</t>
  </si>
  <si>
    <t>Bednění bočnic ztužujících pásů a věnců včetně vzpěr zřízení</t>
  </si>
  <si>
    <t>549303953</t>
  </si>
  <si>
    <t>"o 1,90 m</t>
  </si>
  <si>
    <t>pi*(1,90+0,175)*(0,223+0,12)*9</t>
  </si>
  <si>
    <t>"o 1,30 m</t>
  </si>
  <si>
    <t>pi*(1,30+0,175)*(0,165+0,10)*5</t>
  </si>
  <si>
    <t>129,44*(0,10+0,15)</t>
  </si>
  <si>
    <t>(51,682+0,24)*(0,10+0,15)</t>
  </si>
  <si>
    <t>83</t>
  </si>
  <si>
    <t>417351116</t>
  </si>
  <si>
    <t>Bednění bočnic ztužujících pásů a věnců včetně vzpěr odstranění</t>
  </si>
  <si>
    <t>1274864056</t>
  </si>
  <si>
    <t>84</t>
  </si>
  <si>
    <t>417351120.1</t>
  </si>
  <si>
    <t>Příplatek na oblé bednění ztužujících pasů</t>
  </si>
  <si>
    <t>1451858496</t>
  </si>
  <si>
    <t>85</t>
  </si>
  <si>
    <t>417361821</t>
  </si>
  <si>
    <t>Výztuž ztužujících pásů a věnců z betonářské oceli 10 505 (R) nebo BSt 500</t>
  </si>
  <si>
    <t>-645361010</t>
  </si>
  <si>
    <t>"předpoklad: 150 kg/m3</t>
  </si>
  <si>
    <t>BZV*150,00*0,001</t>
  </si>
  <si>
    <t>86</t>
  </si>
  <si>
    <t>434121426</t>
  </si>
  <si>
    <t>Osazování schodišťových stupňů železobetonových s vyspárováním styčných spár, s provizorním dřevěným zábradlím a dočasným zakrytím stupnic prkny na desku, stupňů drsných</t>
  </si>
  <si>
    <t>-1785838905</t>
  </si>
  <si>
    <t>"schodiště před vstupem</t>
  </si>
  <si>
    <t>"-0,050</t>
  </si>
  <si>
    <t>18,604</t>
  </si>
  <si>
    <t>"-0,127</t>
  </si>
  <si>
    <t>0,672*2+19,16</t>
  </si>
  <si>
    <t>"-0,384</t>
  </si>
  <si>
    <t>1,01*2+20,344</t>
  </si>
  <si>
    <t>"schodiště v m.č.1.37 - atrium</t>
  </si>
  <si>
    <t>50,536</t>
  </si>
  <si>
    <t>"-0,217</t>
  </si>
  <si>
    <t>48,282</t>
  </si>
  <si>
    <t>46,218</t>
  </si>
  <si>
    <t>"-0,550</t>
  </si>
  <si>
    <t>44,194</t>
  </si>
  <si>
    <t>87</t>
  </si>
  <si>
    <t>59373755.1</t>
  </si>
  <si>
    <t>stupeň schodišťový z pohledového betonu 100x35x15 cm, šedý, otrysklaný kamenivem G1500, hrany 3x3 mm</t>
  </si>
  <si>
    <t>986482451</t>
  </si>
  <si>
    <t>(SchV+SchA)*1,03</t>
  </si>
  <si>
    <t>-0,223</t>
  </si>
  <si>
    <t>88</t>
  </si>
  <si>
    <t>434121430.1</t>
  </si>
  <si>
    <t>Příplatek na řezání schodů do oblouku (výměra v délce schodů)</t>
  </si>
  <si>
    <t>895882559</t>
  </si>
  <si>
    <t>SchA+SchV</t>
  </si>
  <si>
    <t>89</t>
  </si>
  <si>
    <t>434311115</t>
  </si>
  <si>
    <t>Stupně dusané z betonu prostého nebo prokládaného kamenem na terén nebo na desku bez potěru, se zahlazením povrchu tř. C 20/25</t>
  </si>
  <si>
    <t>-1368153598</t>
  </si>
  <si>
    <t>(0,672*2+19,16)</t>
  </si>
  <si>
    <t>90</t>
  </si>
  <si>
    <t>434351145</t>
  </si>
  <si>
    <t>Bednění stupňů betonovaných na podstupňové desce nebo na terénu půdorysně křivočarých zřízení</t>
  </si>
  <si>
    <t>-1367940429</t>
  </si>
  <si>
    <t>(19,16+0,30*2+20,344+1,01*2)*0,167</t>
  </si>
  <si>
    <t>(48,282+46,218+44,194)*0,167</t>
  </si>
  <si>
    <t>91</t>
  </si>
  <si>
    <t>434351146</t>
  </si>
  <si>
    <t>Bednění stupňů betonovaných na podstupňové desce nebo na terénu půdorysně křivočarých odstranění</t>
  </si>
  <si>
    <t>1468649212</t>
  </si>
  <si>
    <t>Úpravy povrchů, podlahy a osazování výplní</t>
  </si>
  <si>
    <t>92</t>
  </si>
  <si>
    <t>612131101</t>
  </si>
  <si>
    <t>Podkladní a spojovací vrstva vnitřních omítaných ploch cementový postřik nanášený ručně celoplošně stěn</t>
  </si>
  <si>
    <t>1717941309</t>
  </si>
  <si>
    <t>OmWSt+OmWHl+OmWSt2+OmWSa</t>
  </si>
  <si>
    <t>93</t>
  </si>
  <si>
    <t>612131111.1</t>
  </si>
  <si>
    <t>Adhezní nátěr vnitřních stěn pod vápenocementové omítky</t>
  </si>
  <si>
    <t>317749262</t>
  </si>
  <si>
    <t>94</t>
  </si>
  <si>
    <t>612142001</t>
  </si>
  <si>
    <t>Potažení vnitřních ploch pletivem v ploše nebo pruzích, na plném podkladu sklovláknitým vtlačením do tmelu stěn</t>
  </si>
  <si>
    <t>1041944484</t>
  </si>
  <si>
    <t>"1.11 - toaleta pro učitele</t>
  </si>
  <si>
    <t>29,70</t>
  </si>
  <si>
    <t>"1.14 - sprcha</t>
  </si>
  <si>
    <t>24,50</t>
  </si>
  <si>
    <t>"1.17 - umývárna, sprcha, toalety 1</t>
  </si>
  <si>
    <t>72,50</t>
  </si>
  <si>
    <t>"1.24 - toaleta pro kuchyň s předsíňkou</t>
  </si>
  <si>
    <t>17,00</t>
  </si>
  <si>
    <t>"1.32 - umývárna, sprcha, toalety 2</t>
  </si>
  <si>
    <t>"1.33 - venkovní toaleta</t>
  </si>
  <si>
    <t>61,00</t>
  </si>
  <si>
    <t>"1.35 - toaleta pro děti</t>
  </si>
  <si>
    <t>28,50</t>
  </si>
  <si>
    <t>95</t>
  </si>
  <si>
    <t>612181000.1</t>
  </si>
  <si>
    <t>Polyuretanová stěrka vnitřních stěn, barva RAL 7047, včetně penetrace</t>
  </si>
  <si>
    <t>-406903140</t>
  </si>
  <si>
    <t>21,50</t>
  </si>
  <si>
    <t>16,80</t>
  </si>
  <si>
    <t>48,30</t>
  </si>
  <si>
    <t>11,00</t>
  </si>
  <si>
    <t>46,00</t>
  </si>
  <si>
    <t>18,00</t>
  </si>
  <si>
    <t>96</t>
  </si>
  <si>
    <t>612321121</t>
  </si>
  <si>
    <t>Omítka vápenocementová vnitřních ploch nanášená ručně jednovrstvá, tloušťky do 10 mm hladká svislých konstrukcí stěn</t>
  </si>
  <si>
    <t>-105442799</t>
  </si>
  <si>
    <t>"1.13 - úklidová místnost s výlevkou</t>
  </si>
  <si>
    <t>23,10</t>
  </si>
  <si>
    <t>"1.22 - prádelna</t>
  </si>
  <si>
    <t>47,00</t>
  </si>
  <si>
    <t>"1.25 - sklad obalů a odpadu</t>
  </si>
  <si>
    <t>17,20</t>
  </si>
  <si>
    <t>"1.26 - kuchyň</t>
  </si>
  <si>
    <t>60,30</t>
  </si>
  <si>
    <t>"1.27 - sklad pro kuchyň, lednice</t>
  </si>
  <si>
    <t>26,60</t>
  </si>
  <si>
    <t>"1.28 - suchý sklad pro kuchyň</t>
  </si>
  <si>
    <t>21,70</t>
  </si>
  <si>
    <t>"1.29 - hrubá příprava zeleniny</t>
  </si>
  <si>
    <t>25,30</t>
  </si>
  <si>
    <t>"1.30 - úklidová místnost</t>
  </si>
  <si>
    <t>18,20</t>
  </si>
  <si>
    <t>97</t>
  </si>
  <si>
    <t>612321341</t>
  </si>
  <si>
    <t>Omítka vápenocementová vnitřních ploch nanášená strojně dvouvrstvá, tloušťky jádrové omítky do 10 mm a tloušťky štuku do 3 mm štuková svislých konstrukcí stěn</t>
  </si>
  <si>
    <t>-1480913221</t>
  </si>
  <si>
    <t>"1.18 - venkovní sklad hraček</t>
  </si>
  <si>
    <t>"1.20 - technická místnost</t>
  </si>
  <si>
    <t>39,60</t>
  </si>
  <si>
    <t>"1.31 - sklad termoportů</t>
  </si>
  <si>
    <t>"1.34 - kočárkárna, údržba, závlaha</t>
  </si>
  <si>
    <t>32,80</t>
  </si>
  <si>
    <t>98</t>
  </si>
  <si>
    <t>612341121</t>
  </si>
  <si>
    <t>Omítka sádrová nebo vápenosádrová vnitřních ploch nanášená ručně jednovrstvá, tloušťky do 10 mm hladká svislých konstrukcí stěn</t>
  </si>
  <si>
    <t>651494908</t>
  </si>
  <si>
    <t>"dle výměr z tabulky místností</t>
  </si>
  <si>
    <t>"1.02 - zádveří, přezouvárna obuvi</t>
  </si>
  <si>
    <t>50,40</t>
  </si>
  <si>
    <t>"1.03 - foyer, společenský sál</t>
  </si>
  <si>
    <t>61,20</t>
  </si>
  <si>
    <t>"1.04 - třída, herna 1</t>
  </si>
  <si>
    <t>132,00</t>
  </si>
  <si>
    <t>"1.05 - ložnice 1</t>
  </si>
  <si>
    <t>65,00</t>
  </si>
  <si>
    <t>"1.06 - třída, herna 2</t>
  </si>
  <si>
    <t>126,00</t>
  </si>
  <si>
    <t>"1.07 - ložnice 2</t>
  </si>
  <si>
    <t>"1.08 - šatna 1</t>
  </si>
  <si>
    <t>51,30</t>
  </si>
  <si>
    <t>"1.09 - sklad</t>
  </si>
  <si>
    <t>46,70</t>
  </si>
  <si>
    <t>"1.10 - chodba</t>
  </si>
  <si>
    <t>41,00</t>
  </si>
  <si>
    <t>"1.12 - šatna pro učitelky</t>
  </si>
  <si>
    <t>37,80</t>
  </si>
  <si>
    <t>"1.15 - archiv</t>
  </si>
  <si>
    <t>32,00</t>
  </si>
  <si>
    <t>"1.16 - kancelář - ředitelna</t>
  </si>
  <si>
    <t>55,40</t>
  </si>
  <si>
    <t>"1.19 - šatna 2</t>
  </si>
  <si>
    <t>"1.21 - denní místnost kuchařek</t>
  </si>
  <si>
    <t>30,40</t>
  </si>
  <si>
    <t>"1.23 - chodba (jen pro zásobování)</t>
  </si>
  <si>
    <t>46,50</t>
  </si>
  <si>
    <t>99</t>
  </si>
  <si>
    <t>612341130.1</t>
  </si>
  <si>
    <t>Příplatek na provedení vnitřních sádrových omítek v kvalitě Q3 resp. Q4 a na omítky na oblých zdech</t>
  </si>
  <si>
    <t>352880768</t>
  </si>
  <si>
    <t>100</t>
  </si>
  <si>
    <t>621211061</t>
  </si>
  <si>
    <t>Montáž kontaktního zateplení lepením a mechanickým kotvením z polystyrenových desek nebo z kombinovaných desek na vnější podhledy, tloušťky desek přes 240 mm</t>
  </si>
  <si>
    <t>-724960161</t>
  </si>
  <si>
    <t>"m.č.1.01, 1.36</t>
  </si>
  <si>
    <t>"dle výpisu na výkresu podhledů</t>
  </si>
  <si>
    <t>254,00</t>
  </si>
  <si>
    <t>"zvýšená část</t>
  </si>
  <si>
    <t>87,143-56,168</t>
  </si>
  <si>
    <t>101</t>
  </si>
  <si>
    <t>28376056.1</t>
  </si>
  <si>
    <t>deska EPS fasádní z expandovaného polystyrenu λ=0,032 tl.280 mm</t>
  </si>
  <si>
    <t>1232548863</t>
  </si>
  <si>
    <t>A05*1,05</t>
  </si>
  <si>
    <t>102</t>
  </si>
  <si>
    <t>621531031.1</t>
  </si>
  <si>
    <t>Omítka tenkovrstvá vnějších ploch podhledů, tl.3 mm, stěrka v dekoru betonu, barva bílá, včetně penetrace podkladu se zpevňujícími vlákny</t>
  </si>
  <si>
    <t>468104007</t>
  </si>
  <si>
    <t>A05+FNa28*0,28</t>
  </si>
  <si>
    <t>622131101</t>
  </si>
  <si>
    <t>Podkladní a spojovací vrstva vnějších omítaných ploch cementový postřik nanášený ručně celoplošně stěn</t>
  </si>
  <si>
    <t>-627280834</t>
  </si>
  <si>
    <t>A01+A03</t>
  </si>
  <si>
    <t>104</t>
  </si>
  <si>
    <t>622142001</t>
  </si>
  <si>
    <t>Potažení vnějších ploch pletivem v ploše nebo pruzích, na plném podkladu sklovláknitým vtlačením do tmelu stěn</t>
  </si>
  <si>
    <t>-648110367</t>
  </si>
  <si>
    <t>105</t>
  </si>
  <si>
    <t>622143004</t>
  </si>
  <si>
    <t>Montáž omítkových profilů plastových nebo pozinkovaných, upevněných vtlačením do podkladní vrstvy nebo přibitím začišťovacích samolepících pro vytvoření dilatujícího spoje s okenním rámem</t>
  </si>
  <si>
    <t>457355424</t>
  </si>
  <si>
    <t>FNa8+FOs5+FNa28</t>
  </si>
  <si>
    <t>(1,20+2,50)*2*2</t>
  </si>
  <si>
    <t>5,00+3,30*2</t>
  </si>
  <si>
    <t>1,60*2,40*2*2</t>
  </si>
  <si>
    <t>106</t>
  </si>
  <si>
    <t>28342207.1</t>
  </si>
  <si>
    <t>začišťovací okenní profil s okapnicí a tkaninou</t>
  </si>
  <si>
    <t>-2105448933</t>
  </si>
  <si>
    <t>APU*1,10</t>
  </si>
  <si>
    <t>107</t>
  </si>
  <si>
    <t>622211011</t>
  </si>
  <si>
    <t>Montáž kontaktního zateplení lepením a mechanickým kotvením z polystyrenových desek nebo z kombinovaných desek na vnější stěny, tloušťky desek přes 40 do 80 mm</t>
  </si>
  <si>
    <t>778961601</t>
  </si>
  <si>
    <t>"sokl</t>
  </si>
  <si>
    <t>130,352*0,30</t>
  </si>
  <si>
    <t>-(10,79+15,92+1,60*2)*0,30</t>
  </si>
  <si>
    <t>108</t>
  </si>
  <si>
    <t>28376456</t>
  </si>
  <si>
    <t>deska z polystyrénu XPS, hrana polodrážková a hladký povrch 500kPa tl 80mm</t>
  </si>
  <si>
    <t>2136920556</t>
  </si>
  <si>
    <t>XPS8*1,05</t>
  </si>
  <si>
    <t>109</t>
  </si>
  <si>
    <t>622211021</t>
  </si>
  <si>
    <t>Montáž kontaktního zateplení lepením a mechanickým kotvením z polystyrenových desek nebo z kombinovaných desek na vnější stěny, tloušťky desek přes 80 do 120 mm</t>
  </si>
  <si>
    <t>1347329501</t>
  </si>
  <si>
    <t>"skladba A02</t>
  </si>
  <si>
    <t>" - zateplení atik z vnitřní strany</t>
  </si>
  <si>
    <t>129,44*0,60</t>
  </si>
  <si>
    <t>"skladba A04</t>
  </si>
  <si>
    <t>" - zateplení atiky atria z vnitřní strany</t>
  </si>
  <si>
    <t>51,682*0,60</t>
  </si>
  <si>
    <t>110</t>
  </si>
  <si>
    <t>28376037.1</t>
  </si>
  <si>
    <t>deska EPS fasádní z expandovaného polystyrenu λ=0,032 tl.100 mm</t>
  </si>
  <si>
    <t>-603815392</t>
  </si>
  <si>
    <t>A02a*1,05</t>
  </si>
  <si>
    <t>111</t>
  </si>
  <si>
    <t>622211031</t>
  </si>
  <si>
    <t>Montáž kontaktního zateplení lepením a mechanickým kotvením z polystyrenových desek nebo z kombinovaných desek na vnější stěny, tloušťky desek přes 120 do 160 mm</t>
  </si>
  <si>
    <t>-1827313811</t>
  </si>
  <si>
    <t>"atika atria</t>
  </si>
  <si>
    <t>51,682*1,18</t>
  </si>
  <si>
    <t>"v obvodové stěně nad pásovými okny</t>
  </si>
  <si>
    <t>129,44*1,18</t>
  </si>
  <si>
    <t>33,85*1,45</t>
  </si>
  <si>
    <t>112</t>
  </si>
  <si>
    <t>28376043.1</t>
  </si>
  <si>
    <t>deska EPS fasádní z expandovaného polystyrenu λ=0,032 tl.150 mm</t>
  </si>
  <si>
    <t>335523832</t>
  </si>
  <si>
    <t>(A02b+A04b)*1,05</t>
  </si>
  <si>
    <t>113</t>
  </si>
  <si>
    <t>622212061</t>
  </si>
  <si>
    <t>Montáž kontaktního zateplení vnějšího ostění, nadpraží nebo parapetu lepením z polystyrenových desek nebo z kombinovaných desek hloubky špalet přes 200 do 400 mm, tloušťky desek přes 40 do 80 mm</t>
  </si>
  <si>
    <t>-129999241</t>
  </si>
  <si>
    <t>"nadpraží tl.80 mm</t>
  </si>
  <si>
    <t>1,20*6+0,60*8+0,90</t>
  </si>
  <si>
    <t>"ostění tl.50 mm</t>
  </si>
  <si>
    <t>(1,20*6+0,60*8+0,90)*2</t>
  </si>
  <si>
    <t>"parapet tl.40-50 mm</t>
  </si>
  <si>
    <t>130,352-(10,79+15,92+1,60*2)</t>
  </si>
  <si>
    <t>114</t>
  </si>
  <si>
    <t>28376036.1</t>
  </si>
  <si>
    <t>deska EPS expandovaná fasádní λ=0,032 tl.80 mm</t>
  </si>
  <si>
    <t>-631490865</t>
  </si>
  <si>
    <t>FNa8*0,28*1,05</t>
  </si>
  <si>
    <t>115</t>
  </si>
  <si>
    <t>28376033.1</t>
  </si>
  <si>
    <t>deska EPS expandovaná fasádní λ=0,032 tl.50 mm</t>
  </si>
  <si>
    <t>-757418897</t>
  </si>
  <si>
    <t>FOs5*0,28*1,05</t>
  </si>
  <si>
    <t>116</t>
  </si>
  <si>
    <t>28376000.1</t>
  </si>
  <si>
    <t>deska EPS expandovaná fasádní λ=0,032 tl. 40 - 50 mm pro obklad parapetů</t>
  </si>
  <si>
    <t>-1464392127</t>
  </si>
  <si>
    <t>FPa45*0,28*1,05</t>
  </si>
  <si>
    <t>117</t>
  </si>
  <si>
    <t>622212071.1</t>
  </si>
  <si>
    <t>Montáž kontaktního zateplení vnějšího ostění, nadpraží nebo parapetu lepením z polystyrenových desek nebo z kombinovaných desek hloubky špalet přes 200 do 400 mm, tloušťky desek 280 mm</t>
  </si>
  <si>
    <t>495178580</t>
  </si>
  <si>
    <t>"nadpraží pásových oken (š.280 mm)</t>
  </si>
  <si>
    <t>130,352-(10,79+15,92)</t>
  </si>
  <si>
    <t>118</t>
  </si>
  <si>
    <t>703001418</t>
  </si>
  <si>
    <t>FNa28*0,28*1,05</t>
  </si>
  <si>
    <t>119</t>
  </si>
  <si>
    <t>622411030.1</t>
  </si>
  <si>
    <t>Příplatek na zaoblenou konstrukci atiky při provádění zateplovacího systému</t>
  </si>
  <si>
    <t>-1131059777</t>
  </si>
  <si>
    <t>A02a+A02b+A04a+A04b</t>
  </si>
  <si>
    <t>120</t>
  </si>
  <si>
    <t>622322321</t>
  </si>
  <si>
    <t>Omítka vápenocementová lehčená vnějších ploch nanášená strojně jednovrstvá, tloušťky do 15 mm hladká stěn</t>
  </si>
  <si>
    <t>-668505142</t>
  </si>
  <si>
    <t>"skladba A01</t>
  </si>
  <si>
    <t>129,44*(2,28+2,90)/2</t>
  </si>
  <si>
    <t>-(10,79+15,92+1,60*2)*2,28</t>
  </si>
  <si>
    <t>3,484*2*3,80</t>
  </si>
  <si>
    <t>"m.č.1.36</t>
  </si>
  <si>
    <t>(3,282+3,288)*2*3,80</t>
  </si>
  <si>
    <t>""odpočet dřevěného obkladu</t>
  </si>
  <si>
    <t>-A03</t>
  </si>
  <si>
    <t>"skladba A03</t>
  </si>
  <si>
    <t>52,00</t>
  </si>
  <si>
    <t>121</t>
  </si>
  <si>
    <t>622322391</t>
  </si>
  <si>
    <t>Omítka vápenocementová lehčená vnějších ploch nanášená strojně Příplatek k cenám za každých dalších i započatých 5 mm tloušťky omítky přes 15 mm stěn</t>
  </si>
  <si>
    <t>-1273255251</t>
  </si>
  <si>
    <t>(A01+A03)*2</t>
  </si>
  <si>
    <t>122</t>
  </si>
  <si>
    <t>622323000.1</t>
  </si>
  <si>
    <t>Příplatek na vlákna lehčené jádrové omítky vnějších stěn</t>
  </si>
  <si>
    <t>2015604184</t>
  </si>
  <si>
    <t>123</t>
  </si>
  <si>
    <t>622531031.1</t>
  </si>
  <si>
    <t>Omítka tenkovrstvá vnějších stěn, tl.3 mm, stěrka v dekoru betonu, barva bílá, včetně penetrace podkladu se zpevňujícími vlákny</t>
  </si>
  <si>
    <t>1049885150</t>
  </si>
  <si>
    <t>A02b+A04b+A01+A03</t>
  </si>
  <si>
    <t>"ostění a nadpraží</t>
  </si>
  <si>
    <t>(FNa8+FOs5)*0,28</t>
  </si>
  <si>
    <t>622531100.1</t>
  </si>
  <si>
    <t>Příplatek na ostatní systémové lišty omítek a zateplovacích systémů (výměra dle plochy omítky vnějších stěn)</t>
  </si>
  <si>
    <t>-1753274082</t>
  </si>
  <si>
    <t>125</t>
  </si>
  <si>
    <t>631311123</t>
  </si>
  <si>
    <t>Mazanina z betonu prostého bez zvýšených nároků na prostředí tl. přes 80 do 120 mm tř. C 12/15</t>
  </si>
  <si>
    <t>-1523255020</t>
  </si>
  <si>
    <t>"podkladní beton pod základové patky</t>
  </si>
  <si>
    <t>"----------------------------------------------</t>
  </si>
  <si>
    <t>"od -1,800 na -1,700</t>
  </si>
  <si>
    <t>2,05*2,05*0,10*2</t>
  </si>
  <si>
    <t>1,80*1,80*0,10*6</t>
  </si>
  <si>
    <t>1,45*1,45*0,10*4</t>
  </si>
  <si>
    <t>1,20*1,20*0,10*8</t>
  </si>
  <si>
    <t>"přípočet na betonování do výkopu</t>
  </si>
  <si>
    <t>PB10*0,035</t>
  </si>
  <si>
    <t>126</t>
  </si>
  <si>
    <t>631311234</t>
  </si>
  <si>
    <t>Mazanina z betonu prostého se zvýšenými nároky na prostředí tl. přes 120 do 240 mm tř. C 25/30</t>
  </si>
  <si>
    <t>638292308</t>
  </si>
  <si>
    <t>P01*0,20</t>
  </si>
  <si>
    <t>"deska pod schodištěm atria (sklon desky : 27°)</t>
  </si>
  <si>
    <t>(174,847-112,023)*1,1223*0,15</t>
  </si>
  <si>
    <t>"deska pod schodištěm vstupu (sklon desky : 27°)</t>
  </si>
  <si>
    <t>20,854*1,1223*0,15</t>
  </si>
  <si>
    <t>127</t>
  </si>
  <si>
    <t>631319013</t>
  </si>
  <si>
    <t>Příplatek k cenám mazanin za úpravu povrchu mazaniny přehlazením, mazanina tl. přes 120 do 240 mm</t>
  </si>
  <si>
    <t>-1243929435</t>
  </si>
  <si>
    <t>Poznámka k položce:_x000D_
- strojní přehlazení povrchu</t>
  </si>
  <si>
    <t>128</t>
  </si>
  <si>
    <t>631319175</t>
  </si>
  <si>
    <t>Příplatek k cenám mazanin za stržení povrchu spodní vrstvy mazaniny latí před vložením výztuže nebo pletiva pro tl. obou vrstev mazaniny přes 120 do 240 mm</t>
  </si>
  <si>
    <t>607043260</t>
  </si>
  <si>
    <t>129</t>
  </si>
  <si>
    <t>631319185</t>
  </si>
  <si>
    <t>Příplatek k cenám mazanin za sklon přes 15° do 35° od vodorovné roviny mazanina tl. přes 120 do 240 mm</t>
  </si>
  <si>
    <t>-1335320060</t>
  </si>
  <si>
    <t>130</t>
  </si>
  <si>
    <t>631362021</t>
  </si>
  <si>
    <t>Výztuž mazanin ze svařovaných sítí z drátů typu KARI</t>
  </si>
  <si>
    <t>439873014</t>
  </si>
  <si>
    <t>"podlaha P01 -100/6x100/6 mm (4,44 kg/m2)</t>
  </si>
  <si>
    <t>P01*4,44*0,001*1,19</t>
  </si>
  <si>
    <t>"deska pod schodištěm - 150/8x150/8 (5,40 kg/m2)</t>
  </si>
  <si>
    <t>DSch/0,15*5,40*0,001*1,19</t>
  </si>
  <si>
    <t>131</t>
  </si>
  <si>
    <t>632450100.1</t>
  </si>
  <si>
    <t>Příplatek na dilatační a okrajové systémové spáry betonových podlah a potěrů (výměra v ploše betonových podlah)</t>
  </si>
  <si>
    <t>2115919295</t>
  </si>
  <si>
    <t>P01+P02+P06+P03+P04+P05</t>
  </si>
  <si>
    <t>132</t>
  </si>
  <si>
    <t>632451234</t>
  </si>
  <si>
    <t>Potěr cementový samonivelační litý tř. C 25, tl. přes 45 do 50 mm</t>
  </si>
  <si>
    <t>370581725</t>
  </si>
  <si>
    <t>Poznámka k položce:_x000D_
- CT-C25-F5 dle ČSN EN 13813</t>
  </si>
  <si>
    <t>P02+P06+P03+P04+P05</t>
  </si>
  <si>
    <t>133</t>
  </si>
  <si>
    <t>632451292</t>
  </si>
  <si>
    <t>Potěr cementový samonivelační litý Příplatek k cenám za každých dalších i započatých 5 mm tloušťky přes 50 mm tř. C 25</t>
  </si>
  <si>
    <t>822907977</t>
  </si>
  <si>
    <t>(P02+P06+P03+P04+P05)*2</t>
  </si>
  <si>
    <t>134</t>
  </si>
  <si>
    <t>634662112.1</t>
  </si>
  <si>
    <t>Vyplnění spáry mezi schodištěm a podlahovou deskou trvale pružným tmelem</t>
  </si>
  <si>
    <t>-482476782</t>
  </si>
  <si>
    <t>"dle půdorysu 1.n.p.</t>
  </si>
  <si>
    <t>50,60+20,00</t>
  </si>
  <si>
    <t>135</t>
  </si>
  <si>
    <t>637121113</t>
  </si>
  <si>
    <t>Okapový chodník z kameniva s udusáním a urovnáním povrchu z kačírku tl. 200 mm</t>
  </si>
  <si>
    <t>402266258</t>
  </si>
  <si>
    <t>Poznámka k položce:_x000D_
- štěrkodrť, šedomodrá barva, frakce 16-25 mm</t>
  </si>
  <si>
    <t>(29,80+39,80)*0,20</t>
  </si>
  <si>
    <t>Trubní vedení</t>
  </si>
  <si>
    <t>136</t>
  </si>
  <si>
    <t>895270001</t>
  </si>
  <si>
    <t>Proplachovací a kontrolní šachta z PVC-U pro drenáže budov vnějšího průměru 315 mm pro napojení potrubí DN 200 s lapačem písku užitné výšky 350 mm</t>
  </si>
  <si>
    <t>670825793</t>
  </si>
  <si>
    <t>137</t>
  </si>
  <si>
    <t>895270021</t>
  </si>
  <si>
    <t>Proplachovací a kontrolní šachta z PVC-U pro drenáže budov vnějšího průměru 315 mm šachtové prodloužení světlé hloubky 800 mm</t>
  </si>
  <si>
    <t>-762176156</t>
  </si>
  <si>
    <t>Ostatní konstrukce a práce, bourání</t>
  </si>
  <si>
    <t>138</t>
  </si>
  <si>
    <t>941221111</t>
  </si>
  <si>
    <t>Montáž lešení řadového rámového těžkého pracovního s podlahami s provozním zatížením tř. 4 do 300 kg/m2 šířky tř. SW09 přes 0,9 do 1,2 m, výšky do 10 m</t>
  </si>
  <si>
    <t>839000534</t>
  </si>
  <si>
    <t>(130,352+3,00)*((4,50+5,05)/2-1,80)</t>
  </si>
  <si>
    <t>33,885*(2,80-1,80)</t>
  </si>
  <si>
    <t>139</t>
  </si>
  <si>
    <t>941221211.1</t>
  </si>
  <si>
    <t>Příplatek za použití - pronájem řadového lešení</t>
  </si>
  <si>
    <t>1312049791</t>
  </si>
  <si>
    <t>140</t>
  </si>
  <si>
    <t>941221811</t>
  </si>
  <si>
    <t>Demontáž lešení řadového rámového těžkého pracovního s provozním zatížením tř. 4 do 300 kg/m2 šířky tř. SW09 přes 0,9 do 1,2 m, výšky do 10 m</t>
  </si>
  <si>
    <t>-435438122</t>
  </si>
  <si>
    <t>141</t>
  </si>
  <si>
    <t>943211111</t>
  </si>
  <si>
    <t>Montáž lešení prostorového rámového lehkého pracovního s podlahami s provozním zatížením tř. 3 do 200 kg/m2, výšky do 10 m</t>
  </si>
  <si>
    <t>-712669591</t>
  </si>
  <si>
    <t>"pro konstrukce ve zvýšené části</t>
  </si>
  <si>
    <t>56,168*(5,70-1,80)</t>
  </si>
  <si>
    <t>142</t>
  </si>
  <si>
    <t>943211211.1</t>
  </si>
  <si>
    <t>Příplatek za použití prostorového lešení</t>
  </si>
  <si>
    <t>-1595430656</t>
  </si>
  <si>
    <t>143</t>
  </si>
  <si>
    <t>943211811</t>
  </si>
  <si>
    <t>Demontáž lešení prostorového rámového lehkého pracovního s podlahami s provozním zatížením tř. 3 do 200 kg/m2, výšky do 10 m</t>
  </si>
  <si>
    <t>-901607812</t>
  </si>
  <si>
    <t>144</t>
  </si>
  <si>
    <t>944511111</t>
  </si>
  <si>
    <t>Montáž ochranné sítě zavěšené na konstrukci lešení z textilie z umělých vláken</t>
  </si>
  <si>
    <t>-825639887</t>
  </si>
  <si>
    <t>145</t>
  </si>
  <si>
    <t>944511211.1</t>
  </si>
  <si>
    <t>Příplatek za použití - pronáíjem ochranné sítě</t>
  </si>
  <si>
    <t>1140180608</t>
  </si>
  <si>
    <t>146</t>
  </si>
  <si>
    <t>944511811</t>
  </si>
  <si>
    <t>Demontáž ochranné sítě zavěšené na konstrukci lešení z textilie z umělých vláken</t>
  </si>
  <si>
    <t>-331383424</t>
  </si>
  <si>
    <t>147</t>
  </si>
  <si>
    <t>949101111</t>
  </si>
  <si>
    <t>Lešení pomocné pracovní pro objekty pozemních staveb pro zatížení do 150 kg/m2, o výšce lešeňové podlahy do 1,9 m</t>
  </si>
  <si>
    <t>2054707085</t>
  </si>
  <si>
    <t>"dle sádrokartonových podhledů</t>
  </si>
  <si>
    <t>SdkPo1+SdkPo2+SdkPo3+A05</t>
  </si>
  <si>
    <t>148</t>
  </si>
  <si>
    <t>950010010.1</t>
  </si>
  <si>
    <t>Ochrana konstrukce venkovních schodišť ochrannou plachtou, včetně odkrytí</t>
  </si>
  <si>
    <t>1845582503</t>
  </si>
  <si>
    <t>"dle podstupňové desky</t>
  </si>
  <si>
    <t>DSch/0,15*1,2</t>
  </si>
  <si>
    <t>149</t>
  </si>
  <si>
    <t>952901111</t>
  </si>
  <si>
    <t>Vyčištění budov nebo objektů před předáním do užívání budov bytové nebo občanské výstavby, světlé výšky podlaží do 4 m</t>
  </si>
  <si>
    <t>-403796389</t>
  </si>
  <si>
    <t>1256,298-56,168</t>
  </si>
  <si>
    <t>150</t>
  </si>
  <si>
    <t>952901114</t>
  </si>
  <si>
    <t>Vyčištění budov nebo objektů před předáním do užívání budov bytové nebo občanské výstavby, světlé výšky podlaží přes 4 m</t>
  </si>
  <si>
    <t>621361670</t>
  </si>
  <si>
    <t>56,168</t>
  </si>
  <si>
    <t>151</t>
  </si>
  <si>
    <t>953731215.1</t>
  </si>
  <si>
    <t>Odvětrávací trubka plastová PVC KG DN 200 mm pro odvětrání radonu z podloží, včetně napojovacích tvarovek a systémových doplňků a napojení na ventilační turbínu</t>
  </si>
  <si>
    <t>-981771400</t>
  </si>
  <si>
    <t>Poznámka k položce:_x000D_
- potrubí obaleno tepelnou izolací tl.20 mm proti orosování (PE pěnou)</t>
  </si>
  <si>
    <t>4,70*2</t>
  </si>
  <si>
    <t>152</t>
  </si>
  <si>
    <t>953735114.1</t>
  </si>
  <si>
    <t>Odsávací potrubí z perforovaných plastových ohebných trub DN 125, včetně spojek, T-spojek a odboček</t>
  </si>
  <si>
    <t>1842780027</t>
  </si>
  <si>
    <t>153</t>
  </si>
  <si>
    <t>953735115.1</t>
  </si>
  <si>
    <t>Odsávací potrubí z perforovaných plastových ohebných trub DN 160, včetně spojek, T-spojek a odboček</t>
  </si>
  <si>
    <t>546975730</t>
  </si>
  <si>
    <t>154</t>
  </si>
  <si>
    <t>953961214.1</t>
  </si>
  <si>
    <t>Kotvy chemické s vyvrtáním otvoru do betonu, železobetonu nebo tvrdého kamene chemická patrona, velikost M 16, hloubka 200 mm</t>
  </si>
  <si>
    <t>1208817626</t>
  </si>
  <si>
    <t>"sloupky S1, S2</t>
  </si>
  <si>
    <t>(8+12)*4</t>
  </si>
  <si>
    <t>155</t>
  </si>
  <si>
    <t>953961215.1</t>
  </si>
  <si>
    <t>Kotvy chemické s vyvrtáním otvoru do betonu, železobetonu nebo tvrdého kamene chemická patrona, velikost M 20, hloubka 200 mm</t>
  </si>
  <si>
    <t>406495538</t>
  </si>
  <si>
    <t>"sloupky S1 ve zvýšené části</t>
  </si>
  <si>
    <t>14*4</t>
  </si>
  <si>
    <t>156</t>
  </si>
  <si>
    <t>953965133</t>
  </si>
  <si>
    <t>Kotvy chemické s vyvrtáním otvoru kotevní šrouby pro chemické kotvy, velikost M 16, délka 300 mm</t>
  </si>
  <si>
    <t>-1100582483</t>
  </si>
  <si>
    <t>157</t>
  </si>
  <si>
    <t>953965143</t>
  </si>
  <si>
    <t>Kotvy chemické s vyvrtáním otvoru kotevní šrouby pro chemické kotvy, velikost M 20, délka 300 mm</t>
  </si>
  <si>
    <t>-268566998</t>
  </si>
  <si>
    <t>158</t>
  </si>
  <si>
    <t>978010010.1</t>
  </si>
  <si>
    <t>Zednické výpomoci specialistům TZB jinde nezapočtené (realizováno pouze na pokyn TDI, fakturováno dle zápisu v SD)</t>
  </si>
  <si>
    <t>-1986924599</t>
  </si>
  <si>
    <t>998</t>
  </si>
  <si>
    <t>Přesun hmot</t>
  </si>
  <si>
    <t>159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</si>
  <si>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</si>
  <si>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</si>
  <si>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1735762174</t>
  </si>
  <si>
    <t>PSV</t>
  </si>
  <si>
    <t>Práce a dodávky PSV</t>
  </si>
  <si>
    <t>711</t>
  </si>
  <si>
    <t>Izolace proti vodě, vlhkosti a plynům</t>
  </si>
  <si>
    <t>160</t>
  </si>
  <si>
    <t>711111002</t>
  </si>
  <si>
    <t>Provedení izolace proti zemní vlhkosti natěradly a tmely za studena na ploše vodorovné V nátěrem lakem asfaltovým</t>
  </si>
  <si>
    <t>-218848569</t>
  </si>
  <si>
    <t>"dle natavení hydroizolačních pásů - 2 vrstvy</t>
  </si>
  <si>
    <t>Hi*2</t>
  </si>
  <si>
    <t>161</t>
  </si>
  <si>
    <t>24617026.1</t>
  </si>
  <si>
    <t>asfaltová kation aktivní emulze bez rozpouštědel, netoxická a pachově neutrální</t>
  </si>
  <si>
    <t>-719507349</t>
  </si>
  <si>
    <t>Poznámka k položce:_x000D_
- spotřeba 0,1 - 0,4 kg/m2</t>
  </si>
  <si>
    <t>Hi*2*0,35</t>
  </si>
  <si>
    <t>162</t>
  </si>
  <si>
    <t>711112002</t>
  </si>
  <si>
    <t>Provedení izolace proti zemní vlhkosti natěradly a tmely za studena na ploše svislé S nátěrem lakem asfaltovým</t>
  </si>
  <si>
    <t>388761371</t>
  </si>
  <si>
    <t>HiS*2</t>
  </si>
  <si>
    <t>163</t>
  </si>
  <si>
    <t>1976490367</t>
  </si>
  <si>
    <t>HiS*2*0,35</t>
  </si>
  <si>
    <t>164</t>
  </si>
  <si>
    <t>711141559</t>
  </si>
  <si>
    <t>Provedení izolace proti zemní vlhkosti pásy přitavením NAIP na ploše vodorovné V</t>
  </si>
  <si>
    <t>-851547703</t>
  </si>
  <si>
    <t>"plocha dle odměření z digitálních výkresů</t>
  </si>
  <si>
    <t>"2. vrstva hydroizolačního pásu</t>
  </si>
  <si>
    <t>165</t>
  </si>
  <si>
    <t>62836201.1</t>
  </si>
  <si>
    <t>pás z SBS modifikovaného asfaltu tl. 4,0 mm vyztuženého skelnou tkaninou</t>
  </si>
  <si>
    <t>115290992</t>
  </si>
  <si>
    <t>Hi*2*1,15</t>
  </si>
  <si>
    <t>166</t>
  </si>
  <si>
    <t>711142559</t>
  </si>
  <si>
    <t>Provedení izolace proti zemní vlhkosti pásy přitavením NAIP na ploše svislé S</t>
  </si>
  <si>
    <t>1838500513</t>
  </si>
  <si>
    <t>130,352*(0,77+0,10)</t>
  </si>
  <si>
    <t>53,73*1,08</t>
  </si>
  <si>
    <t>"2. vrstva</t>
  </si>
  <si>
    <t>167</t>
  </si>
  <si>
    <t>-1580900758</t>
  </si>
  <si>
    <t>HiS*2*1,20</t>
  </si>
  <si>
    <t>168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</si>
  <si>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</si>
  <si>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</si>
  <si>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483515582</t>
  </si>
  <si>
    <t>"obvod objektu</t>
  </si>
  <si>
    <t>130,352*(0,78+0,235)</t>
  </si>
  <si>
    <t>53,73*0,935</t>
  </si>
  <si>
    <t>169</t>
  </si>
  <si>
    <t>711411053</t>
  </si>
  <si>
    <t>Provedení izolace proti povrchové a podpovrchové tlakové vodě natěradly a tmely za studena na ploše vodorovné V trojnásobným nátěrem krystalickou hydroizolací</t>
  </si>
  <si>
    <t>1420606184</t>
  </si>
  <si>
    <t>"pod ocelové sloupy</t>
  </si>
  <si>
    <t>0,60*0,60*(8+12)</t>
  </si>
  <si>
    <t>24551050</t>
  </si>
  <si>
    <t>stěrka hydroizolační cementová kapilárně aktivní s dodatečnou krystalizací do spodní stavby</t>
  </si>
  <si>
    <t>1490426277</t>
  </si>
  <si>
    <t>KI*2,10</t>
  </si>
  <si>
    <t>171</t>
  </si>
  <si>
    <t>711413100.1</t>
  </si>
  <si>
    <t>Systémová hydroizolační podlahová stěrka, včetně rohových a koutových bandáží a penetrace podkladu</t>
  </si>
  <si>
    <t>570136827</t>
  </si>
  <si>
    <t>172</t>
  </si>
  <si>
    <t>711550010.1</t>
  </si>
  <si>
    <t>Napojení a utěsnění hydroizolačních pásů a krystalické hydroizolace třírohou natavitelnou asfaltovou páskou 3x3, včetně dodávky</t>
  </si>
  <si>
    <t>1205219478</t>
  </si>
  <si>
    <t>0,60*4*(8+12)</t>
  </si>
  <si>
    <t>173</t>
  </si>
  <si>
    <t>998711101</t>
  </si>
  <si>
    <t>Přesun hmot pro izolace proti vodě, vlhkosti a plynům stanovený z hmotnosti přesunovaného materiálu vodorovná dopravní vzdálenost do 50 m v objektech výšky do 6 m</t>
  </si>
  <si>
    <t>-92405359</t>
  </si>
  <si>
    <t>712</t>
  </si>
  <si>
    <t>Povlakové krytiny</t>
  </si>
  <si>
    <t>174</t>
  </si>
  <si>
    <t>712311101</t>
  </si>
  <si>
    <t>Provedení povlakové krytiny střech plochých do 10° natěradly a tmely za studena nátěrem lakem penetračním nebo asfaltovým</t>
  </si>
  <si>
    <t>-1780448347</t>
  </si>
  <si>
    <t>"skladba S1, S2</t>
  </si>
  <si>
    <t>1090,00</t>
  </si>
  <si>
    <t>175</t>
  </si>
  <si>
    <t>-2075520630</t>
  </si>
  <si>
    <t>Sa*0,35</t>
  </si>
  <si>
    <t>176</t>
  </si>
  <si>
    <t>712331111</t>
  </si>
  <si>
    <t>Provedení povlakové krytiny střech plochých do 10° pásy na sucho podkladní samolepící asfaltový pás</t>
  </si>
  <si>
    <t>-2034727747</t>
  </si>
  <si>
    <t>1260,00</t>
  </si>
  <si>
    <t>177</t>
  </si>
  <si>
    <t>62866281</t>
  </si>
  <si>
    <t>pás asfaltový samolepicí modifikovaný SBS tl 3mm s vložkou ze skleněné tkaniny se spalitelnou fólií nebo jemnozrnným minerálním posypem nebo textilií na horním povrchu</t>
  </si>
  <si>
    <t>-2026931512</t>
  </si>
  <si>
    <t>Ss*1,15</t>
  </si>
  <si>
    <t>178</t>
  </si>
  <si>
    <t>712341559</t>
  </si>
  <si>
    <t>Provedení povlakové krytiny střech plochých do 10° pásy přitavením NAIP v plné ploše</t>
  </si>
  <si>
    <t>1078309732</t>
  </si>
  <si>
    <t>1200,00</t>
  </si>
  <si>
    <t>179</t>
  </si>
  <si>
    <t>62853004</t>
  </si>
  <si>
    <t>pás asfaltový natavitelný modifikovaný SBS tl 4,0mm s vložkou ze skleněné tkaniny a spalitelnou PE fólií nebo jemnozrnný minerálním posypem na horním povrchu</t>
  </si>
  <si>
    <t>-43050198</t>
  </si>
  <si>
    <t>Sm*1,15</t>
  </si>
  <si>
    <t>180</t>
  </si>
  <si>
    <t>62855022</t>
  </si>
  <si>
    <t>pás asfaltový natavitelný modifikovaný SBS tl 5,3mm s odolností proti prorůstání kořínků s vložkou ze polyesterové rohože a hrubozrnným břidličným posypem na horním povrchu</t>
  </si>
  <si>
    <t>-1474498219</t>
  </si>
  <si>
    <t>Sk*1,15</t>
  </si>
  <si>
    <t>181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</si>
  <si>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</si>
  <si>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</si>
  <si>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-1305357480</t>
  </si>
  <si>
    <t>Sp*1,15</t>
  </si>
  <si>
    <t>182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</si>
  <si>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</si>
  <si>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</si>
  <si>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-528617648</t>
  </si>
  <si>
    <t>"Skladba S1, S2</t>
  </si>
  <si>
    <t>1020,00</t>
  </si>
  <si>
    <t>183</t>
  </si>
  <si>
    <t>69311082.1</t>
  </si>
  <si>
    <t>textilie z polypropylenových vláken 470 g/m2 zpevněná vpichováním, pevnost v tahu 330 N</t>
  </si>
  <si>
    <t>1861263535</t>
  </si>
  <si>
    <t>St*1,15</t>
  </si>
  <si>
    <t>184</t>
  </si>
  <si>
    <t>712771331</t>
  </si>
  <si>
    <t>Provedení hydroakumulační vrstvy vegetační střechy z plastových nopových fólií s perforací, kladených volně na sraz, sklon střechy do 5°</t>
  </si>
  <si>
    <t>-1910139080</t>
  </si>
  <si>
    <t>185</t>
  </si>
  <si>
    <t>69334321</t>
  </si>
  <si>
    <t>fólie profilovaná (nopová) perforovaná HDPE s hydroakumulační a drenážní funkcí do vegetačních střech s výškou nopů 25mm</t>
  </si>
  <si>
    <t>-9005873</t>
  </si>
  <si>
    <t>Sh*1,15</t>
  </si>
  <si>
    <t>186</t>
  </si>
  <si>
    <t>712771401</t>
  </si>
  <si>
    <t>Provedení vegetační vrstvy vegetační střechy ze substrátu, tloušťky do 100 mm, sklon střechy do 5°</t>
  </si>
  <si>
    <t>-633943453</t>
  </si>
  <si>
    <t>840,00</t>
  </si>
  <si>
    <t>187</t>
  </si>
  <si>
    <t>10321225.1</t>
  </si>
  <si>
    <t>minerální substrát vegetačních střech</t>
  </si>
  <si>
    <t>-1805605923</t>
  </si>
  <si>
    <t>Sv*0,04</t>
  </si>
  <si>
    <t>188</t>
  </si>
  <si>
    <t>712771521</t>
  </si>
  <si>
    <t>Založení vegetace vegetační střechy položením vegetační nebo trávníkové rohože, sklon střechy do 5°</t>
  </si>
  <si>
    <t>1643367248</t>
  </si>
  <si>
    <t>189</t>
  </si>
  <si>
    <t>69334504</t>
  </si>
  <si>
    <t>koberec rozchodníkový vegetačních střech</t>
  </si>
  <si>
    <t>180123593</t>
  </si>
  <si>
    <t>Sz*1,10</t>
  </si>
  <si>
    <t>190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</si>
  <si>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</si>
  <si>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</si>
  <si>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-326387576</t>
  </si>
  <si>
    <t>26,00</t>
  </si>
  <si>
    <t>191</t>
  </si>
  <si>
    <t>58337403.1</t>
  </si>
  <si>
    <t>kamenivo dekorační (kačírek) frakce 16/25, světle šedomodrá barva</t>
  </si>
  <si>
    <t>-709417150</t>
  </si>
  <si>
    <t>Sdk*1,550</t>
  </si>
  <si>
    <t>192</t>
  </si>
  <si>
    <t>712811102</t>
  </si>
  <si>
    <t>Provedení povlakové krytiny střech samostatným vytažením izolačního povlaku za studena na konstrukce převyšující úroveň střechy, nátěrem lakem asfaltovým</t>
  </si>
  <si>
    <t>-162319425</t>
  </si>
  <si>
    <t>193</t>
  </si>
  <si>
    <t>1048446909</t>
  </si>
  <si>
    <t>IzDS*0,35</t>
  </si>
  <si>
    <t>194</t>
  </si>
  <si>
    <t>712831101</t>
  </si>
  <si>
    <t>Provedení povlakové krytiny střech samostatným vytažením izolačního povlaku pásy na sucho na konstrukce převyšující úroveň střechy, AIP, NAIP nebo tkaninou</t>
  </si>
  <si>
    <t>-2131245960</t>
  </si>
  <si>
    <t>IzDS/0,25*0,20</t>
  </si>
  <si>
    <t>195</t>
  </si>
  <si>
    <t>1318770194</t>
  </si>
  <si>
    <t>IzDS/0,25*0,20*1,20</t>
  </si>
  <si>
    <t>196</t>
  </si>
  <si>
    <t>712841559</t>
  </si>
  <si>
    <t>Provedení povlakové krytiny střech samostatným vytažením izolačního povlaku pásy přitavením na konstrukce převyšující úroveň střechy, NAIP</t>
  </si>
  <si>
    <t>372436119</t>
  </si>
  <si>
    <t>"vytažení 25 cm na svislé konstrukce střechy</t>
  </si>
  <si>
    <t>(129,44+51,682+33,885)*0,25</t>
  </si>
  <si>
    <t>pi*(1,90+0,175*2)*0,25*9</t>
  </si>
  <si>
    <t>pi*(1,30+0,175*2)*0,25*5</t>
  </si>
  <si>
    <t>pi*(0,45+0,175*2)*0,25*4</t>
  </si>
  <si>
    <t>"krycí vrstvy</t>
  </si>
  <si>
    <t>129,44*(0,30+0,50)</t>
  </si>
  <si>
    <t>51,682*(0,20+0,50)</t>
  </si>
  <si>
    <t>27,395*(0,20+0,30)</t>
  </si>
  <si>
    <t>pi*(1,90+0,175*2)*((0,25+0,35)/2+0,30)*9</t>
  </si>
  <si>
    <t>pi*(1,30+0,175*2)*((0,37+0,30)/2+0,30)*5</t>
  </si>
  <si>
    <t>pi*(0,45+0,175*2)*0,25*2*4</t>
  </si>
  <si>
    <t>197</t>
  </si>
  <si>
    <t>1454703428</t>
  </si>
  <si>
    <t>IzDS*1,20</t>
  </si>
  <si>
    <t>198</t>
  </si>
  <si>
    <t>-77230257</t>
  </si>
  <si>
    <t>IzDS2*1,20</t>
  </si>
  <si>
    <t>199</t>
  </si>
  <si>
    <t>86062723</t>
  </si>
  <si>
    <t>200</t>
  </si>
  <si>
    <t>998712102</t>
  </si>
  <si>
    <t>Přesun hmot pro povlakové krytiny stanovený z hmotnosti přesunovaného materiálu vodorovná dopravní vzdálenost do 50 m v objektech výšky přes 6 do 12 m</t>
  </si>
  <si>
    <t>-1649636516</t>
  </si>
  <si>
    <t>713</t>
  </si>
  <si>
    <t>Izolace tepelné</t>
  </si>
  <si>
    <t>201</t>
  </si>
  <si>
    <t>713121111</t>
  </si>
  <si>
    <t>Montáž tepelné izolace podlah rohožemi, pásy, deskami, dílci, bloky (izolační materiál ve specifikaci) kladenými volně jednovrstvá</t>
  </si>
  <si>
    <t>742430000</t>
  </si>
  <si>
    <t>202</t>
  </si>
  <si>
    <t>28375914</t>
  </si>
  <si>
    <t>deska EPS 150 do plochých střech a podlah λ=0,035 tl 100mm</t>
  </si>
  <si>
    <t>115916882</t>
  </si>
  <si>
    <t>(P02+P06+P03+P04+P05)*1,05</t>
  </si>
  <si>
    <t>203</t>
  </si>
  <si>
    <t>713131151</t>
  </si>
  <si>
    <t>Montáž tepelné izolace stěn rohožemi, pásy, deskami, dílci, bloky (izolační materiál ve specifikaci) vložením jednovrstvě</t>
  </si>
  <si>
    <t>-811121085</t>
  </si>
  <si>
    <t>(3,50+3,15)*0,75*2</t>
  </si>
  <si>
    <t>(2,474*2+4,48)*0,75</t>
  </si>
  <si>
    <t>(1,233+0,31)*0,50*2</t>
  </si>
  <si>
    <t>53,73*0,75</t>
  </si>
  <si>
    <t>"podél základových konstrukcí</t>
  </si>
  <si>
    <t>"obvodový základ</t>
  </si>
  <si>
    <t>130,352*0,88</t>
  </si>
  <si>
    <t>53,73*0,98</t>
  </si>
  <si>
    <t>204</t>
  </si>
  <si>
    <t>439683031</t>
  </si>
  <si>
    <t>TiZ*1,05</t>
  </si>
  <si>
    <t>205</t>
  </si>
  <si>
    <t>28376455</t>
  </si>
  <si>
    <t>deska z polystyrénu XPS, hrana polodrážková a hladký povrch 500kPa tl 70mm</t>
  </si>
  <si>
    <t>-2021779799</t>
  </si>
  <si>
    <t>XPS7*1,05</t>
  </si>
  <si>
    <t>206</t>
  </si>
  <si>
    <t>713141131</t>
  </si>
  <si>
    <t>Montáž tepelné izolace střech plochých rohožemi, pásy, deskami, dílci, bloky (izolační materiál ve specifikaci) přilepenými za studena zplna, jednovrstvá</t>
  </si>
  <si>
    <t>-767598567</t>
  </si>
  <si>
    <t>"skladba S1</t>
  </si>
  <si>
    <t>970,00</t>
  </si>
  <si>
    <t>"skladba S2</t>
  </si>
  <si>
    <t>75,00</t>
  </si>
  <si>
    <t>207</t>
  </si>
  <si>
    <t>28375963</t>
  </si>
  <si>
    <t>deska EPS 200 do plochých střech a podlah λ=0,034 tl 200mm</t>
  </si>
  <si>
    <t>1547507092</t>
  </si>
  <si>
    <t>(S1St+S2St)*1,05</t>
  </si>
  <si>
    <t>208</t>
  </si>
  <si>
    <t>713141212</t>
  </si>
  <si>
    <t>Montáž tepelné izolace střech plochých atikovými klíny přilepenými za studena nízkoexpanzní (PUR) pěnou</t>
  </si>
  <si>
    <t>58320277</t>
  </si>
  <si>
    <t>"podél obvodu objektu</t>
  </si>
  <si>
    <t>129,44*2</t>
  </si>
  <si>
    <t>"kolem zvýšené části</t>
  </si>
  <si>
    <t>27,395*2+33,885*2</t>
  </si>
  <si>
    <t>51,682*2</t>
  </si>
  <si>
    <t>209</t>
  </si>
  <si>
    <t>63152005</t>
  </si>
  <si>
    <t>klín atikový přechodný minerální plochých střech tl.50 x 50mm</t>
  </si>
  <si>
    <t>801462</t>
  </si>
  <si>
    <t>AK*1,10</t>
  </si>
  <si>
    <t>210</t>
  </si>
  <si>
    <t>713141331</t>
  </si>
  <si>
    <t>Montáž tepelné izolace střech plochých spádovými klíny v ploše přilepenými za studena zplna</t>
  </si>
  <si>
    <t>-753993742</t>
  </si>
  <si>
    <t>S1St+S2St</t>
  </si>
  <si>
    <t>211</t>
  </si>
  <si>
    <t>28376143</t>
  </si>
  <si>
    <t>klín izolační z pěnového polystyrenu EPS 200 spádový</t>
  </si>
  <si>
    <t>831807071</t>
  </si>
  <si>
    <t>S1St*0,30/2*1,05</t>
  </si>
  <si>
    <t>S2St*(0,38+0,16)/2*1,05</t>
  </si>
  <si>
    <t>212</t>
  </si>
  <si>
    <t>713550010.1</t>
  </si>
  <si>
    <t>Montáž a dodávka - osazovací blok 1000x1000 mm z extrudovaného polystyrenu s vrstvou plastbetonu pro střešní vtok</t>
  </si>
  <si>
    <t>2032372668</t>
  </si>
  <si>
    <t>213</t>
  </si>
  <si>
    <t>998713102</t>
  </si>
  <si>
    <t>Přesun hmot pro izolace tepelné stanovený z hmotnosti přesunovaného materiálu vodorovná dopravní vzdálenost do 50 m v objektech výšky přes 6 m do 12 m</t>
  </si>
  <si>
    <t>-1065528247</t>
  </si>
  <si>
    <t>721.1</t>
  </si>
  <si>
    <t>Hygienické prostory vč. přesunu hmot (bližší info viz PD interiéru)</t>
  </si>
  <si>
    <t>214</t>
  </si>
  <si>
    <t>72110001</t>
  </si>
  <si>
    <t>Montáž a dodávka WC kartáře nástěnného chromového ozn. H-01</t>
  </si>
  <si>
    <t>1394496512</t>
  </si>
  <si>
    <t>215</t>
  </si>
  <si>
    <t>72110002</t>
  </si>
  <si>
    <t>Montáž a dodávka držáku toaletního papíru chromového ozn. H-01</t>
  </si>
  <si>
    <t>402338478</t>
  </si>
  <si>
    <t>216</t>
  </si>
  <si>
    <t>72110003</t>
  </si>
  <si>
    <t>Montáž a dodávka zrcadla stříbrného vel. 837x600mm, vlepeno do keramického obkladu, ozn. H-04</t>
  </si>
  <si>
    <t>-300749720</t>
  </si>
  <si>
    <t>217</t>
  </si>
  <si>
    <t>72110004</t>
  </si>
  <si>
    <t>Montáž a dodávka zrcadla stříbrného vel. 3170x600mm, vlepeno do keramického obkladu, ozn. H-05</t>
  </si>
  <si>
    <t>-1649283329</t>
  </si>
  <si>
    <t>218</t>
  </si>
  <si>
    <t>72110005</t>
  </si>
  <si>
    <t>Montáž a dodávka zrcadla stříbrného vel. 910x600mm, vlepeno do keramického obkladu, ozn. H-06</t>
  </si>
  <si>
    <t>60839999</t>
  </si>
  <si>
    <t>219</t>
  </si>
  <si>
    <t>72110006</t>
  </si>
  <si>
    <t>Montáž a dodávka zrcadla stříbrného vel. 1280x600mm, vlepeno do keramického obkladu, ozn. H-07</t>
  </si>
  <si>
    <t>-1554270594</t>
  </si>
  <si>
    <t>220</t>
  </si>
  <si>
    <t>72110007</t>
  </si>
  <si>
    <t>Montáž a dodávka zrcadla stříbrného vel. 885x600mm, vlepeno do keramického obkladu, ozn. H-08</t>
  </si>
  <si>
    <t>-676597577</t>
  </si>
  <si>
    <t>221</t>
  </si>
  <si>
    <t>72110008</t>
  </si>
  <si>
    <t>Montáž a dodávka zrcadla stříbrného vel. 1165x600mm, vlepeno do keramického obkladu, ozn. H-09</t>
  </si>
  <si>
    <t>-552617583</t>
  </si>
  <si>
    <t>222</t>
  </si>
  <si>
    <t>72110009</t>
  </si>
  <si>
    <t>Montáž a dodávka zrcadla stříbrného vel. 1015x600mm, vlepeno do keramického obkladu, ozn. H-10</t>
  </si>
  <si>
    <t>-1768384106</t>
  </si>
  <si>
    <t>223</t>
  </si>
  <si>
    <t>72110010</t>
  </si>
  <si>
    <t>Montáž a dodávka zrcadla stříbrného vel. 1280x600mm, vlepeno do keramického obkladu, ozn. H-11</t>
  </si>
  <si>
    <t>1486486054</t>
  </si>
  <si>
    <t>224</t>
  </si>
  <si>
    <t>72110011</t>
  </si>
  <si>
    <t>Montáž a dodávka háčku na stěnu chromovaných, 1 pár, ozn. H-12</t>
  </si>
  <si>
    <t>-839936551</t>
  </si>
  <si>
    <t>762</t>
  </si>
  <si>
    <t>Konstrukce tesařské</t>
  </si>
  <si>
    <t>225</t>
  </si>
  <si>
    <t>762083122</t>
  </si>
  <si>
    <t>Práce společné pro tesařské konstrukce impregnace řeziva máčením proti dřevokaznému hmyzu, houbám a plísním, třída ohrožení 3 a 4 (dřevo v exteriéru)</t>
  </si>
  <si>
    <t>-787795815</t>
  </si>
  <si>
    <t>K1*0,12*0,16*1,10</t>
  </si>
  <si>
    <t>SL*0,12*0,16*1,10</t>
  </si>
  <si>
    <t>F1*0,04*0,16*1,10</t>
  </si>
  <si>
    <t>Fo*0,08*0,08*1,10</t>
  </si>
  <si>
    <t>F2*0,08*0,16*1,10</t>
  </si>
  <si>
    <t>F3*0,08*0,24*1,10</t>
  </si>
  <si>
    <t>226</t>
  </si>
  <si>
    <t>762123210</t>
  </si>
  <si>
    <t>Montáž konstrukce stěn a příček vázaných z fošen, hranolů, hranolků, s použitím ocelových spojek (spojky ve specifikaci), průřezové plochy do 100 cm2</t>
  </si>
  <si>
    <t>-839062805</t>
  </si>
  <si>
    <t>"fošny, příložky F1 - 40x160 mm</t>
  </si>
  <si>
    <t>1,00*64</t>
  </si>
  <si>
    <t>"ostatní - dle výpisu řeziva - latě, prkna (předpokládaný průměrný profil: 80x80 mm)</t>
  </si>
  <si>
    <t>0,50/(0,08*0,08)</t>
  </si>
  <si>
    <t>227</t>
  </si>
  <si>
    <t>762123220</t>
  </si>
  <si>
    <t>Montáž konstrukce stěn a příček vázaných z fošen, hranolů, hranolků, s použitím ocelových spojek (spojky ve specifikaci), průřezové plochy přes 100 do 144 cm2</t>
  </si>
  <si>
    <t>2052094985</t>
  </si>
  <si>
    <t>"fošna - lemovací profil - F2 - 80x160 mm</t>
  </si>
  <si>
    <t>36,00</t>
  </si>
  <si>
    <t>228</t>
  </si>
  <si>
    <t>762123230</t>
  </si>
  <si>
    <t>Montáž konstrukce stěn a příček vázaných z fošen, hranolů, hranolků, s použitím ocelových spojek (spojky ve specifikaci), průřezové plochy přes 144 do 224 cm2</t>
  </si>
  <si>
    <t>-1797701106</t>
  </si>
  <si>
    <t>"120x160 mm</t>
  </si>
  <si>
    <t>"sloupek atiky SL1</t>
  </si>
  <si>
    <t>1,00*32</t>
  </si>
  <si>
    <t>"sloupky zavětrování</t>
  </si>
  <si>
    <t>2,00*16</t>
  </si>
  <si>
    <t>"fošna v úrovni IPE - F3 - 80x240 mm</t>
  </si>
  <si>
    <t>170,00</t>
  </si>
  <si>
    <t>229</t>
  </si>
  <si>
    <t>60512130</t>
  </si>
  <si>
    <t>hranol stavební řezivo průřezu do 224cm2 do dl 6m</t>
  </si>
  <si>
    <t>1794156628</t>
  </si>
  <si>
    <t>230</t>
  </si>
  <si>
    <t>60511022</t>
  </si>
  <si>
    <t>řezivo jehličnaté středové smrk tl 33-100mm dl 2-3,5m</t>
  </si>
  <si>
    <t>1376724712</t>
  </si>
  <si>
    <t>231</t>
  </si>
  <si>
    <t>762195000</t>
  </si>
  <si>
    <t>Spojovací prostředky stěn a příček hřebíky, svory, fixační prkna</t>
  </si>
  <si>
    <t>365292648</t>
  </si>
  <si>
    <t>232</t>
  </si>
  <si>
    <t>762431034.1</t>
  </si>
  <si>
    <t>Obložení stěn z dřevoštěpkových desek OSB přibíjených na pero a drážku broušených, tloušťky desky 20 mm</t>
  </si>
  <si>
    <t>692013433</t>
  </si>
  <si>
    <t>"dle výpisu řeziva</t>
  </si>
  <si>
    <t>147,00</t>
  </si>
  <si>
    <t>233</t>
  </si>
  <si>
    <t>762810047</t>
  </si>
  <si>
    <t>Záklop stropů z dřevoštěpkových desek OSB šroubovaných na rošt na pero a drážku, tloušťky desky 25 mm</t>
  </si>
  <si>
    <t>-2009278776</t>
  </si>
  <si>
    <t>100,00</t>
  </si>
  <si>
    <t>234</t>
  </si>
  <si>
    <t>762822120</t>
  </si>
  <si>
    <t>Montáž stropních trámů z hraněného a polohraněného řeziva s trámovými výměnami, průřezové plochy přes 144 do 288 cm2</t>
  </si>
  <si>
    <t>-1110923918</t>
  </si>
  <si>
    <t>"krokve K1 120x160 mm</t>
  </si>
  <si>
    <t>4,00*31</t>
  </si>
  <si>
    <t>235</t>
  </si>
  <si>
    <t>290232663</t>
  </si>
  <si>
    <t>236</t>
  </si>
  <si>
    <t>762895000</t>
  </si>
  <si>
    <t>Spojovací prostředky záklopu stropů, stropnic, podbíjení hřebíky, svory</t>
  </si>
  <si>
    <t>1487203104</t>
  </si>
  <si>
    <t>237</t>
  </si>
  <si>
    <t>998762102</t>
  </si>
  <si>
    <t>Přesun hmot pro konstrukce tesařské stanovený z hmotnosti přesunovaného materiálu vodorovná dopravní vzdálenost do 50 m v objektech výšky přes 6 do 12 m</t>
  </si>
  <si>
    <t>-598134876</t>
  </si>
  <si>
    <t>763</t>
  </si>
  <si>
    <t>Konstrukce suché výstavby</t>
  </si>
  <si>
    <t>238</t>
  </si>
  <si>
    <t>763121426.1</t>
  </si>
  <si>
    <t>Stěna předsazená tl.150 mm ze sádrokartonových desek impregnovaných H2 tl. 12,5 mm</t>
  </si>
  <si>
    <t>-1162890776</t>
  </si>
  <si>
    <t>"m.č.1.17, 1.32</t>
  </si>
  <si>
    <t>2,85*2,40*2</t>
  </si>
  <si>
    <t>239</t>
  </si>
  <si>
    <t>763121500.1</t>
  </si>
  <si>
    <t>Opáštění atiky a stropní desky otvoru do zvýšené části sádrokartonovou deskou, včetně nosné konstrukce a provedení detailů napojení na podhledy a nosné konstrukce (oblouková stěna)</t>
  </si>
  <si>
    <t>-1437970447</t>
  </si>
  <si>
    <t>27,395*1,20</t>
  </si>
  <si>
    <t>763121600.1</t>
  </si>
  <si>
    <t>Opláštění vnitřních stěn kruhových světlíků ohebnou sádrokartonovou deskou, včetně nosné konstrukce a tepelné izolace</t>
  </si>
  <si>
    <t>1144283675</t>
  </si>
  <si>
    <t>pi*1,90*(1,265+1,348)/2*(9-4)</t>
  </si>
  <si>
    <t>pi*1,30*(1,295+1,245)/2*(5-3)</t>
  </si>
  <si>
    <t>241</t>
  </si>
  <si>
    <t>763121714</t>
  </si>
  <si>
    <t>Stěna předsazená ze sádrokartonových desek ostatní konstrukce a práce na předsazených stěnách ze sádrokartonových desek základní penetrační nátěr</t>
  </si>
  <si>
    <t>-433863922</t>
  </si>
  <si>
    <t>" - zvýšená část</t>
  </si>
  <si>
    <t>38,00</t>
  </si>
  <si>
    <t>"světlíky</t>
  </si>
  <si>
    <t>242</t>
  </si>
  <si>
    <t>763121762</t>
  </si>
  <si>
    <t>Stěna předsazená ze sádrokartonových desek Příplatek k cenám za rovinnost kvality celoplošné tmelení kvality Q4</t>
  </si>
  <si>
    <t>1319220167</t>
  </si>
  <si>
    <t>SdkPr+SdkO1+SdkO2</t>
  </si>
  <si>
    <t>243</t>
  </si>
  <si>
    <t>763131412</t>
  </si>
  <si>
    <t>Podhled ze sádrokartonových desek dvouvrstvá zavěšená spodní konstrukce z ocelových profilů CD, UD jednoduše opláštěná deskou standardní A, tl. 12,5 mm, TI tl. 100 mm</t>
  </si>
  <si>
    <t>-694012378</t>
  </si>
  <si>
    <t>35,00</t>
  </si>
  <si>
    <t>244</t>
  </si>
  <si>
    <t>763131452</t>
  </si>
  <si>
    <t>Podhled ze sádrokartonových desek dvouvrstvá zavěšená spodní konstrukce z ocelových profilů CD, UD jednoduše opláštěná deskou impregnovanou H2, tl. 12,5 mm, TI tl. 100 mm</t>
  </si>
  <si>
    <t>-2121788329</t>
  </si>
  <si>
    <t>103,00</t>
  </si>
  <si>
    <t>245</t>
  </si>
  <si>
    <t>763131482.1</t>
  </si>
  <si>
    <t>Podhled ze sádrokartonových desek dvouvrstvá zavěšená spodní konstrukce z ocelových profilů CD, UD dvojitě opláštěná deskou akustickou (8/15/20R) a deskou protipožární (červenou), včetně izolace</t>
  </si>
  <si>
    <t>120854307</t>
  </si>
  <si>
    <t>57,00</t>
  </si>
  <si>
    <t>246</t>
  </si>
  <si>
    <t>763131491</t>
  </si>
  <si>
    <t>Podhled ze sádrokartonových desek dvouvrstvá zavěšená spodní konstrukce z ocelových profilů CD, UD jednoduše opláštěná deskou akustickou, tl. 12,5 mm, TI tl. 40 mm</t>
  </si>
  <si>
    <t>-1690075941</t>
  </si>
  <si>
    <t>553,50</t>
  </si>
  <si>
    <t>247</t>
  </si>
  <si>
    <t>763131714</t>
  </si>
  <si>
    <t>Podhled ze sádrokartonových desek ostatní práce a konstrukce na podhledech ze sádrokartonových desek základní penetrační nátěr</t>
  </si>
  <si>
    <t>108234067</t>
  </si>
  <si>
    <t>SdkPo1+SdkPo2+SdkPo3+SdkPo4</t>
  </si>
  <si>
    <t>248</t>
  </si>
  <si>
    <t>763131715.1</t>
  </si>
  <si>
    <t>Příplatek na provedení stínové drážky š.5-8 mm ve styku podhledu se stěnou - ND (výměra v ploše podhledů)</t>
  </si>
  <si>
    <t>-717941799</t>
  </si>
  <si>
    <t>249</t>
  </si>
  <si>
    <t>763131720.1</t>
  </si>
  <si>
    <t>Příplatek na vytvoření niky hl.100 mm v sádrokartonovém podhledu, šířka 250 mm (N1) resp. 200 mm (N2)</t>
  </si>
  <si>
    <t>-6378416</t>
  </si>
  <si>
    <t>"niky v podhledu - dle výpisu na výkresu podhledů</t>
  </si>
  <si>
    <t>"N1, N2</t>
  </si>
  <si>
    <t>51,00+101,50</t>
  </si>
  <si>
    <t>250</t>
  </si>
  <si>
    <t>763131772</t>
  </si>
  <si>
    <t>Podhled ze sádrokartonových desek Příplatek k cenám za rovinnost kvality celoplošné tmelení kvality Q4</t>
  </si>
  <si>
    <t>661721020</t>
  </si>
  <si>
    <t>251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</si>
  <si>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</si>
  <si>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</si>
  <si>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-537795051</t>
  </si>
  <si>
    <t>764</t>
  </si>
  <si>
    <t>Konstrukce klempířské</t>
  </si>
  <si>
    <t>252</t>
  </si>
  <si>
    <t>764021402.1</t>
  </si>
  <si>
    <t>Kačírková a okrajová lišta 80x80 mm z hliníkového plechu, tl.1,5 mm</t>
  </si>
  <si>
    <t>-444903526</t>
  </si>
  <si>
    <t>Poznámka k položce:_x000D_
- lišta s otvory po 250 mm pro provlečení hydroizolace_x000D_
- napojení další lišty pomocí spojovacího dílu (součást dodávky)_x000D_
- uchycení k podkladu páskem hydroizolace_x000D_
- přizpůsobení tvaru (oblouku)</t>
  </si>
  <si>
    <t>"K6</t>
  </si>
  <si>
    <t>450,00</t>
  </si>
  <si>
    <t>253</t>
  </si>
  <si>
    <t>764215606</t>
  </si>
  <si>
    <t>Oplechování horních ploch zdí a nadezdívek (atik) z pozinkovaného plechu s povrchovou úpravou celoplošně lepené rš 500 mm</t>
  </si>
  <si>
    <t>-1669099268</t>
  </si>
  <si>
    <t>"K2 - r.š.500 mm</t>
  </si>
  <si>
    <t>34,00</t>
  </si>
  <si>
    <t>254</t>
  </si>
  <si>
    <t>764215607.1</t>
  </si>
  <si>
    <t>Oplechování horních ploch zdí a nadezdívek (atik) z pozinkovaného plechu s povrchovou úpravou celoplošně lepené rš 650 mm</t>
  </si>
  <si>
    <t>1171589338</t>
  </si>
  <si>
    <t>"K1 - r.š. 650 mm</t>
  </si>
  <si>
    <t>185,00</t>
  </si>
  <si>
    <t>255</t>
  </si>
  <si>
    <t>764216646.1</t>
  </si>
  <si>
    <t>Oplechování parapetů z pozinkovaného plechu s povrchovou úpravou rovných celoplošně lepené, bez rohů rš 420 mm</t>
  </si>
  <si>
    <t>474157356</t>
  </si>
  <si>
    <t>"K3 - r.š.420 mm</t>
  </si>
  <si>
    <t>114,00</t>
  </si>
  <si>
    <t>256</t>
  </si>
  <si>
    <t>764216647.1</t>
  </si>
  <si>
    <t>Oplechování parapetů z pozinkovaného plechu s povrchovou úpravou rovných celoplošně lepené, bez rohů rš 520 mm</t>
  </si>
  <si>
    <t>-485471074</t>
  </si>
  <si>
    <t>"K4 - r.š.520 mm</t>
  </si>
  <si>
    <t>257</t>
  </si>
  <si>
    <t>764218674.1</t>
  </si>
  <si>
    <t>Oplechování okapnice - soklu fasády oboustranně lakovaným pozinkovaným plechem r.š.200 mm, tl.0,55 mm, barva bílá RAL 9010, nýtování k zakládací liště ETICS</t>
  </si>
  <si>
    <t>-1322616503</t>
  </si>
  <si>
    <t>"K7</t>
  </si>
  <si>
    <t>105,00</t>
  </si>
  <si>
    <t>258</t>
  </si>
  <si>
    <t>764246344.1</t>
  </si>
  <si>
    <t>UDS rýhovaná spojka z TiZn plechu světlost 333 mm, tl.1 mm, lepená</t>
  </si>
  <si>
    <t>-1739909005</t>
  </si>
  <si>
    <t>"K5</t>
  </si>
  <si>
    <t>259</t>
  </si>
  <si>
    <t>764518404.1</t>
  </si>
  <si>
    <t>Oplechování svislého svodu oboustranně lakovaným pozinkovaným plechem r.š.700 mm, tl.0,55 mm, barva bílá RAL 9010</t>
  </si>
  <si>
    <t>178112650</t>
  </si>
  <si>
    <t>"K8</t>
  </si>
  <si>
    <t>3,00</t>
  </si>
  <si>
    <t>260</t>
  </si>
  <si>
    <t>764518405.1</t>
  </si>
  <si>
    <t>Oplechování nosných sloupů oboustranně lakovaným pozinkovaným plechem r.š.500 mm, tl.0,55 mm, barva bílá RAL 9010, včetně tepelné izolace tl.20 mm z vnitřní strany</t>
  </si>
  <si>
    <t>448770985</t>
  </si>
  <si>
    <t>"K9</t>
  </si>
  <si>
    <t>21,00</t>
  </si>
  <si>
    <t>261</t>
  </si>
  <si>
    <t>998764102</t>
  </si>
  <si>
    <t>Přesun hmot pro konstrukce klempířské stanovený z hmotnosti přesunovaného materiálu vodorovná dopravní vzdálenost do 50 m v objektech výšky přes 6 do 12 m</t>
  </si>
  <si>
    <t>2051046928</t>
  </si>
  <si>
    <t>766</t>
  </si>
  <si>
    <t>Konstrukce truhlářské (bližší info viz PD interiéru vč. povrch.úpravy)</t>
  </si>
  <si>
    <t>262</t>
  </si>
  <si>
    <t>766010010.1</t>
  </si>
  <si>
    <t>Montáž a dodávka - vstupní vchodové dveře s kruhovými okny a bočním prosklením (bezrámové), 5000x3300 mm - 01</t>
  </si>
  <si>
    <t>-1335835754</t>
  </si>
  <si>
    <t>Poznámka k položce:_x000D_
stavební otvor: 5100x3800 mm_x000D_
pohledová část: 5000x3300 mm_x000D_
konstrukce dveří: plný dřevěný panel, bezfalcové provedení (oboustranně slícované), skryté panty, Al termický nízký práh_x000D_
kování: klika-madlo - broušený nerez, tříbodový bezpečnostní zámek, skrytý samozavírač se stavěčem křídla, el. vrátný napojený na EZS_x000D_
zasklení: čiré bezpečnostní izolační trojsklo, SW rámeček, vrstvené bezpečnostní sklo odolnosti 2B2 z vnější i vnitřní strany trojskla_x000D_
boční prosklení: bezrámová okna s čistým splynutím se stavbou_x000D_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</si>
  <si>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263</t>
  </si>
  <si>
    <t>766010020.1</t>
  </si>
  <si>
    <t>Montáž a dodávka - vstupní dveře 1200x2400 mm - 02</t>
  </si>
  <si>
    <t>124157467</t>
  </si>
  <si>
    <t>Poznámka k položce:_x000D_
stavební otvor: 1200x2400 mm_x000D_
konstrukce dveří: plný dřevěný panel, bezfalcové provedení (oboustranně slícované), skryté panty, Al termický nízký práh_x000D_
z vnější strany křídla bude proveden dřevěný obklad ze svislých cedrových latí 38x65 mm_x000D_
kování: klika-klika - broušený nerez, tříbodový bezpečnostní zámek, skrytý samozavírač se stavěčem křídla_x000D_
zasklení: čiré bezpečnostní izolační trojsklo, SW rámeček, vrstvené bezpečnostní sklo odolnosti 2B2 z vnější i vnitřní strany trojskla_x000D_
součástí dodávky výrobku bude montážní a tepelně izolační doplňky, poznámka: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</si>
  <si>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"m.č.1.18, 1.20, 1.34</t>
  </si>
  <si>
    <t>264</t>
  </si>
  <si>
    <t>766010030.1</t>
  </si>
  <si>
    <t>Montáž a dodávka - vstupní dveře 1100x2400 mm - 03</t>
  </si>
  <si>
    <t>-1037561239</t>
  </si>
  <si>
    <t>Poznámka k položce:_x000D_
stavební otvor: 1100x2400 mm_x000D_
konstrukce dveří: plný dřevěný panel, bezfalcové provedení (oboustranně slícované), skryté panty, Al termický nízký práh_x000D_
z vnější strany křídla bude proveden dřevěný obklad ze svislých cedrových latí 38x65 mm_x000D_
kování: klika-klika - broušený nerez, tříbodový bezpečnostní zámek, skrytý samozavírač se stavěčem křídla_x000D_
zasklení: čiré bezpečnostní izolační trojsklo, SW rámeček, vrstvené bezpečnostní sklo odolnosti 2B2 z vnější i vnitřní strany trojskla_x000D_
součástí dodávky výrobku bude montážní a tepelně izolační doplňky, poznámka: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</si>
  <si>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265</t>
  </si>
  <si>
    <t>766010040.1</t>
  </si>
  <si>
    <t>Montáž a dodávka - vstupní boční dveře s nadsvětlíkem a bočním prosklením, 1600x3300 mm, včetně markýzy - 04</t>
  </si>
  <si>
    <t>-2043252834</t>
  </si>
  <si>
    <t>Poznámka k položce:_x000D_
stavební otvor: 1600x3800 mm_x000D_
pohledová část: 1600x3300 mm_x000D_
dveře: 1000x2400 mm_x000D_
konstrukce dveří: plný dřevěný panel, bezfalcové provedení (oboustranně slícované), skryté panty, Al termický nízký práh_x000D_
kování: klika-klika - broušený nerez, tříbodový bezpečnostní zámek, skrytý samozavírač se stavěčem křídla_x000D_
zasklení: čiré bezpečnostní izolační trojsklo UG=0,6 W/m2K, SW rámeček, vrstvené bezpečnostní sklo z vnější i vnitřní strany trojskla_x000D_
skleněná markýza: systémový Al profil kotvený do dveří, sklo bezpečnostní vrstvené, tvar lichoběžníku 1200x1200 mm se spádem od objeku_x000D_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</si>
  <si>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"m.č.1.10, 1.23</t>
  </si>
  <si>
    <t>266</t>
  </si>
  <si>
    <t>766010050.1</t>
  </si>
  <si>
    <t>Montáž a dodávka - vstupní dvoukřídlé dveře s nadsvětlíkem do atria, 2100x3320 mm - 05</t>
  </si>
  <si>
    <t>-1825296736</t>
  </si>
  <si>
    <t>Poznámka k položce:_x000D_
stavební otvor: 2100x3800 mm_x000D_
pohledová část: 2100x3320 mm_x000D_
konstrukce dveří: dřevěný rám, bezfalcové provedení (oboustranně slícované), skryté panty, Al termický nízký práh_x000D_
kování: klika-klika - broušený nerez, ploché kulaté rozety, tříbodový bezpečnostní zámek, skrytý samozavírač se stavěčem křídla_x000D_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</si>
  <si>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"m.č.1.03</t>
  </si>
  <si>
    <t>267</t>
  </si>
  <si>
    <t>766010060.1</t>
  </si>
  <si>
    <t>Montáž a dodávka - vstupní jednokřídlé dveře s nadsvětlíkem do atria, 1200x3320 mm - 06</t>
  </si>
  <si>
    <t>1232566995</t>
  </si>
  <si>
    <t>Poznámka k položce:_x000D_
stavební otvor: 1200x3800 mm_x000D_
pohledová část: 1200x3320 mm_x000D_
konstrukce dveří: dřevěný rám, bezfalcové provedení (oboustranně slícované), skryté panty, Al termický nízký práh_x000D_
kování: klika-klika - broušený nerez, ploché kulaté rozety, tříbodový bezpečnostní zámek, skrytý samozavírač se stavěčem křídla_x000D_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</si>
  <si>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"m.č.1.04, 1.05, 1.07</t>
  </si>
  <si>
    <t>268</t>
  </si>
  <si>
    <t>766010070.1</t>
  </si>
  <si>
    <t>Montáž a dodávka - prosklené plochy atria - bezrámové, vč. rozšiřovacích profilů, pohledová v.3300 resp.3320 mm - 07</t>
  </si>
  <si>
    <t>-691164891</t>
  </si>
  <si>
    <t>Poznámka k položce:_x000D_
výměra v ploše zasklení (bez plochy rozšiřovacích profilů)_x000D_
jednotlivá skla sesasit do tvaru elipsy - spoje mezi sebou - tmelené spáry_x000D_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</si>
  <si>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269</t>
  </si>
  <si>
    <t>766010080.1</t>
  </si>
  <si>
    <t>Montáž a dodávka - jednokřídlé okno 900x900 mm, sklopné - 08</t>
  </si>
  <si>
    <t>-1486751230</t>
  </si>
  <si>
    <t>Poznámka k položce:_x000D_
stavební otvor: 900x1280 mm_x000D_
pohledová část: 900x900 mm_x000D_
prvek je v sestavě s bočními skly, které na sebe navazují a tvoří pásové bezrámové prosklené plochy_x000D_
konstrukce: dřevěný rám (obouzstranně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</si>
  <si>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 1.11, 1.14, 1.20, 1.21, 1.22, 1.25, 1.34</t>
  </si>
  <si>
    <t>270</t>
  </si>
  <si>
    <t>766010090.1</t>
  </si>
  <si>
    <t>Montáž a dodávka - jednokřídlé okno 1200x900 mm, sklopné - 09</t>
  </si>
  <si>
    <t>1088526387</t>
  </si>
  <si>
    <t>Poznámka k položce:_x000D_
stavební otvor: 1200x1280 mm_x000D_
pohledová část: 1200x900 mm_x000D_
prvek je v sestavě s bočními skly, které na sebe navazují a tvoří pásové bezrámové prosklené plochy_x000D_
konstrukce: dřevěný rám (obouzstranně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</si>
  <si>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"m.č.1.04-1.07, 1.09, 1.15-1.18, 1.26, 1.32, 1.33</t>
  </si>
  <si>
    <t>271</t>
  </si>
  <si>
    <t>766010100.1</t>
  </si>
  <si>
    <t>Montáž a dodávka - prosklené plochy- bezrámové, vč. rozšiřovacích profilů, pohledová v.900 resp.940 mm - 10</t>
  </si>
  <si>
    <t>-1262000034</t>
  </si>
  <si>
    <t>272</t>
  </si>
  <si>
    <t>766010110.1</t>
  </si>
  <si>
    <t>Montáž a dodávka - prosklené plochy- bezrámové, neprůhledné, vč. rozšiřovacích profilů, pohledová v.900 resp.940 mm - 11</t>
  </si>
  <si>
    <t>1346820264</t>
  </si>
  <si>
    <t>Poznámka k položce:_x000D_
výměra v ploše zasklení (bez plochy rozšiřovacích profilů)_x000D_
jednotlivá skla sesasit do tvaru elipsy - spoje mezi sebou - tmelené spáry_x000D_
zasklení: čiré bezpečnostní izolační trojsklo UG=0,6 W/m2K, SW rámeček, vrstvené bezpečnostní sklo z vnější strany trojskla, z vnitřní strany neprůhledné sklo z důvodu krytí tl. příček_x000D_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</si>
  <si>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273</t>
  </si>
  <si>
    <t>766010120.1</t>
  </si>
  <si>
    <t>Montáž a dodávka - jednokřídlé okno 1200x1200 mm, sklopné - 12</t>
  </si>
  <si>
    <t>-862409403</t>
  </si>
  <si>
    <t>Poznámka k položce:_x000D_
stavební otvor: 1200x1500 mm_x000D_
pohledová část: 1200x1200 mm_x000D_
prvek je v sestavě s bočními obloukovými skly, které na sebe navazují a tvoří pásové bezrámové prosklené plochy_x000D_
konstrukce: dřevěný rám (oboustranně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</si>
  <si>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274</t>
  </si>
  <si>
    <t>766010130.1</t>
  </si>
  <si>
    <t>Montáž a dodávka - prosklené plochy - bezrámové, vč. rozšiřovacích profilů, pohledová v.1240 mm - 13</t>
  </si>
  <si>
    <t>-1777863748</t>
  </si>
  <si>
    <t>275</t>
  </si>
  <si>
    <t>766010140.1</t>
  </si>
  <si>
    <t>Montáž a dodávka - prosklené plochy obloukové (r=2000 mm) - bezrámové, vč. rozšiřovacích profilů, pohledová v.1240 mm - 14</t>
  </si>
  <si>
    <t>-1647299446</t>
  </si>
  <si>
    <t>Poznámka k položce:_x000D_
výměra v ploše zasklení (bez plochy rozšiřovacích profilů)_x000D_
jednotlivá skla sesasit do tvaru elipsy - spoje mezi sebou - tmelené spáry_x000D_
zasklení: čiré ohýbané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</si>
  <si>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276</t>
  </si>
  <si>
    <t>766010150.1</t>
  </si>
  <si>
    <t>Montáž a dodávka - jednokřídlé okno 1200x1200 mm, pevné - 15</t>
  </si>
  <si>
    <t>1722506339</t>
  </si>
  <si>
    <t>Poznámka k položce:_x000D_
stavební otvor: 1400x1400 mm_x000D_
pohledová část: 1200x1200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</si>
  <si>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"m.č.1.04, 1.05, 1.06, 1.07</t>
  </si>
  <si>
    <t>277</t>
  </si>
  <si>
    <t>766010160.1</t>
  </si>
  <si>
    <t>Montáž a dodávka - jednokřídlé okno 600x600 mm, pevné - 16</t>
  </si>
  <si>
    <t>-913509049</t>
  </si>
  <si>
    <t>Poznámka k položce:_x000D_
stavební otvor: 800x800 mm_x000D_
pohledová část: 600x600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</si>
  <si>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"m.č.1.05, 1.07, 1.17, 1.32</t>
  </si>
  <si>
    <t>278</t>
  </si>
  <si>
    <t>766010170.1</t>
  </si>
  <si>
    <t>Montáž a dodávka - jednokřídlé okno 900x900 mm, pevné - 17</t>
  </si>
  <si>
    <t>246198622</t>
  </si>
  <si>
    <t>Poznámka k položce:_x000D_
stavební otvor: 1100x1100 mm_x000D_
pohledová část: 900x900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</si>
  <si>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279</t>
  </si>
  <si>
    <t>766010300.1</t>
  </si>
  <si>
    <t>Montáž a dodávka - vnitřní dvoukřídlové dveře 2000x2400 mm s nadsvětlíkem a bočním prosklením, celkový rozměr 5000x3300 mm - 30</t>
  </si>
  <si>
    <t>-952061174</t>
  </si>
  <si>
    <t>Poznámka k položce:_x000D_
dveře: otočné plné dřevěné bezfalcové_x000D_
zárubeň: Al rám v barvě RAL 9006_x000D_
zasklení: bezpečnostní sklo_x000D_
kování: skryté panty 3D, magnetický zámek s protiplechem - barvu kovu sjednotit s panty_x000D_
kování: klika - klika (broušený nerez)  + plochá kulatá rozeta_x000D_
povrch:  dýhované, odstín březová dýha_x000D_
součástí dodávky výrobku budou i montážní  doplňky a ukotvení prvku ke stavebním konstrukcím</t>
  </si>
  <si>
    <t>280</t>
  </si>
  <si>
    <t>766010310.1</t>
  </si>
  <si>
    <t>Montáž a dodávka - vnitřní jednokřídlové dveře 1000x2400 mm s nadsvětlíkem a bočním prosklením, celkový rozměr 1500x3300 mm - 31</t>
  </si>
  <si>
    <t>-140674355</t>
  </si>
  <si>
    <t>Poznámka k položce:_x000D_
dveře: otočné plné dřevěné bezfalcové_x000D_
zárubeň: Al rám v barvě RAL 9006_x000D_
zasklení: bezpečnostní sklo_x000D_
kování: skryté panty 3D, magnetický zámek s protiplechem - barvu kovu sjednotit s panty_x000D_
kování: klika - klika + rozeta_x000D_
povrch:  dýhované, odstín březová dýha_x000D_
součástí dodávky výrobku budou i montážní  doplňky a ukotvení prvku ke stavebním konstrukcím</t>
  </si>
  <si>
    <t>"m.č.1.08, 1.10, 1.13, 1.17, 1.19, 1.32</t>
  </si>
  <si>
    <t>281</t>
  </si>
  <si>
    <t>766010320.1</t>
  </si>
  <si>
    <t>Montáž a dodávka - vnitřní jednokřídlové dveře 1000x2400 mm s nadsvětlíkem, celkový rozměr 1000x3300 mm - 32</t>
  </si>
  <si>
    <t>-859501162</t>
  </si>
  <si>
    <t>"m.č.1.12, 1.35</t>
  </si>
  <si>
    <t>282</t>
  </si>
  <si>
    <t>766010330.1</t>
  </si>
  <si>
    <t>Montáž a dodávka - vnitřní jednokřídlové dveře 900x2400 mm s bočním prosklením, celkový rozměr 1500x2400 mm - 33</t>
  </si>
  <si>
    <t>-1136166730</t>
  </si>
  <si>
    <t>283</t>
  </si>
  <si>
    <t>766010340.1</t>
  </si>
  <si>
    <t>Montáž a dodávka - vnitřní jednokřídlové dveře 900x2400 mm s nadsvětlíkem a bočním prosklením, celkový rozměr 1400x3300 mm - 34</t>
  </si>
  <si>
    <t>-141345769</t>
  </si>
  <si>
    <t>"m.č.1.26</t>
  </si>
  <si>
    <t>284</t>
  </si>
  <si>
    <t>766010350.1</t>
  </si>
  <si>
    <t>Montáž a dodávka - vnitřní jednokřídlové dveře 800x2400 mm - 35</t>
  </si>
  <si>
    <t>-1341991366</t>
  </si>
  <si>
    <t>Poznámka k položce:_x000D_
dveře: otočné plné dřevěné_x000D_
zárubeň: hliníková skrytá_x000D_
kování: skryté panty 3D, magnetický zámek s protiplechem - barvu kovu sjednotit s panty_x000D_
kování: klika - klika + rozeta_x000D_
povrch:  bílé laskované RAL 9010_x000D_
součástí dodávky výrobku budou i montážní  doplňky a ukotvení prvku ke stavebním konstrukcím</t>
  </si>
  <si>
    <t>"m.č.1.11-1.14, 1.21, 1.24, 1.25</t>
  </si>
  <si>
    <t>285</t>
  </si>
  <si>
    <t>766010360.1</t>
  </si>
  <si>
    <t>Montáž a dodávka - vnitřní jednokřídlové dveře 900x2400 mm - 36</t>
  </si>
  <si>
    <t>394578643</t>
  </si>
  <si>
    <t>"m.č.1.31</t>
  </si>
  <si>
    <t>286</t>
  </si>
  <si>
    <t>766010370.1</t>
  </si>
  <si>
    <t>Montáž a dodávka - vnitřní jednokřídlové dveře 1000x2400 mm - 37</t>
  </si>
  <si>
    <t>1918771085</t>
  </si>
  <si>
    <t>287</t>
  </si>
  <si>
    <t>766010380.1</t>
  </si>
  <si>
    <t>Montáž a dodávka - vnitřní jednokřídlé dveře 1500x3300 mm posuvné - 38</t>
  </si>
  <si>
    <t>586230523</t>
  </si>
  <si>
    <t>Poznámka k položce:_x000D_
dveře: posuvné plné dřevěné do pouzdra do stěny_x000D_
kování: kolejnice pro obezdění vč.pouzdra, zámek cylindrický_x000D_
povrch: bílé lakované RAL 9010_x000D_
součástí dodávky výrobku budou i montážní doplňky a ukotvení prvku ke stavebním konstrukcím</t>
  </si>
  <si>
    <t>"m.č.1.05, 1.07</t>
  </si>
  <si>
    <t>288</t>
  </si>
  <si>
    <t>766010390.1</t>
  </si>
  <si>
    <t>Montáž a dodávka - vnitřní jednokřídlé dveře 1000x2400 mm posuvné - 39</t>
  </si>
  <si>
    <t>1278549898</t>
  </si>
  <si>
    <t>Poznámka k položce:_x000D_
dveře: bezpolodrážkové posuvné plné dveře před zdí jdoucí zavěšené na dvou pojezdech, které jezdí v ocelové konstrukci_x000D_
kolejnice je usazena v kastlíku, který je na jedné straně spojen se zárubní a jeho druhá strana je přikotvena na zeď_x000D_
ve spodní části dveří je osazen dřevěný hranol s vyfrézovanou drážkou, drážka se nasazuje na plastový trn přikotvený k podlaze - proti vyhnutí dveří_x000D_
zárubeň: pro posuvné dveře_x000D_
kování: kolejnice pro obezdění vč. pouzdra, zámek cylindrický_x000D_
povrch:  prášková barva RAL 9010_x000D_
součástí dodávky výrobku budou i montážní  doplňky a ukotvení prvku ke stavebním konstrukcím</t>
  </si>
  <si>
    <t>289</t>
  </si>
  <si>
    <t>766010400.1</t>
  </si>
  <si>
    <t>Montáž a dodávka - vnitřní jednokřídlé dveře 800x2400 mm posuvné - 40</t>
  </si>
  <si>
    <t>-1637223405</t>
  </si>
  <si>
    <t>Poznámka k položce:_x000D_
dveře: bezpolodrážkové posuvné plné dveře před zdí jdoucí zavěšené na dvou pojezdech, které jezdí v ocelové konstrukci_x000D_
kolejnice je usazena v kastlíku, který je na jedné straně spojen se zárubní a jeho druhá strana je přikotvena na zeď_x000D_
ve spodní části dveří je osazen dřevěný hranol s vyfrézovanou drážkou, drážka se nasazuje na plastový trn přikotvený k podlaze - proti vyhnutí dveří_x000D_
zárubeň: pro posuvné dveře_x000D_
kování: kolejnice pro obezdění vč. pouzdra, zámek cylindrický_x000D_
povrch:  pozink, alt. RAL 9010_x000D_
součástí dodávky výrobku budou i montážní  doplňky a ukotvení prvku ke stavebním konstrukcím</t>
  </si>
  <si>
    <t>290</t>
  </si>
  <si>
    <t>766010460.1</t>
  </si>
  <si>
    <t>Montáž a dodávka - dvoukřídlé otevíravé dveře 1000x3300 mm - zakrytí rozdělovačů - 46</t>
  </si>
  <si>
    <t>-1905322699</t>
  </si>
  <si>
    <t>Poznámka k položce:_x000D_
zakrytí rozvaděče elektro, rozdělovače podlahového vytápění, ventilů ZTI_x000D_
mdf deska barva bílá RAL 9010, skryté kování, otevírání a zavírání zatlačením_x000D_
součástí dodávky výrobku budou i montážní doplňky a ukotvení prvku ke stavebním konstrukcím</t>
  </si>
  <si>
    <t>"m.č.1.23; 1.10</t>
  </si>
  <si>
    <t>291</t>
  </si>
  <si>
    <t>766010610.1</t>
  </si>
  <si>
    <t>Montáž a dodávka - fasádní obklad z dřevěných cedrových latí 38x65 mm - 61</t>
  </si>
  <si>
    <t>-2054956158</t>
  </si>
  <si>
    <t>Poznámka k položce:_x000D_
délka latí: 3300 mm, 900 mm_x000D_
mezery: 38 mm_x000D_
skryté kotvení latí na fasádu_x000D_
kvalita materiálu: žlutý cedr sukatý/čistý</t>
  </si>
  <si>
    <t>292</t>
  </si>
  <si>
    <t>766010620.1</t>
  </si>
  <si>
    <t>Montáž a dodávka - slunolam z dřevěných latí 38x65 mm před pásovými okny - 62</t>
  </si>
  <si>
    <t>-1414678817</t>
  </si>
  <si>
    <t>Poznámka k položce:_x000D_
dolní a horní žárově pozinkovaná pásovina š.50 mm tl.5 mm do tvaru oblouku_x000D_
skryté kotvení do parapetu a nadpraží - rozebíratelné z dílů pro případ mytí oken_x000D_
kotvení latí ze spodní strany přes pásovinu_x000D_
cedrové latě s mezerou 38 mm, kvalita materiálu žlutý cedr sukatý / čistý_x000D_
nutná koordinace s dodavatelem prosklených ploch_x000D_
před výrobou bude odsouhlasena dílenská PD zhotovitele</t>
  </si>
  <si>
    <t>(6,92+6,96+4,18*2)*0,90</t>
  </si>
  <si>
    <t>293</t>
  </si>
  <si>
    <t>766010630.1</t>
  </si>
  <si>
    <t>Montáž a dodávka - pevný slunolam z dřevěných cedrových latí 38x65 mm, 1700x3300 mm - 63</t>
  </si>
  <si>
    <t>-588030332</t>
  </si>
  <si>
    <t>Poznámka k položce:_x000D_
dolní a horní žárově pozinkovaná pásovina š.50 mm tl.10 mm do tvaru oblouku_x000D_
skryté kotvení do podlahy a stropu na chemickou kotvu_x000D_
kotvení latí ze spodní strany přes pásovinu_x000D_
cedrové latě s mezerou 38 mm, kvalita materiálu žlutý cedr sukatý / čistý_x000D_
pásovinu kotvit - montovat ke kotvám v podlaze a ve stropu_x000D_
před výrobou bude odsouhlasena dílenská PD zhotovitele</t>
  </si>
  <si>
    <t>294</t>
  </si>
  <si>
    <t>766010631.1</t>
  </si>
  <si>
    <t>Montáž a dodávka - pevný slunolam z dřevěných cedrových latí 38x65 mm, 5100x3300 mm - 63</t>
  </si>
  <si>
    <t>1863513326</t>
  </si>
  <si>
    <t>295</t>
  </si>
  <si>
    <t>766010800.1</t>
  </si>
  <si>
    <t>Montáž a dodávka - botník pro děti (specifikace dle PD interiéru) - 80/T</t>
  </si>
  <si>
    <t>241977792</t>
  </si>
  <si>
    <t>296</t>
  </si>
  <si>
    <t>766010810.1</t>
  </si>
  <si>
    <t>Montáž a dodávka - lavice pro děti (specifikace dle PD interiéru) - 81/T</t>
  </si>
  <si>
    <t>-93857279</t>
  </si>
  <si>
    <t>297</t>
  </si>
  <si>
    <t>766010820.1</t>
  </si>
  <si>
    <t>Montáž a dodávka - šatní skříňka pro děti (specifikace dle PD interiéru) - 82/T</t>
  </si>
  <si>
    <t>-1117467161</t>
  </si>
  <si>
    <t>298</t>
  </si>
  <si>
    <t>766010830.1</t>
  </si>
  <si>
    <t>Montáž a dodávka - rohová skříňka na WC 650x3300 mm (specifikace dle PD interiéru) - 83/T</t>
  </si>
  <si>
    <t>-1550855696</t>
  </si>
  <si>
    <t>299</t>
  </si>
  <si>
    <t>766010840.1</t>
  </si>
  <si>
    <t>Montáž a dodávka - kuchyňská linka s dřezem (specifikace dle PD interiéru) - 84/T</t>
  </si>
  <si>
    <t>-1880679446</t>
  </si>
  <si>
    <t>300</t>
  </si>
  <si>
    <t>766010850.1</t>
  </si>
  <si>
    <t>Montáž a dodávka - vestavěné skříně 4760x2400 mm pod pásovými okny (specifikace dle PD interiéru) - 85a/T</t>
  </si>
  <si>
    <t>2018228134</t>
  </si>
  <si>
    <t>301</t>
  </si>
  <si>
    <t>766010850.2</t>
  </si>
  <si>
    <t>Montáž a dodávka - vestavěné skříně 3850x2400 mm pod pásovými okny (specifikace dle PD interiéru) - 85b/T</t>
  </si>
  <si>
    <t>-80625505</t>
  </si>
  <si>
    <t>302</t>
  </si>
  <si>
    <t>766010860.1</t>
  </si>
  <si>
    <t>Montáž a dodávka - vestavěné skříně 11750x2400 mm pod pásovými okny (specifikace dle PD interiéru) - 86/T</t>
  </si>
  <si>
    <t>-705706209</t>
  </si>
  <si>
    <t>303</t>
  </si>
  <si>
    <t>766010870.1</t>
  </si>
  <si>
    <t>Montáž a dodávka - stůl se skříňkami - pro učitelky (specifikace dle PD interiéru) - 87/T</t>
  </si>
  <si>
    <t>-1787065996</t>
  </si>
  <si>
    <t>304</t>
  </si>
  <si>
    <t>766010880.1</t>
  </si>
  <si>
    <t>Montáž a dodávka - pracovní ponk pro děti (specifikace dle PD interiéru) - 88/T</t>
  </si>
  <si>
    <t>1158464675</t>
  </si>
  <si>
    <t>305</t>
  </si>
  <si>
    <t>766010890.1</t>
  </si>
  <si>
    <t>Montáž a dodávka - kuchyňka pro děti (specifikace dle PD interiéru) - 89/T</t>
  </si>
  <si>
    <t>-2011197245</t>
  </si>
  <si>
    <t>306</t>
  </si>
  <si>
    <t>766010900.1</t>
  </si>
  <si>
    <t>Montáž a dodávka - interaktivní stahovatelná tabule vč. příslušenství (specifikace dle PD interiéru) - 90/T</t>
  </si>
  <si>
    <t>-2023814721</t>
  </si>
  <si>
    <t>307</t>
  </si>
  <si>
    <t>766010910.1</t>
  </si>
  <si>
    <t>Montáž a dodávka - ribstole (specifikace dle PD interiéru) - 91/T</t>
  </si>
  <si>
    <t>-1800376417</t>
  </si>
  <si>
    <t>308</t>
  </si>
  <si>
    <t>766010920.1</t>
  </si>
  <si>
    <t>Montáž a dodávka - stěna na lezení (specifikace dle PD interiéru) - 92/T</t>
  </si>
  <si>
    <t>-552454632</t>
  </si>
  <si>
    <t>309</t>
  </si>
  <si>
    <t>766010930.1</t>
  </si>
  <si>
    <t>Montáž a dodávka - šatní skříně kuchařek (specifikace dle PD interiéru) - 93/T</t>
  </si>
  <si>
    <t>-1572750435</t>
  </si>
  <si>
    <t>310</t>
  </si>
  <si>
    <t>766010940.1</t>
  </si>
  <si>
    <t>Montáž a dodávka - regály, police v archivu (specifikace dle PD interiéru) - 94/T</t>
  </si>
  <si>
    <t>1316228048</t>
  </si>
  <si>
    <t>311</t>
  </si>
  <si>
    <t>766010950.1</t>
  </si>
  <si>
    <t>Montáž a dodávka - vestavěné skříně v kanceláři ředitelky (specifikace dle PD interiéru) - 95/T</t>
  </si>
  <si>
    <t>1973266611</t>
  </si>
  <si>
    <t>312</t>
  </si>
  <si>
    <t>766010960.1</t>
  </si>
  <si>
    <t>Montáž a dodávka - šatní skříňky pro učitelky (specifikace dle PD interiéru) - 96/T</t>
  </si>
  <si>
    <t>-317916524</t>
  </si>
  <si>
    <t>313</t>
  </si>
  <si>
    <t>766010970.1</t>
  </si>
  <si>
    <t>Montáž a dodávka - skříň v úklidové místnosti (specifikace dle PD interiéru) - 97/T</t>
  </si>
  <si>
    <t>-351728122</t>
  </si>
  <si>
    <t>314</t>
  </si>
  <si>
    <t>766010980.1</t>
  </si>
  <si>
    <t>Montáž a dodávka - policový systém ve skladu (specifikace dle PD interiéru) - 98/T</t>
  </si>
  <si>
    <t>1170428485</t>
  </si>
  <si>
    <t>Poznámka k položce:_x000D_
V místnosti 1.09 a 1.18 - dva rozdílné kusy (cenu zprůměrovat)</t>
  </si>
  <si>
    <t>315</t>
  </si>
  <si>
    <t>766010990.1</t>
  </si>
  <si>
    <t>Montáž a dodávka - vestavná police na kelímky a držáky ručníků pro děti (specifikace dle PD interiéru) - 99/T</t>
  </si>
  <si>
    <t>1440598491</t>
  </si>
  <si>
    <t>316</t>
  </si>
  <si>
    <t>766011010.1</t>
  </si>
  <si>
    <t>Montáž a dodávka - tabulka s dotačními informacemi - 101</t>
  </si>
  <si>
    <t>1619155543</t>
  </si>
  <si>
    <t>317</t>
  </si>
  <si>
    <t>766011020.1</t>
  </si>
  <si>
    <t>Montáž a dodávka - označení dveří (specifikace dle PD interiéru) - 102</t>
  </si>
  <si>
    <t>605600120</t>
  </si>
  <si>
    <t>318</t>
  </si>
  <si>
    <t>766011030.1</t>
  </si>
  <si>
    <t>Montáž a dodávka - výstražné značení (specifikace dle PD interiéru) - 103</t>
  </si>
  <si>
    <t>1566580192</t>
  </si>
  <si>
    <t>319</t>
  </si>
  <si>
    <t>998766202</t>
  </si>
  <si>
    <t>Přesun hmot pro konstrukce truhlářské stanovený procentní sazbou (%) z ceny vodorovná dopravní vzdálenost do 50 m v objektech výšky přes 6 do 12 m</t>
  </si>
  <si>
    <t>%</t>
  </si>
  <si>
    <t>-285854534</t>
  </si>
  <si>
    <t>767</t>
  </si>
  <si>
    <t>Konstrukce zámečnické (bližší info viz PD interiéru vč. povrch.úpravy)</t>
  </si>
  <si>
    <t>320</t>
  </si>
  <si>
    <t>767010220.1</t>
  </si>
  <si>
    <t>Montáž a dodávka - světlovod ø 400 mm s kopulí z českého křišťálového skla - 22</t>
  </si>
  <si>
    <t>-1215039892</t>
  </si>
  <si>
    <t>Poznámka k položce:_x000D_
instalace do rovné střechy se sklonem do 5° s krytinou do zelené střechy_x000D_
střešní kopule z českého křišťálového skla_x000D_
reflexní tubus, vnitřní stěny z pravého stříbra a oxidu křemíku_x000D_
izolační prvek zabraňující kondenzaci vody v prostoru tubusu a zabraňující stékání vody do difuzéru a stropní konstrukce_x000D_
odrazivost reflexní vrstvy tubusu 99,8 %_x000D_
základní materiál turbusu je hliník 99,7 %_x000D_
stropní difuzér jen skleněný rozptylovač světla, barva rámečku RAL 9010_x000D_
izolační sklo plněné argonem_x000D_
nosný konstrukční prvek z pěnového polystyrenu_x000D_
součinitel propustnosti celého systému min.U 0,4 W/m2K</t>
  </si>
  <si>
    <t>321</t>
  </si>
  <si>
    <t>767010230.1</t>
  </si>
  <si>
    <t>Montáž a dodávka - světlovod ø 300 mm s kopulí z českého křišťálového skla - 23</t>
  </si>
  <si>
    <t>500316460</t>
  </si>
  <si>
    <t>"m.č.1.12</t>
  </si>
  <si>
    <t>322</t>
  </si>
  <si>
    <t>767010240.1</t>
  </si>
  <si>
    <t>Montáž a dodávka - kruhový světlík ø 1800 mm, vč. osazovacích prvků - 24</t>
  </si>
  <si>
    <t>585696396</t>
  </si>
  <si>
    <t>Poznámka k položce:_x000D_
horní sklo s přesahem, ø cca 2450 mm_x000D_
osazení na izolační obvodové prvky (součást dodávky světlíku)_x000D_
izolační bezpečnostní trojsklo ESG VSG 1010.2/16ESG 6/16/VSG 55,2 LOW-E_x000D_
LED pásek po obvodu (viz projekt elektro)_x000D_
světlíky opatřeny neprůhlednou fólií proti přímému slunečnímu svitu</t>
  </si>
  <si>
    <t>"m.č.1.01, 1.02, 1.04, 1.06, 1.36</t>
  </si>
  <si>
    <t>323</t>
  </si>
  <si>
    <t>767010250.1</t>
  </si>
  <si>
    <t>Montáž a dodávka - kruhový světlík ø 1200 mm, vč. osazovacích prvků - 25</t>
  </si>
  <si>
    <t>373194924</t>
  </si>
  <si>
    <t>Poznámka k položce:_x000D_
horní sklo s přesahem, ø cca 1850 mm_x000D_
osazení na izolační obvodové prvky (součást dodávky světlíku)_x000D_
izolační bezpečnostní trojsklo ESG VSG 1010.2/16ESG 6/16/VSG 55,2 LOW-E_x000D_
LED pásek po obvodu (viz projekt elektro)_x000D_
světlíky opatřeny neprůhlednou fólií proti přímému slunečnímu svitu</t>
  </si>
  <si>
    <t>"m.č.1.01, 1.08, 1.19, 1.36</t>
  </si>
  <si>
    <t>324</t>
  </si>
  <si>
    <t>767010260.1</t>
  </si>
  <si>
    <t>Montáž a dodávka - výlez na plochou střechu 700x1200 mm s integrovanými schody - 26</t>
  </si>
  <si>
    <t>-862116818</t>
  </si>
  <si>
    <t>Poznámka k položce:_x000D_
skládané schody součástí poklopu_x000D_
žebřík umístěný v obvodovém rámu_x000D_
teleskopické madlo pro bezpečný výstup na střechu_x000D_
automatické otevíravé pozinkované horní víko s funkcí protizávaží_x000D_
víko s plynovým pístem, zapuštěný zámek, skryté panty_x000D_
izolovaný horní kryt pro těsnění tl.200 mm, vzduchotěsný systém otvírání_x000D_
povrchová úprava: práškový lak RAL 9010_x000D_
plynulé nastavení na výšku místnosti 3,3 m_x000D_
schody š.360 mm, nosnost 250 kg, hloubka stupňů 120 mm, protiskluzné výlisky, schody nezávislé na spodním víku</t>
  </si>
  <si>
    <t>325</t>
  </si>
  <si>
    <t>767010270.1</t>
  </si>
  <si>
    <t>Montáž a dodávka - ventilační turbína ø 200 mm nad střechou, včetně bitumenového límce na napojení střešní krytiny pro odvětrání radonu z podloží - 27</t>
  </si>
  <si>
    <t>-1656444685</t>
  </si>
  <si>
    <t>Poznámka k položce:_x000D_
celohliníková rotační hlavice ze zpevněných lopatek a speciálních ložisek_x000D_
tvarované lopatky aerodynamického tvAru_x000D_
barva bílá RAL 9010_x000D_
napojení na svislé potrubí KG Dn 200 mm dl.4700 mm, včetně tvarovek_x000D_
utěsnění potrubí v místě napojení na ventilační turbínu</t>
  </si>
  <si>
    <t>326</t>
  </si>
  <si>
    <t>767010280.1</t>
  </si>
  <si>
    <t>Montáž a dodávka - požární textilní roletový uzávěr 8400x3370 mm EW 15 DP1-C - 28</t>
  </si>
  <si>
    <t>-1251611203</t>
  </si>
  <si>
    <t>Poznámka k položce:_x000D_
posouzení s certifikací dle ČSN EN 16034 + ČSN 13 241+A2 ovládaná valstní lokací detekcí _x000D_
velikost boxu 230x230 mm - box je nad poheldem _x000D_
v podhledu je přiznána drážka pro textílii- odnímatelný pás sdk podhledu pro servis rolety bude architektonicky ztvárněn v jedné rovině s akustickým podhledem_x000D_
vodící lišty 120x50 mm zapuštěné do stěny - nutná koordinace při zdění nosných stěn_x000D_
ovládáná vlstní lokální detekcí včetně ovládacího tlačítka CE, 4x kouřové čislo 2x teplotní čidlo pro každou roletu - čidla budou umístěna po dohodě s architektem_x000D_
za normálních okolností je textilie navinutá v krytu v podhledu, který je umístěn tak, aby nepřekážel běžnému provozu - nad podhledem_x000D_
základem je speciální, požárně odolná textilie tl. 0,7 mm vyztužená nerezovými drátky s povrchovým nátěrem a hliníkovou reflexní vrstvou (fólií) pro zvýšení požární odolnosti_x000D_
ovládání pomocí trubkového motoru 230 V/ max 300 W-_x000D_
ovládací jednotka AOP vč.tlačítka nouzového uzavření systém v souladu EN 14637 Fail Safe provedení_x000D_
bezpečné gravitační uzavření i v případě výpadku napájecího napětí , monitoring stavů a vyhodnocování poruch_x000D_
vlastní záložní zdroj el.energie (akumulátor) zabraňující nežádoucímu uzavření uzávěru v případě výpadku el.energie, vč.systému cyklického dobíjení prodlužující životnost baterie_x000D_
rychlost uzávěry je cca. 100 mm/s_x000D_
ocelové prvky vyrobeny z pozinkovaného plechu RAL 9010</t>
  </si>
  <si>
    <t>327</t>
  </si>
  <si>
    <t>767010290.1</t>
  </si>
  <si>
    <t>Montáž a dodávka - mobilní posuvná příčka 8240x3600 mm zavěšená k železobetonovému stropu - 29</t>
  </si>
  <si>
    <t>-2143923787</t>
  </si>
  <si>
    <t>Poznámka k položce:_x000D_
Al profily elox_x000D_
plná výplň  materiálem s reakcí na oheň třídy "B" barva RAL 9010, vnitřní akustická izolace RW = 47 dB (laboratorní hodnota)_x000D_
5 standardních panelů, 1x teleskopiský panel, 1x dveřní panel_x000D_
dvoubodová kolejnice_x000D_
parkování typ "6"_x000D_
akustická bariéra nad příčkou 2x sdk 12,5 mm + akustická izolace tl. 60 mm_x000D_
konce příček zapuštěné do nosné stěny - nutná koordinace při zdění nosných stěn a sdk podhledu</t>
  </si>
  <si>
    <t>328</t>
  </si>
  <si>
    <t>767010410.1</t>
  </si>
  <si>
    <t>Montáž a dodávka - vnitřní jednokřídlové dveře 800x2400 mm s kruhovým sklem - 41</t>
  </si>
  <si>
    <t>379852440</t>
  </si>
  <si>
    <t>Poznámka k položce:_x000D_
dveře: otočné plné plechové dveře - bezpolodrážkové prosklené (kruhové sklo), dveře ze dvou ocelových korpusů vylisovaných ze žárově pozinkovaného plechu tl.0,6 mm, výplň dveří voština, 3 závěsy_x000D_
zárubeň: dvoudílná typ DZD - bez podlahového zapuštění, TPE těsnění, 3 závěsy_x000D_
zasklení: bezpečnostní lepené sklo ø 300 mm_x000D_
kování: klika - klika, zámek fab_x000D_
povrch:  pozic_x000D_
součástí dodávky výrobku budou i montážní doplňky a ukotvení prvku ke stavebním konstrukcím</t>
  </si>
  <si>
    <t>"m.č.1.29, 1.30</t>
  </si>
  <si>
    <t>329</t>
  </si>
  <si>
    <t>767010420.1</t>
  </si>
  <si>
    <t>Montáž a dodávka - vnitřní jednokřídlové dveře 900x2400 mm s kruhovým sklem - 42</t>
  </si>
  <si>
    <t>-20215268</t>
  </si>
  <si>
    <t>"m.č.1.27, 1.28</t>
  </si>
  <si>
    <t>330</t>
  </si>
  <si>
    <t>767010430.1</t>
  </si>
  <si>
    <t>Montáž a dodávka - lehká kovová příčka s posuvným uzamykatelným dílem, 2420x2400 mm - 43</t>
  </si>
  <si>
    <t>-796486881</t>
  </si>
  <si>
    <t>Poznámka k položce:_x000D_
konstrukce: Fe ocelové profily 30x30 mm tl.3 mm_x000D_
dveře: posuvné - ocelový rám s výplní děrovaného plechu_x000D_
výplň: děrovaný plech Fe kosočtvercová oka 42x12 mm, můstek 3 mm_x000D_
kování: kolejnice kotevná mezi nosné zdi, kování na visací zámek_x000D_
povrch:  barva RAL 9010_x000D_
hmotnost: 75 kg_x000D_
součástí dodávky výrobku budou i montážní  doplňky a ukotvení prvku ke stavebním konstrukcím</t>
  </si>
  <si>
    <t>"m.č.1.34</t>
  </si>
  <si>
    <t>331</t>
  </si>
  <si>
    <t>767010440.1</t>
  </si>
  <si>
    <t>Montáž a dodávka - skleněná příčka s dveřmi, celkový rozměr 1400x3300 mm - bezpečnostní lepené pískované sklo tl.10 mm - 44</t>
  </si>
  <si>
    <t>832292528</t>
  </si>
  <si>
    <t>Poznámka k položce:_x000D_
otevíravé dveře 700x2000 mm, systémové nerez kování v minimalistickém designu_x000D_
sklo zapuštěné do stěny, podlahy a pohledu v nerezových lištách s gumovým transparentním těsněním_x000D_
součástí dodávky výrobku budou i montážní  doplňky a ukotvení prvku ke stavebním konstrukcím</t>
  </si>
  <si>
    <t>332</t>
  </si>
  <si>
    <t>767010450.1</t>
  </si>
  <si>
    <t>Montáž a dodávka - skleněná příčka s dveřmi, celkový rozměr 1385x2600 mm - bezpečnostní lepené pískované sklo tl.10 mm - 45</t>
  </si>
  <si>
    <t>-2109725956</t>
  </si>
  <si>
    <t>333</t>
  </si>
  <si>
    <t>767010470.1</t>
  </si>
  <si>
    <t>Montáž a dodávka - vestavná skříňka pro přenosný hasicí přístroj - 47</t>
  </si>
  <si>
    <t>767578870</t>
  </si>
  <si>
    <t>Poznámka k položce:_x000D_
dvířka zalícovat s omítkou_x000D_
barva skřínky bílá - RAL 9010 s piktogramem_x000D_
součástí dodávky výrobku budou i montážní doplňky a ukotvení prvku ke stavebním konstrukcím</t>
  </si>
  <si>
    <t>"m.č.1.04, 1.06, 1.23</t>
  </si>
  <si>
    <t>334</t>
  </si>
  <si>
    <t>767010480.1</t>
  </si>
  <si>
    <t>Montáž a dodávka - přenosný hasicí přístroj s hasicí schopností 27A - 48</t>
  </si>
  <si>
    <t>-2036205293</t>
  </si>
  <si>
    <t>"m.č.1.04, 1.06, 1.20, 1.23</t>
  </si>
  <si>
    <t>335</t>
  </si>
  <si>
    <t>767010490.1</t>
  </si>
  <si>
    <t>Montáž a dodávka - vestavný hydrant 800x800 mm, bílá barva s červeným piktogramem - 49</t>
  </si>
  <si>
    <t>-617746172</t>
  </si>
  <si>
    <t>"m.č.1.04, 1.23</t>
  </si>
  <si>
    <t>336</t>
  </si>
  <si>
    <t>767010500.1</t>
  </si>
  <si>
    <t>Montáž a dodávka - revizní dvířka 200x200 mm z hliníkových profilů, výplň aquapanelovou deskou - pro revizi dešťového svodu - 50</t>
  </si>
  <si>
    <t>-2055866120</t>
  </si>
  <si>
    <t>Poznámka k položce:_x000D_
otevírání a zavírání dvířek je zajištěno tlačnými zámky, _x000D_
dvířka pro sjednocení s okolním povrchem např.  malbou, keramickým obkladem, stěrkou</t>
  </si>
  <si>
    <t>"m.č.1.04, 1.06, 1.11, 1.25, 1.33</t>
  </si>
  <si>
    <t>337</t>
  </si>
  <si>
    <t>767010510.1</t>
  </si>
  <si>
    <t>Montáž a dodávka - revizní dvířka 400x400 mm z hliníkových profilů, výplň aquapanelovou deskou - pro spouštění a vypouštění venkovního mlžítka - 51</t>
  </si>
  <si>
    <t>698651505</t>
  </si>
  <si>
    <t>Poznámka k položce:_x000D_
otevírání a zavírání dvířek je zajištěno tlačnými zámky, _x000D_
dvířka pro sjednocení s okolním povrchem stěny - PU stěrka</t>
  </si>
  <si>
    <t>338</t>
  </si>
  <si>
    <t>767010521.1</t>
  </si>
  <si>
    <t>Montáž a dodávka - revizní dvířka 200x200 mm z hliníkových profilů, výplň standardní sádrokartonovou deskou - 52/1</t>
  </si>
  <si>
    <t>1009774335</t>
  </si>
  <si>
    <t>Poznámka k položce:_x000D_
otevírání a zavírání dvířek je zajištěno tlačnými zámky, _x000D_
dvířka pro sjednocení s okolním povrchem podhledu - malba</t>
  </si>
  <si>
    <t>"v sádrokartonovém podhledu</t>
  </si>
  <si>
    <t>339</t>
  </si>
  <si>
    <t>767010522.1</t>
  </si>
  <si>
    <t>Montáž a dodávka - revizní dvířka 300x300 mm z hliníkových profilů, výplň impregnovanou sádrokartonovou deskou - 52/2</t>
  </si>
  <si>
    <t>-491468353</t>
  </si>
  <si>
    <t>340</t>
  </si>
  <si>
    <t>767010523.1</t>
  </si>
  <si>
    <t>Montáž a dodávka - revizní dvířka 600x600 mm z hliníkových profilů, výplň impregnovanou sádrokartonovou deskou - 52/3</t>
  </si>
  <si>
    <t>-1271424233</t>
  </si>
  <si>
    <t>341</t>
  </si>
  <si>
    <t>767010524.1</t>
  </si>
  <si>
    <t>Montáž a dodávka - revizní dvířka 600x600 mm z hliníkových profilů, výplň akustickou sádrokartonovou deskou - 52/4</t>
  </si>
  <si>
    <t>1308145127</t>
  </si>
  <si>
    <t>342</t>
  </si>
  <si>
    <t>767010530.1</t>
  </si>
  <si>
    <t xml:space="preserve">Monitáž a dodávka - čisticí rohož 2000x2000 mm - 1. čisticí zóna - 53 </t>
  </si>
  <si>
    <t>455544572</t>
  </si>
  <si>
    <t>Poznámka k položce:_x000D_
venkovní část s gumovou vložkou typ 522 SG _x000D_
odolnost proti skluzu R9 podle DIN 51130, barva černá, výška 22 mm, síla materiálu 2,5 mm,hmotnost 22 kg/m2_x000D_
zabudovatelný rám 500 chromniklová ocel typ 500-25CN, síla metriálu 3 mm_x000D_
nerezová vana pro zachycení nečistot pod venkovní rohož typ 5022CN, _x000D_
odtokové zařízení kompletní včetně sítka o RPM.80 mm, výška vany 83 mm</t>
  </si>
  <si>
    <t>343</t>
  </si>
  <si>
    <t>767010540.1</t>
  </si>
  <si>
    <t>Montáž a dodávka - čisticí rohož 2000x5025 mm - 2. a 3. čisticí zóna - 54</t>
  </si>
  <si>
    <t>1713033719</t>
  </si>
  <si>
    <t>Poznámka k položce:_x000D_
2. čisticí zóna - vnitřní část s textilní vložkou  (R) typ 522 SR_x000D_
barva antracit č.200, výška 22 mm, síla materiálu 2,5 mm, hmotnost 15 kg/m2protiskluznost R11 podle DIN 51130 _x000D_
zabudovatelný rám 500 chromniklová ocel typ 500-25CN, síla metriálu 3 mm_x000D_
3. čistící zóna - vnitřní část s čistícím kobercem _x000D_
barva 82,02 antracit ambiente, nosný materiál polyesterový fleese, hmotnost 3410 g/m2, tlumení skluzu DS (EN 13893)- zabudovatelný rám 500 chromniklová ocel typ 500-25CN, síla materiálu 3 mm_x000D_
pod 3. čistící zónou vyrovnání podlahy samonivelační cementovou stěrkou</t>
  </si>
  <si>
    <t>344</t>
  </si>
  <si>
    <t>767010550.1</t>
  </si>
  <si>
    <t>Montáž a dodávka - čisticí rohož 1850x1250 mm - 1. a 2. čisticí zóna - 55</t>
  </si>
  <si>
    <t>1954310236</t>
  </si>
  <si>
    <t>Poznámka k položce:_x000D_
rohož s kobercovou a gumovou vložkou (RG) typ 522 ERG_x000D_
odolnost proti skluzu R10 podle DIN 51130, barva černá, výška 22 mm, síla materiálu 2,5 mm, hmotnost 16,5 kg/m2_x000D_
zabudovatelný rám 500 chromniklová ocel typ 500-25 CN, síla metriálu 3 mm</t>
  </si>
  <si>
    <t>345</t>
  </si>
  <si>
    <t>767010560.1</t>
  </si>
  <si>
    <t>Montáž a dodávka - čisticí rohož 1500x900-1450 mm - 1. a 2. čisticí zóna - 56</t>
  </si>
  <si>
    <t>962214166</t>
  </si>
  <si>
    <t>346</t>
  </si>
  <si>
    <t>767010570.1</t>
  </si>
  <si>
    <t>Montáž a dodávka - čisticí rohož 1500x1000-1550 mm - 1. a 2. čisticí zóna - 57</t>
  </si>
  <si>
    <t>-1084652454</t>
  </si>
  <si>
    <t>347</t>
  </si>
  <si>
    <t>767010580.1</t>
  </si>
  <si>
    <t>Montáž a dodávka - lem z ocelově žárované pásoviny tl.10 mm, v.200 mm - 58</t>
  </si>
  <si>
    <t>-816250553</t>
  </si>
  <si>
    <t>Poznámka k položce:_x000D_
pásovina tvarovaná do tvaru oblouku - tvar části elipsy_x000D_
horní hrana pásoviny s rovinou betonu závětří a navazující dlažby před objektem_x000D_
ke spodní části pásoviny navařit pracny a kotvit do betonu cca. po 1m_x000D_
ocelová pásovina v.200 mm, tl.10 mm, v jednom kuse_x000D_
celý prvek bude žárově pozinkovaný_x000D_
hmotnost: 16,20 kg/m</t>
  </si>
  <si>
    <t>10,80</t>
  </si>
  <si>
    <t>348</t>
  </si>
  <si>
    <t>767010590.1</t>
  </si>
  <si>
    <t>Montáž a dodávka - pískoviště - lem z ocelového plechu, zakrytí pevnou nepropustnou plachtou - 59</t>
  </si>
  <si>
    <t>-2002296598</t>
  </si>
  <si>
    <t>Poznámka k položce:_x000D_
pískoviště - lem z ocelového žárově pozinkovaného plechu tvarovaného do tvaru kruhu_x000D_
pevná nepropustná plachta z PE s kovovými úchyty po obvodu - barva šedá_x000D_
horní hrana plechu s rovinou betonu - hranu zabrousit proti poranění dětí - vytvořit rádius_x000D_
z vnější strany kruhu budou přivařeny pracny pro ukotvení do betonu_x000D_
ocelový plech v.350 mm, tl.10 mm, v jednom kuse ve tvaru kruhu ø 2500 mm_x000D_
celý prvek bude žárově pozinkovaný_x000D_
celková délka 7,9 m/kus, _x000D_
hmotnost 221,20 kg/kus_x000D_
z vnitřní strany kruhu budou při horním okraji přikotveny úchyty pro ochrannou plachtu pískoviště (nesmí překážet při hře a předešlo se zranění dětí)_x000D_
včetně naplnění pískoviště pískem a zakrytí nepropustnou PE plachtou</t>
  </si>
  <si>
    <t>349</t>
  </si>
  <si>
    <t>767010600.1</t>
  </si>
  <si>
    <t>Montáž a dodávka - kovový lem okapového chodník z pásové oceli tl.8 mm, v.200 mm - 60</t>
  </si>
  <si>
    <t>583147605</t>
  </si>
  <si>
    <t>Poznámka k položce:_x000D_
horní hrana pásoviny s rovinou mlatové cesty - nutná koordinace se zahradníkem_x000D_
ke spodní části pásoviny navařit kovové trny ø14 mm délky 400-500 mm po 2 m_x000D_
trny budou zcela zapuštěny v zemi, aby nad povrch nevyčnívala žádná jejich část_x000D_
ocelová pásovina v.200 mm, tl.8 mm, mechanicky zajistit napojení v jedné linii (bez překrytí)_x000D_
hmotnost: 13,57 kg/m</t>
  </si>
  <si>
    <t>350</t>
  </si>
  <si>
    <t>767010640.1</t>
  </si>
  <si>
    <t>Montáž a dodávka - zakrytí jednotek VZT na střeše lisovanými dekorativními hliníkovými lamelami 60x30 mm - 64</t>
  </si>
  <si>
    <t>-1102440565</t>
  </si>
  <si>
    <t>Poznámka k položce:_x000D_
vodorovné hliníkové lamely 60x30 mm, RAL 9010_x000D_
Al konstrukce kotvená k VZT jednotkám - odnímatelné části dle potřeb VZT</t>
  </si>
  <si>
    <t>351</t>
  </si>
  <si>
    <t>767010650.1</t>
  </si>
  <si>
    <t>Montáž a dodávka - nápis "MATEŘSKÁ ŠKOLA" na fasádě, v. písmen 200 mm, š. písmen 120-200 mm - 65</t>
  </si>
  <si>
    <t>-2041141224</t>
  </si>
  <si>
    <t>Poznámka k položce:_x000D_
jednotlivá písmena vyřezaná z nerezového plechu tl.10 mm_x000D_
skryté kotvení jednotlivých písmen do fasády na chem. kotvu s odsazením 50 mm_x000D_
spodní hrany písmen zarovnat s nadpražím pásových oken_x000D_
osazení na fasádě - poslední pískemo nápisu "A" bude končit v ose vstupních dveří</t>
  </si>
  <si>
    <t>352</t>
  </si>
  <si>
    <t>767010660.1</t>
  </si>
  <si>
    <t>Montáž a dodávka - ocelová konstrukce pro uchycení žebříku při výlezu na střechu - 66</t>
  </si>
  <si>
    <t>-929459759</t>
  </si>
  <si>
    <t>Poznámka k položce:_x000D_
materiál : uzavřený profil 50x50x5 mm_x000D_
úprava : žárově pozinkovaná ocel + 2xvrchní nátěr reaktivní barvou RAL 9010</t>
  </si>
  <si>
    <t>353</t>
  </si>
  <si>
    <t>767011040.1</t>
  </si>
  <si>
    <t>Montáž a dodávka - nerezová ukončovací lišta tvaru L (v.6-10 mm) vložená před litím vrchní nášlapné vrstvy podlahy (sprchové kouty, pod dveřmi) - 104</t>
  </si>
  <si>
    <t>1923945425</t>
  </si>
  <si>
    <t>354</t>
  </si>
  <si>
    <t>767995114</t>
  </si>
  <si>
    <t>Montáž ostatních atypických zámečnických konstrukcí hmotnosti přes 20 do 50 kg</t>
  </si>
  <si>
    <t>1817286353</t>
  </si>
  <si>
    <t>"ztužidlo Z1 - L50x50x5 mm</t>
  </si>
  <si>
    <t>" - dle výkresu statiky</t>
  </si>
  <si>
    <t>39,30*2*4,18*1,03</t>
  </si>
  <si>
    <t>355</t>
  </si>
  <si>
    <t>767995115</t>
  </si>
  <si>
    <t>Montáž ostatních atypických zámečnických konstrukcí hmotnosti přes 50 do 100 kg</t>
  </si>
  <si>
    <t>630216893</t>
  </si>
  <si>
    <t>"sloupky MSH 160x80x10 mm - S1, vč. patních plechů a výztuh</t>
  </si>
  <si>
    <t>(905,86+595,70)*1,03</t>
  </si>
  <si>
    <t>"lemovací profily zavětrování IPE 120</t>
  </si>
  <si>
    <t>(6,27*2+5,00*2)*10,40*1,03</t>
  </si>
  <si>
    <t>356</t>
  </si>
  <si>
    <t>767995116</t>
  </si>
  <si>
    <t>Montáž ostatních atypických zámečnických konstrukcí hmotnosti přes 100 do 250 kg</t>
  </si>
  <si>
    <t>668127923</t>
  </si>
  <si>
    <t>"sloupky a hlavice TR o 194/12 - S1, S2</t>
  </si>
  <si>
    <t>5505,00</t>
  </si>
  <si>
    <t>"vaznice IPE 240</t>
  </si>
  <si>
    <t>"V1; V2; V4</t>
  </si>
  <si>
    <t>(5,155*2+7,92*2+6,27*2)*30,70*1,03</t>
  </si>
  <si>
    <t>357</t>
  </si>
  <si>
    <t>767995117</t>
  </si>
  <si>
    <t>Montáž ostatních atypických zámečnických konstrukcí hmotnosti přes 250 do 500 kg</t>
  </si>
  <si>
    <t>1876723105</t>
  </si>
  <si>
    <t>"V3</t>
  </si>
  <si>
    <t>9,02*2*30,70*1,03</t>
  </si>
  <si>
    <t>358</t>
  </si>
  <si>
    <t>13480100.1</t>
  </si>
  <si>
    <t>ocelové sloupky TR ø 194/12 mm, vč. patních plechů a výztuh - S1, S2</t>
  </si>
  <si>
    <t>1776554188</t>
  </si>
  <si>
    <t>5505,00*1,08</t>
  </si>
  <si>
    <t>359</t>
  </si>
  <si>
    <t>13480101.1</t>
  </si>
  <si>
    <t>ocelové sloupky MSH 160x80x10 mm, vč. patních plechů a výztuh - S1</t>
  </si>
  <si>
    <t>-429710079</t>
  </si>
  <si>
    <t>S1n*1,08</t>
  </si>
  <si>
    <t>13010756</t>
  </si>
  <si>
    <t>ocel profilová IPE 240 jakost 11 375</t>
  </si>
  <si>
    <t>465917414</t>
  </si>
  <si>
    <t>(IPE240a+IPE240b)*0,001*1,08</t>
  </si>
  <si>
    <t>361</t>
  </si>
  <si>
    <t>13010744</t>
  </si>
  <si>
    <t>ocel profilová IPE 120 jakost 11 375</t>
  </si>
  <si>
    <t>-1102028706</t>
  </si>
  <si>
    <t>IPE120*0,001*1,08</t>
  </si>
  <si>
    <t>362</t>
  </si>
  <si>
    <t>13010420</t>
  </si>
  <si>
    <t>úhelník ocelový rovnostranný jakost 11 375 50x50x5mm</t>
  </si>
  <si>
    <t>2114471745</t>
  </si>
  <si>
    <t>L50x50x5*0,001*1,08</t>
  </si>
  <si>
    <t>363</t>
  </si>
  <si>
    <t>76799515</t>
  </si>
  <si>
    <t>Montáž a dodávka pomocných ocelových konstrukcí vč. manipulace</t>
  </si>
  <si>
    <t>673003359</t>
  </si>
  <si>
    <t xml:space="preserve">předpokald na konzoly, kotvy, trny, výztuhy jinde nedefinované </t>
  </si>
  <si>
    <t>1,8</t>
  </si>
  <si>
    <t>364</t>
  </si>
  <si>
    <t>998767202</t>
  </si>
  <si>
    <t>Přesun hmot pro zámečnické konstrukce stanovený procentní sazbou (%) z ceny vodorovná dopravní vzdálenost do 50 m v objektech výšky přes 6 do 12 m</t>
  </si>
  <si>
    <t>721720018</t>
  </si>
  <si>
    <t>776</t>
  </si>
  <si>
    <t>Podlahy povlakové</t>
  </si>
  <si>
    <t>365</t>
  </si>
  <si>
    <t>776111112</t>
  </si>
  <si>
    <t>Příprava podkladu broušení podlah nového podkladu betonového</t>
  </si>
  <si>
    <t>-780199614</t>
  </si>
  <si>
    <t>366</t>
  </si>
  <si>
    <t>776111311</t>
  </si>
  <si>
    <t>Příprava podkladu vysátí podlah</t>
  </si>
  <si>
    <t>-674325750</t>
  </si>
  <si>
    <t>367</t>
  </si>
  <si>
    <t>776121321</t>
  </si>
  <si>
    <t>Příprava podkladu penetrace neředěná podlah</t>
  </si>
  <si>
    <t>-1333011393</t>
  </si>
  <si>
    <t>P02+P06+P03+P05</t>
  </si>
  <si>
    <t>368</t>
  </si>
  <si>
    <t>776141121</t>
  </si>
  <si>
    <t>Příprava podkladu vyrovnání samonivelační stěrkou podlah min.pevnosti 30 MPa, tloušťky do 3 mm</t>
  </si>
  <si>
    <t>-1812486001</t>
  </si>
  <si>
    <t>369</t>
  </si>
  <si>
    <t>776221111</t>
  </si>
  <si>
    <t>Montáž podlahovin z PVC lepením standardním lepidlem z pásů standardních</t>
  </si>
  <si>
    <t>-1854779098</t>
  </si>
  <si>
    <t>"skladba P02</t>
  </si>
  <si>
    <t xml:space="preserve">"m.č. 1.02 , 1.10, 1.12 , 1.13,  1.19, 1.21, 1.22, 1.23, 1.31, 1.33 </t>
  </si>
  <si>
    <t>"odpočet mokrých provozů</t>
  </si>
  <si>
    <t>-P02m</t>
  </si>
  <si>
    <t>"skladba P06</t>
  </si>
  <si>
    <t xml:space="preserve">"m.č. 1.25, 1.26, 1.27, 1.28, 1.29, 1.30  </t>
  </si>
  <si>
    <t>47,80</t>
  </si>
  <si>
    <t>370</t>
  </si>
  <si>
    <t>776222111</t>
  </si>
  <si>
    <t>Montáž podlahovin z PVC lepením 2-složkovým lepidlem (do vlhkých prostor) z pásů</t>
  </si>
  <si>
    <t>-504406394</t>
  </si>
  <si>
    <t>"skladba P 02</t>
  </si>
  <si>
    <t>"m.č.1.02 - závětří, přezouvárna obuvi</t>
  </si>
  <si>
    <t>38,75</t>
  </si>
  <si>
    <t>"m.č.1.10 - chodba</t>
  </si>
  <si>
    <t>9,80</t>
  </si>
  <si>
    <t>"m.č.1.12 - šatna pro učitelky</t>
  </si>
  <si>
    <t>8,40</t>
  </si>
  <si>
    <t>"m.č.1.13 - úklidová místnost s výlevkou</t>
  </si>
  <si>
    <t>2,60</t>
  </si>
  <si>
    <t>"m.č.1.22 - prádelna</t>
  </si>
  <si>
    <t>11,15</t>
  </si>
  <si>
    <t>"m.č.1.33 - venkovní toaleta</t>
  </si>
  <si>
    <t>9,25</t>
  </si>
  <si>
    <t>371</t>
  </si>
  <si>
    <t>28411012</t>
  </si>
  <si>
    <t>PVC heterogenní protiskluzná, nášlapná vrstva 0,70mm, třída zátěže 34/43, otlak do 0,05mm, R10, hořlavost Bfl S1</t>
  </si>
  <si>
    <t>-193880864</t>
  </si>
  <si>
    <t>"dle Technické zprávy - prořez materiálu 20-25 % z důvodu oblého tvaru objektu</t>
  </si>
  <si>
    <t>P02*1,25</t>
  </si>
  <si>
    <t>P02so*0,03*1,25</t>
  </si>
  <si>
    <t>372</t>
  </si>
  <si>
    <t>28411013</t>
  </si>
  <si>
    <t>PVC heterogenní protiskluzná, nášlapná vrstva 0,70mm, třída zátěže 34/43, otlak do 0,05mm, R11, hořlavost Bfl S1</t>
  </si>
  <si>
    <t>-1451070059</t>
  </si>
  <si>
    <t>P06*1,25</t>
  </si>
  <si>
    <t>373</t>
  </si>
  <si>
    <t>776223111</t>
  </si>
  <si>
    <t>Montáž podlahovin z PVC spoj podlah svařováním za tepla (včetně frézování)</t>
  </si>
  <si>
    <t>374257717</t>
  </si>
  <si>
    <t>(P02+P06)/2,00*1,13</t>
  </si>
  <si>
    <t>374</t>
  </si>
  <si>
    <t>60756130.1</t>
  </si>
  <si>
    <t>šňůra svařovací pro podlahy z PVC</t>
  </si>
  <si>
    <t>568069448</t>
  </si>
  <si>
    <t>Sš*1,10</t>
  </si>
  <si>
    <t>375</t>
  </si>
  <si>
    <t>776251111</t>
  </si>
  <si>
    <t>Montáž podlahovin z přírodního linolea (marmolea) lepením standardním lepidlem z pásů standardních</t>
  </si>
  <si>
    <t>916031764</t>
  </si>
  <si>
    <t>"skladba P03</t>
  </si>
  <si>
    <t>"m.č. 1.03 , 1.04, 1.05 , 1.06,  1.07, 1.08, 1.09, 1.15, 1.16</t>
  </si>
  <si>
    <t>376</t>
  </si>
  <si>
    <t>28411069</t>
  </si>
  <si>
    <t>linoleum přírodní ze 100% dřevité moučky tl 2,5mm, zátěž 34/43, R9, hořlavost Cfl S1</t>
  </si>
  <si>
    <t>144341220</t>
  </si>
  <si>
    <t>P03*1,25</t>
  </si>
  <si>
    <t>P03so*0,03*1,25</t>
  </si>
  <si>
    <t>377</t>
  </si>
  <si>
    <t>776251411</t>
  </si>
  <si>
    <t>Montáž podlahovin z přírodního linolea (marmolea) spoj podlah svařováním za tepla</t>
  </si>
  <si>
    <t>1140145127</t>
  </si>
  <si>
    <t>P03/2,00*1,27</t>
  </si>
  <si>
    <t>378</t>
  </si>
  <si>
    <t>60756130</t>
  </si>
  <si>
    <t>šňůra svařovací pro podlahy z  přírodního linolea</t>
  </si>
  <si>
    <t>1769177163</t>
  </si>
  <si>
    <t>SšM*1,10</t>
  </si>
  <si>
    <t>379</t>
  </si>
  <si>
    <t>776411111</t>
  </si>
  <si>
    <t>Montáž soklíků lepením obvodových, výšky do 80 mm</t>
  </si>
  <si>
    <t>-705584270</t>
  </si>
  <si>
    <t>Poznámka k položce:_x000D_
- materiál započítán v položkách dodávky PVC a přírodního linolea</t>
  </si>
  <si>
    <t>"pro podlahu P 02</t>
  </si>
  <si>
    <t>14,00</t>
  </si>
  <si>
    <t>10,50</t>
  </si>
  <si>
    <t>14,30</t>
  </si>
  <si>
    <t>10,40</t>
  </si>
  <si>
    <t>"pro podlahu P 03</t>
  </si>
  <si>
    <t>40,00</t>
  </si>
  <si>
    <t>37,00</t>
  </si>
  <si>
    <t>13,60</t>
  </si>
  <si>
    <t>10,30</t>
  </si>
  <si>
    <t>15,40</t>
  </si>
  <si>
    <t>380</t>
  </si>
  <si>
    <t>776991111.1</t>
  </si>
  <si>
    <t>Začištění horní hrany soklíku akrylovým tmelem bílé barvy</t>
  </si>
  <si>
    <t>1698412013</t>
  </si>
  <si>
    <t>P02so+P03so</t>
  </si>
  <si>
    <t>381</t>
  </si>
  <si>
    <t>776991121</t>
  </si>
  <si>
    <t>Ostatní práce údržba nových podlahovin po pokládce čištění základní</t>
  </si>
  <si>
    <t>1644131077</t>
  </si>
  <si>
    <t>P02+P03+P06</t>
  </si>
  <si>
    <t>(P02so+P03so)*0,03</t>
  </si>
  <si>
    <t>382</t>
  </si>
  <si>
    <t>776991141</t>
  </si>
  <si>
    <t>Ostatní práce údržba nových podlahovin po pokládce pastování a leštění ručně</t>
  </si>
  <si>
    <t>-790361143</t>
  </si>
  <si>
    <t>383</t>
  </si>
  <si>
    <t>998776101</t>
  </si>
  <si>
    <t>Přesun hmot pro podlahy povlakové stanovený z hmotnosti přesunovaného materiálu vodorovná dopravní vzdálenost do 50 m v objektech výšky do 6 m</t>
  </si>
  <si>
    <t>1528183570</t>
  </si>
  <si>
    <t>777</t>
  </si>
  <si>
    <t>Podlahy lité</t>
  </si>
  <si>
    <t>384</t>
  </si>
  <si>
    <t>777511123.1</t>
  </si>
  <si>
    <t>Protiskluzový nátěr podlah akrylátovou syntetickou transparentní pryskyřicí - koštětovaný povrch, včetně dilatace v dílech 4x4 mm vyplněné trvale pružným tmelem</t>
  </si>
  <si>
    <t>2047154850</t>
  </si>
  <si>
    <t>"skladba P01</t>
  </si>
  <si>
    <t>"m.č. 1.01 , 1.36</t>
  </si>
  <si>
    <t>240,00</t>
  </si>
  <si>
    <t>385</t>
  </si>
  <si>
    <t>777521105.1</t>
  </si>
  <si>
    <t>Bezespará polyuretanová podlahová stěrka s protiskluznou úpravou třídy R10, tl.3 mm, součinitel smykového tření μ≥0,6</t>
  </si>
  <si>
    <t>-1677123734</t>
  </si>
  <si>
    <t>"skladba P04</t>
  </si>
  <si>
    <t xml:space="preserve">"m.č. 1.11 , 1.14, 1.17 , 1.24,  1.32, 1.35 </t>
  </si>
  <si>
    <t>386</t>
  </si>
  <si>
    <t>777611121.1</t>
  </si>
  <si>
    <t>Epoxidový protiskluzný nátěr, barva světle šedá RAL 7047</t>
  </si>
  <si>
    <t>-1097477314</t>
  </si>
  <si>
    <t>"skladba P05</t>
  </si>
  <si>
    <t>"m.č. 1.18, 1.20, 1.34</t>
  </si>
  <si>
    <t>24,60</t>
  </si>
  <si>
    <t>"vytažení 150 mm na stěny</t>
  </si>
  <si>
    <t>(1,545+2,885-1,20+0,20*2+2,00+2,17+1,00+2,00+0,57)*0,15</t>
  </si>
  <si>
    <t>(3,17+3,55+2,67+3,05-1,20+0,20*2)*0,15</t>
  </si>
  <si>
    <t>(2,70+2,64+3,125+2,07-1,20+0,20*2)*0,15</t>
  </si>
  <si>
    <t>387</t>
  </si>
  <si>
    <t>998777101</t>
  </si>
  <si>
    <t>Přesun hmot pro podlahy lité stanovený z hmotnosti přesunovaného materiálu vodorovná dopravní vzdálenost do 50 m v objektech výšky do 6 m</t>
  </si>
  <si>
    <t>-689974882</t>
  </si>
  <si>
    <t>781</t>
  </si>
  <si>
    <t>Dokončovací práce - obklady</t>
  </si>
  <si>
    <t>388</t>
  </si>
  <si>
    <t>781121011</t>
  </si>
  <si>
    <t>Příprava podkladu před provedením obkladu nátěr penetrační na stěnu</t>
  </si>
  <si>
    <t>660535905</t>
  </si>
  <si>
    <t>KoZ+KoB</t>
  </si>
  <si>
    <t>389</t>
  </si>
  <si>
    <t>781131112.1</t>
  </si>
  <si>
    <t>Systémová hydroizolační stěrka včetně rohových a koutových bandáží</t>
  </si>
  <si>
    <t>1561115565</t>
  </si>
  <si>
    <t>7,70</t>
  </si>
  <si>
    <t>15,00</t>
  </si>
  <si>
    <t>390</t>
  </si>
  <si>
    <t>781474115</t>
  </si>
  <si>
    <t>Montáž obkladů vnitřních stěn z dlaždic keramických lepených flexibilním lepidlem maloformátových hladkých přes 22 do 25 ks/m2</t>
  </si>
  <si>
    <t>-1925690998</t>
  </si>
  <si>
    <t>"žlutý obklad, spárovací hmota šedá</t>
  </si>
  <si>
    <t>8,20</t>
  </si>
  <si>
    <t>6,00</t>
  </si>
  <si>
    <t>"bílý obklad</t>
  </si>
  <si>
    <t>391</t>
  </si>
  <si>
    <t>59761060.1</t>
  </si>
  <si>
    <t>obklad keramický interiérový lesklý tl. 6 mm 200x200 mm, barva žlutá</t>
  </si>
  <si>
    <t>2140528209</t>
  </si>
  <si>
    <t>KoZ*1,10</t>
  </si>
  <si>
    <t>392</t>
  </si>
  <si>
    <t>59761060.2</t>
  </si>
  <si>
    <t>obklad keramický interiérový lesklý tl. 6 mm 200x200 mm, barva bílá</t>
  </si>
  <si>
    <t>1923816408</t>
  </si>
  <si>
    <t>KoB*1,10</t>
  </si>
  <si>
    <t>393</t>
  </si>
  <si>
    <t>781495100.1</t>
  </si>
  <si>
    <t>Výroba kamenických rohů keramického obkladu</t>
  </si>
  <si>
    <t>-1947203373</t>
  </si>
  <si>
    <t>2,40</t>
  </si>
  <si>
    <t>2,40*4+3,30*2</t>
  </si>
  <si>
    <t>3,30*2</t>
  </si>
  <si>
    <t>2,40*6</t>
  </si>
  <si>
    <t>394</t>
  </si>
  <si>
    <t>781495211</t>
  </si>
  <si>
    <t>Čištění vnitřních ploch po provedení obkladu stěn chemickými prostředky</t>
  </si>
  <si>
    <t>-1996308413</t>
  </si>
  <si>
    <t>kOz+kOb</t>
  </si>
  <si>
    <t>395</t>
  </si>
  <si>
    <t>781495300.1</t>
  </si>
  <si>
    <t>Příplatek na spárování koutů trvale pružným tmelem - sanitárním silikonem (výměra v ploše keramických obkladů)</t>
  </si>
  <si>
    <t>703105258</t>
  </si>
  <si>
    <t>396</t>
  </si>
  <si>
    <t>998781101</t>
  </si>
  <si>
    <t>Přesun hmot pro obklady keramické stanovený z hmotnosti přesunovaného materiálu vodorovná dopravní vzdálenost do 50 m v objektech výšky do 6 m</t>
  </si>
  <si>
    <t>1763286407</t>
  </si>
  <si>
    <t>783</t>
  </si>
  <si>
    <t>Dokončovací práce - nátěry</t>
  </si>
  <si>
    <t>397</t>
  </si>
  <si>
    <t>783301313</t>
  </si>
  <si>
    <t>Příprava podkladu zámečnických konstrukcí před provedením nátěru odmaštění odmašťovačem ředidlovým</t>
  </si>
  <si>
    <t>-1947317441</t>
  </si>
  <si>
    <t>398</t>
  </si>
  <si>
    <t>783322101</t>
  </si>
  <si>
    <t>Tmelení zámečnických konstrukcí včetně přebroušení tmelených míst, tmelem disperzním akrylátovým nebo latexovým</t>
  </si>
  <si>
    <t>-2080813553</t>
  </si>
  <si>
    <t>399</t>
  </si>
  <si>
    <t>783915103.1</t>
  </si>
  <si>
    <t>Nátěrový systém ocelových konstrukcí - 2x základní nátěr šedé barvy + 1x nátěr pro vnitřní použití, odstín RAL 9001, tloušťka 80 μm</t>
  </si>
  <si>
    <t>2043694824</t>
  </si>
  <si>
    <t>Poznámka k položce:_x000D_
- včetně očištění a opravy nátěru po montáži na stavbě</t>
  </si>
  <si>
    <t>39,30*2*0,194*1,03</t>
  </si>
  <si>
    <t>1,92*14*(0,16+0,08)*2*1,03</t>
  </si>
  <si>
    <t>(6,27*2+5,00*2)*0,48*1,03</t>
  </si>
  <si>
    <t>pi*0,194*3,885*(8+12)*1,03</t>
  </si>
  <si>
    <t>1154,70*30,00*0,001</t>
  </si>
  <si>
    <t>(5,155*2+7,92*2+6,27*2)*0,92*1,03</t>
  </si>
  <si>
    <t>9,02*2*0,92*1,03</t>
  </si>
  <si>
    <t>"ostatní neuvedené</t>
  </si>
  <si>
    <t>25,00</t>
  </si>
  <si>
    <t>"odpočet venkovních ocelových konstrukcí</t>
  </si>
  <si>
    <t>-NOK</t>
  </si>
  <si>
    <t>400</t>
  </si>
  <si>
    <t>783915104.1</t>
  </si>
  <si>
    <t>Nátěrový systém ocelových konstrukcí - 2x základní nátěr šedé barvy + 1x nátěr pro venkovní použití, odstín RAL 9001, tloušťka 200 μm</t>
  </si>
  <si>
    <t>1912563492</t>
  </si>
  <si>
    <t>pi*0,194*3,885*8*1,03</t>
  </si>
  <si>
    <t>1154,70*30,00*0,001/20*8</t>
  </si>
  <si>
    <t>401</t>
  </si>
  <si>
    <t>783827400.1</t>
  </si>
  <si>
    <t>Dvousložkový polyuretanový omyvatelný nátěr vnitřních stěn s vysokou otěruvzdorností a chemickou odolností, barva RAL 9010, včetně přípravy podkladu</t>
  </si>
  <si>
    <t>1984013040</t>
  </si>
  <si>
    <t>27,35</t>
  </si>
  <si>
    <t>11,75</t>
  </si>
  <si>
    <t>24,00</t>
  </si>
  <si>
    <t>PuN</t>
  </si>
  <si>
    <t>784</t>
  </si>
  <si>
    <t>Dokončovací práce - malby a tapety</t>
  </si>
  <si>
    <t>402</t>
  </si>
  <si>
    <t>784181121</t>
  </si>
  <si>
    <t>Penetrace podkladu jednonásobná hloubková v místnostech výšky do 3,80 m</t>
  </si>
  <si>
    <t>1201151487</t>
  </si>
  <si>
    <t>OmWSa+OmWHl</t>
  </si>
  <si>
    <t>"odpočet plochy keramických obkladů</t>
  </si>
  <si>
    <t>-(KoZ+KoB)</t>
  </si>
  <si>
    <t>403</t>
  </si>
  <si>
    <t>784211111.1</t>
  </si>
  <si>
    <t>Malba vnitřních stěn a stropů disperzní barvou otěruvzdornou, matnou, bílou</t>
  </si>
  <si>
    <t>76867354</t>
  </si>
  <si>
    <t>OmWSa+PnSdkP+OmWHl</t>
  </si>
  <si>
    <t>786</t>
  </si>
  <si>
    <t>Dokončovací práce - čalounické úpravy</t>
  </si>
  <si>
    <t>404</t>
  </si>
  <si>
    <t>786010180.1</t>
  </si>
  <si>
    <t>Montáž a dodávka - vnitřní látkové stínicí rolety motoricky ovládané, výška krytí 3300 mm - 18</t>
  </si>
  <si>
    <t>-1574290560</t>
  </si>
  <si>
    <t>Poznámka k položce:_x000D_
hřídel ø 42 mm_x000D_
látka zakončená spodním designovým profilem RAL 9010_x000D_
jednobarevná látka zatemňovací, odstín bílá</t>
  </si>
  <si>
    <t>"m.č.1.03, 1.04, 1.05, 1.06, 1.07</t>
  </si>
  <si>
    <t>1,57*2+1,50*6+1,45*14+1,58*4+1,51*2+1,30*1+2,05*6</t>
  </si>
  <si>
    <t>405</t>
  </si>
  <si>
    <t>786010190.1</t>
  </si>
  <si>
    <t>Montáž a dodávka - vnitřní látkové stínicí rolety motoricky ovládané, výška krytí 900 mm - 19</t>
  </si>
  <si>
    <t>-511848618</t>
  </si>
  <si>
    <t>1,156*20+1,28*6+1,58*6</t>
  </si>
  <si>
    <t>406</t>
  </si>
  <si>
    <t>786010200.1</t>
  </si>
  <si>
    <t>Montáž a dodávka - vnitřní látkové stínicí rolety motoricky ovládané, výška krytí 1200 mm - 20</t>
  </si>
  <si>
    <t>318376698</t>
  </si>
  <si>
    <t>1,20*6</t>
  </si>
  <si>
    <t>407</t>
  </si>
  <si>
    <t>786010210.1</t>
  </si>
  <si>
    <t>Montáž a dodávka - vnitřní látkové stínicí rolety motoricky ovládané, výška krytí 600 mm - 21</t>
  </si>
  <si>
    <t>-577802475</t>
  </si>
  <si>
    <t>0,60*4</t>
  </si>
  <si>
    <t>789</t>
  </si>
  <si>
    <t>Povrchové úpravy ocelových konstrukcí a technologických zařízení</t>
  </si>
  <si>
    <t>408</t>
  </si>
  <si>
    <t>78942120.1</t>
  </si>
  <si>
    <t>Metalizace venkovních ocelových prvků zinkováním tl. 45-65 μm</t>
  </si>
  <si>
    <t>1154356499</t>
  </si>
  <si>
    <t>"sloupy 1.n.p. TR o 194/12</t>
  </si>
  <si>
    <t>5505,00/20*8</t>
  </si>
  <si>
    <t>"sloupky HSN zvýšené části</t>
  </si>
  <si>
    <t>Úroveň 4:</t>
  </si>
  <si>
    <t>01 - Zdravotní technika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</si>
  <si>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</si>
  <si>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</si>
  <si>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</si>
  <si>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</si>
  <si>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</si>
  <si>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>721</t>
  </si>
  <si>
    <t>Zdravotechnika - vnitřní kanalizace</t>
  </si>
  <si>
    <t>721173316</t>
  </si>
  <si>
    <t>Potrubí z plastových trub PVC SN4 dešťové DN 125</t>
  </si>
  <si>
    <t>255383209</t>
  </si>
  <si>
    <t>721173317</t>
  </si>
  <si>
    <t>Potrubí z plastových trub PVC SN4 dešťové DN 160</t>
  </si>
  <si>
    <t>-749219962</t>
  </si>
  <si>
    <t>721173401</t>
  </si>
  <si>
    <t>Potrubí z plastových trub PVC SN4 svodné (ležaté) DN 110</t>
  </si>
  <si>
    <t>-149997346</t>
  </si>
  <si>
    <t>721173402</t>
  </si>
  <si>
    <t>Potrubí z plastových trub PVC SN4 svodné (ležaté) DN 125</t>
  </si>
  <si>
    <t>-908544734</t>
  </si>
  <si>
    <t>721173403</t>
  </si>
  <si>
    <t>Potrubí z plastových trub PVC SN4 svodné (ležaté) DN 160</t>
  </si>
  <si>
    <t>410091780</t>
  </si>
  <si>
    <t>721173404</t>
  </si>
  <si>
    <t>Potrubí z plastových trub PVC SN4 svodné (ležaté) DN 200</t>
  </si>
  <si>
    <t>-1931050438</t>
  </si>
  <si>
    <t>721174024</t>
  </si>
  <si>
    <t>Potrubí z plastových trub polypropylenové odpadní (svislé) DN 75</t>
  </si>
  <si>
    <t>-969464840</t>
  </si>
  <si>
    <t>721174025</t>
  </si>
  <si>
    <t>Potrubí z plastových trub polypropylenové odpadní (svislé) DN 110</t>
  </si>
  <si>
    <t>1029028871</t>
  </si>
  <si>
    <t>721174041</t>
  </si>
  <si>
    <t>Potrubí z plastových trub polypropylenové připojovací DN 40</t>
  </si>
  <si>
    <t>-997046567</t>
  </si>
  <si>
    <t>721174042</t>
  </si>
  <si>
    <t>1606779862</t>
  </si>
  <si>
    <t>721174043</t>
  </si>
  <si>
    <t>Potrubí z plastových trub polypropylenové připojovací DN 50</t>
  </si>
  <si>
    <t>1520585639</t>
  </si>
  <si>
    <t>721174058</t>
  </si>
  <si>
    <t>Potrubí z plastových trub polypropylenové dešťové DN 75</t>
  </si>
  <si>
    <t>-2062663352</t>
  </si>
  <si>
    <t>721174059</t>
  </si>
  <si>
    <t>Potrubí z plastových trub polypropylenové dešťové DN 110</t>
  </si>
  <si>
    <t>1210507616</t>
  </si>
  <si>
    <t>721194104</t>
  </si>
  <si>
    <t>Vyměření přípojek na potrubí vyvedení a upevnění odpadních výpustek DN 40</t>
  </si>
  <si>
    <t>-1157436767</t>
  </si>
  <si>
    <t>721194105</t>
  </si>
  <si>
    <t>Vyměření přípojek na potrubí vyvedení a upevnění odpadních výpustek DN 50</t>
  </si>
  <si>
    <t>461078652</t>
  </si>
  <si>
    <t>721194109</t>
  </si>
  <si>
    <t>Vyměření přípojek na potrubí vyvedení a upevnění odpadních výpustek DN 100</t>
  </si>
  <si>
    <t>1426351194</t>
  </si>
  <si>
    <t>721211428</t>
  </si>
  <si>
    <t>Podlahové vpusti se svislým odtokem DN 50/75/110 mřížka nerez 115x115</t>
  </si>
  <si>
    <t>-833045808</t>
  </si>
  <si>
    <t>721211429</t>
  </si>
  <si>
    <t>1633759056</t>
  </si>
  <si>
    <t>721226511</t>
  </si>
  <si>
    <t>Zápachové uzávěrky podomítkové (Pe) s krycí deskou pro pračku a myčku DN 40</t>
  </si>
  <si>
    <t>-1309131892</t>
  </si>
  <si>
    <t>721226519</t>
  </si>
  <si>
    <t>452910477</t>
  </si>
  <si>
    <t>721226529</t>
  </si>
  <si>
    <t>Zápachové uzávěrky nástěnné (PP) pro pračku a myčku DN 40</t>
  </si>
  <si>
    <t>-1853747116</t>
  </si>
  <si>
    <t>721233111</t>
  </si>
  <si>
    <t>Střešní vtoky (vpusti) polypropylenové (PP) pro ploché střechy s odtokem svislým DN 75</t>
  </si>
  <si>
    <t>-810524938</t>
  </si>
  <si>
    <t>721233118</t>
  </si>
  <si>
    <t>Střešní vtoky (vpusti) polypropylenové (PP) pro ploché střechy s odtokem svislým DN 110</t>
  </si>
  <si>
    <t>-2008551793</t>
  </si>
  <si>
    <t>721233119</t>
  </si>
  <si>
    <t>-577143944</t>
  </si>
  <si>
    <t>721273152</t>
  </si>
  <si>
    <t>Ventilační hlavice z polypropylenu (PP) DN 75</t>
  </si>
  <si>
    <t>-2110674759</t>
  </si>
  <si>
    <t>721290111</t>
  </si>
  <si>
    <t>Zkouška těsnosti kanalizace v objektech vodou do DN 125</t>
  </si>
  <si>
    <t>1187508303</t>
  </si>
  <si>
    <t>721290112</t>
  </si>
  <si>
    <t>Zkouška těsnosti kanalizace v objektech vodou DN 150 nebo DN 200</t>
  </si>
  <si>
    <t>-78532955</t>
  </si>
  <si>
    <t>998721101</t>
  </si>
  <si>
    <t>Přesun hmot pro vnitřní kanalizace stanovený z hmotnosti přesunovaného materiálu vodorovná dopravní vzdálenost do 50 m v objektech výšky do 6 m</t>
  </si>
  <si>
    <t>1885042586</t>
  </si>
  <si>
    <t>722</t>
  </si>
  <si>
    <t>Zdravotechnika - vnitřní vodovod</t>
  </si>
  <si>
    <t>722175021</t>
  </si>
  <si>
    <t>Potrubí z plastových trubek z polypropylenu (PPR) svařovaných polyfuzně PN 20 (SDR 6) D 16 x 2,7</t>
  </si>
  <si>
    <t>1854981643</t>
  </si>
  <si>
    <t>722175022</t>
  </si>
  <si>
    <t>2131732394</t>
  </si>
  <si>
    <t>722175023</t>
  </si>
  <si>
    <t>1598752543</t>
  </si>
  <si>
    <t>722175024</t>
  </si>
  <si>
    <t>-259792058</t>
  </si>
  <si>
    <t>722175025</t>
  </si>
  <si>
    <t>271346321</t>
  </si>
  <si>
    <t>722175026</t>
  </si>
  <si>
    <t>383506509</t>
  </si>
  <si>
    <t>722175027</t>
  </si>
  <si>
    <t>1466850753</t>
  </si>
  <si>
    <t>722181211</t>
  </si>
  <si>
    <t>Ochrana potrubí termoizolačními trubicemi z pěnového polyetylenu PE přilepenými v příčných a podélných spojích, tloušťky izolace do 6 mm, vnitřního průměru izolace DN do 22 mm</t>
  </si>
  <si>
    <t>-1801144050</t>
  </si>
  <si>
    <t>722181212</t>
  </si>
  <si>
    <t>Ochrana potrubí termoizolačními trubicemi z pěnového polyetylenu PE přilepenými v příčných a podélných spojích, tloušťky izolace do 6 mm, vnitřního průměru izolace DN přes 22 do 32 mm</t>
  </si>
  <si>
    <t>903943965</t>
  </si>
  <si>
    <t>722181221</t>
  </si>
  <si>
    <t>Ochrana potrubí termoizolačními trubicemi z pěnového polyetylenu PE přilepenými v příčných a podélných spojích, tloušťky izolace přes 6 do 9 mm, vnitřního průměru izolace DN do 22 mm</t>
  </si>
  <si>
    <t>-219772705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</si>
  <si>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</si>
  <si>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</si>
  <si>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585592915</t>
  </si>
  <si>
    <t>722181223</t>
  </si>
  <si>
    <t>Ochrana potrubí termoizolačními trubicemi z pěnového polyetylenu PE přilepenými v příčných a podélných spojích, tloušťky izolace přes 6 do 9 mm, vnitřního průměru izolace DN přes 45 do 63mm</t>
  </si>
  <si>
    <t>-1607622411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</si>
  <si>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</si>
  <si>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</si>
  <si>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117551715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</si>
  <si>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</si>
  <si>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</si>
  <si>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422065019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</si>
  <si>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</si>
  <si>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</si>
  <si>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-1912289992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</si>
  <si>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</si>
  <si>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</si>
  <si>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-1668072591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</si>
  <si>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</si>
  <si>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</si>
  <si>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-937053930</t>
  </si>
  <si>
    <t>722190401</t>
  </si>
  <si>
    <t>Zřízení přípojek na potrubí vyvedení a upevnění výpustek do DN 25</t>
  </si>
  <si>
    <t>1138520715</t>
  </si>
  <si>
    <t>722212440</t>
  </si>
  <si>
    <t>Armatury přírubové šoupátka orientační štítky na zeď</t>
  </si>
  <si>
    <t>soubor</t>
  </si>
  <si>
    <t>-792192327</t>
  </si>
  <si>
    <t>722220111</t>
  </si>
  <si>
    <t>Armatury s jedním závitem nástěnky pro výtokový ventil G 1/2</t>
  </si>
  <si>
    <t>1098207840</t>
  </si>
  <si>
    <t>722220121</t>
  </si>
  <si>
    <t>Armatury s jedním závitem nástěnky pro baterii G 1/2</t>
  </si>
  <si>
    <t>pár</t>
  </si>
  <si>
    <t>391178564</t>
  </si>
  <si>
    <t>722224115</t>
  </si>
  <si>
    <t>Armatury s jedním závitem kohouty plnicí a vypouštěcí PN 10 G 1/2</t>
  </si>
  <si>
    <t>101133928</t>
  </si>
  <si>
    <t>722224152</t>
  </si>
  <si>
    <t>Armatury s jedním závitem ventily kulové zahradní uzávěry PN 15 do 120° C G 1/2 - 3/4</t>
  </si>
  <si>
    <t>1066567526</t>
  </si>
  <si>
    <t>722224159</t>
  </si>
  <si>
    <t>2104204632</t>
  </si>
  <si>
    <t>722231073</t>
  </si>
  <si>
    <t>Armatury se dvěma závity ventily zpětné mosazné PN 10 do 110°C G 3/4</t>
  </si>
  <si>
    <t>638014494</t>
  </si>
  <si>
    <t>722231209</t>
  </si>
  <si>
    <t>Armatury se dvěma závity ventily redukční tlakové mosazné bez manometru PN 6 do 25 °C G 1/2</t>
  </si>
  <si>
    <t>1935707108</t>
  </si>
  <si>
    <t>722232011</t>
  </si>
  <si>
    <t>Armatury se dvěma závity kulové kohouty PN 16 do 120°C podomítkové vnitřní závit G 1/2</t>
  </si>
  <si>
    <t>165770815</t>
  </si>
  <si>
    <t>722232012</t>
  </si>
  <si>
    <t>Armatury se dvěma závity kulové kohouty PN 16 do 120°C podomítkové vnitřní závit G 3/4</t>
  </si>
  <si>
    <t>2054359938</t>
  </si>
  <si>
    <t>722232013</t>
  </si>
  <si>
    <t>Armatury se dvěma závity kulové kohouty PN 16 do 120°C podomítkové vnitřní závit G 1</t>
  </si>
  <si>
    <t>272092025</t>
  </si>
  <si>
    <t>722232044</t>
  </si>
  <si>
    <t>Armatury se dvěma závity kulové kohouty PN 42 do 185 °C přímé vnitřní závit G 3/4</t>
  </si>
  <si>
    <t>-633010782</t>
  </si>
  <si>
    <t>722232046</t>
  </si>
  <si>
    <t>Armatury se dvěma závity kulové kohouty PN 42 do 185 °C přímé vnitřní závit G 5/4</t>
  </si>
  <si>
    <t>247615215</t>
  </si>
  <si>
    <t>722232047</t>
  </si>
  <si>
    <t>Armatury se dvěma závity kulové kohouty PN 42 do 185 °C přímé vnitřní závit G 6/4</t>
  </si>
  <si>
    <t>-274533320</t>
  </si>
  <si>
    <t>722232048</t>
  </si>
  <si>
    <t>Armatury se dvěma závity kulové kohouty PN 42 do 185 °C přímé vnitřní závit G 2</t>
  </si>
  <si>
    <t>-591451884</t>
  </si>
  <si>
    <t>722234279</t>
  </si>
  <si>
    <t>Armatury se dvěma závity filtry bronzový PN 16 do 120 °C G 4</t>
  </si>
  <si>
    <t>83447214</t>
  </si>
  <si>
    <t>722239101</t>
  </si>
  <si>
    <t>Armatury se dvěma závity montáž vodovodních armatur se dvěma závity ostatních typů G 1/2</t>
  </si>
  <si>
    <t>-1466953742</t>
  </si>
  <si>
    <t>55121298</t>
  </si>
  <si>
    <t>ventil termoregulační rohový čtyřcestný s nátrubkem bez adaptéru 1bodové spodní připojení s injektorem T 110°C 1/2"x18</t>
  </si>
  <si>
    <t>-947882617</t>
  </si>
  <si>
    <t>722239102</t>
  </si>
  <si>
    <t>Armatury se dvěma závity montáž vodovodních armatur se dvěma závity ostatních typů G 3/4</t>
  </si>
  <si>
    <t>-181058954</t>
  </si>
  <si>
    <t>55121299</t>
  </si>
  <si>
    <t>ventil dvoucestný termoregulační s nátrubkem, bez adaptérů, 1bodové spodní připojení 1/2"x18</t>
  </si>
  <si>
    <t>790582584</t>
  </si>
  <si>
    <t>722250139</t>
  </si>
  <si>
    <t>Požární příslušenství a armatury hydrantový systém s tvarově stálou hadicí celoplechový D 25 x 30 m</t>
  </si>
  <si>
    <t>-790919928</t>
  </si>
  <si>
    <t>722290226</t>
  </si>
  <si>
    <t>Zkoušky, proplach a desinfekce vodovodního potrubí zkoušky těsnosti vodovodního potrubí závitového do DN 50</t>
  </si>
  <si>
    <t>1650321535</t>
  </si>
  <si>
    <t>722290234</t>
  </si>
  <si>
    <t>Zkoušky, proplach a desinfekce vodovodního potrubí proplach a desinfekce vodovodního potrubí do DN 80</t>
  </si>
  <si>
    <t>-1159678411</t>
  </si>
  <si>
    <t>998722101</t>
  </si>
  <si>
    <t>Přesun hmot pro vnitřní vodovod stanovený z hmotnosti přesunovaného materiálu vodorovná dopravní vzdálenost do 50 m v objektech výšky do 6 m</t>
  </si>
  <si>
    <t>860623625</t>
  </si>
  <si>
    <t>725</t>
  </si>
  <si>
    <t>Zdravotechnika - zařizovací předměty</t>
  </si>
  <si>
    <t>725112022</t>
  </si>
  <si>
    <t>Zařízení záchodů klozety keramické závěsné na nosné stěny s hlubokým splachováním odpad vodorovný</t>
  </si>
  <si>
    <t>-1558575588</t>
  </si>
  <si>
    <t>725112028</t>
  </si>
  <si>
    <t>2068753729</t>
  </si>
  <si>
    <t>725112029</t>
  </si>
  <si>
    <t>357574484</t>
  </si>
  <si>
    <t>725121527</t>
  </si>
  <si>
    <t>Pisoárové záchodky keramické automatické s integrovaným napájecím zdrojem</t>
  </si>
  <si>
    <t>1963360590</t>
  </si>
  <si>
    <t>725213114</t>
  </si>
  <si>
    <t>Umyvadla z litého polymermramoru bez výtokových armatur připevněná na stěnu šrouby se sloupem 700 mm</t>
  </si>
  <si>
    <t>2006214737</t>
  </si>
  <si>
    <t>725213115</t>
  </si>
  <si>
    <t>-74368432</t>
  </si>
  <si>
    <t>725213116</t>
  </si>
  <si>
    <t>1232387796</t>
  </si>
  <si>
    <t>725213117</t>
  </si>
  <si>
    <t>1156245030</t>
  </si>
  <si>
    <t>725213118</t>
  </si>
  <si>
    <t>-107700482</t>
  </si>
  <si>
    <t>725213119</t>
  </si>
  <si>
    <t>1740653151</t>
  </si>
  <si>
    <t>725244319</t>
  </si>
  <si>
    <t>Sprchové dveře a zástěny zástěny sprchové do niky rámové se skleněnou výplní tl. 4 a 5 mm dveře posuvné jednodílné, na vaničku šířky 1600 mm</t>
  </si>
  <si>
    <t>1557180116</t>
  </si>
  <si>
    <t>725291649</t>
  </si>
  <si>
    <t>Doplňky zařízení koupelen a záchodů nerezové sedačky do sprchy</t>
  </si>
  <si>
    <t>1991155732</t>
  </si>
  <si>
    <t>725319111</t>
  </si>
  <si>
    <t>Dřezy bez výtokových armatur montáž dřezů ostatních typů</t>
  </si>
  <si>
    <t>-2085159156</t>
  </si>
  <si>
    <t>725331119</t>
  </si>
  <si>
    <t>Výlevky bez výtokových armatur a splachovací nádrže keramické se sklopnou plastovou mřížkou 425 mm</t>
  </si>
  <si>
    <t>-1036647878</t>
  </si>
  <si>
    <t>725812309</t>
  </si>
  <si>
    <t>Ventily stojánkové klasické samouzavírací s omezenou dobou výtoku pákové G 1/2 (6 l/min)</t>
  </si>
  <si>
    <t>-1847434934</t>
  </si>
  <si>
    <t>725813111</t>
  </si>
  <si>
    <t>Ventily rohové bez připojovací trubičky nebo flexi hadičky G 1/2</t>
  </si>
  <si>
    <t>868785824</t>
  </si>
  <si>
    <t>725813112</t>
  </si>
  <si>
    <t>Ventily rohové bez připojovací trubičky nebo flexi hadičky pračkové G 3/4</t>
  </si>
  <si>
    <t>-1970182060</t>
  </si>
  <si>
    <t>725813119</t>
  </si>
  <si>
    <t>-1467188020</t>
  </si>
  <si>
    <t>725821312</t>
  </si>
  <si>
    <t>Baterie dřezové nástěnné pákové s otáčivým kulatým ústím a délkou ramínka 300 mm</t>
  </si>
  <si>
    <t>-237912313</t>
  </si>
  <si>
    <t>725821329</t>
  </si>
  <si>
    <t>Baterie dřezové stojánkové pákové s otáčivým ústím a délkou ramínka s vytahovací sprškou</t>
  </si>
  <si>
    <t>737166855</t>
  </si>
  <si>
    <t>725822612</t>
  </si>
  <si>
    <t>Baterie umyvadlové stojánkové pákové s výpustí</t>
  </si>
  <si>
    <t>-1581445344</t>
  </si>
  <si>
    <t>72582269</t>
  </si>
  <si>
    <t>-148575601</t>
  </si>
  <si>
    <t>725823111</t>
  </si>
  <si>
    <t>Baterie bidetové stojánkové pákové bez výpusti</t>
  </si>
  <si>
    <t>-499337558</t>
  </si>
  <si>
    <t>72584131</t>
  </si>
  <si>
    <t>Baterie sprchové nástěnné pákové</t>
  </si>
  <si>
    <t>2030294193</t>
  </si>
  <si>
    <t>725980128</t>
  </si>
  <si>
    <t>Dvířka 15/20</t>
  </si>
  <si>
    <t>1659726067</t>
  </si>
  <si>
    <t>725980129</t>
  </si>
  <si>
    <t>Dvířka 30/30</t>
  </si>
  <si>
    <t>258950956</t>
  </si>
  <si>
    <t>998725101</t>
  </si>
  <si>
    <t>Přesun hmot pro zařizovací předměty stanovený z hmotnosti přesunovaného materiálu vodorovná dopravní vzdálenost do 50 m v objektech výšky do 6 m</t>
  </si>
  <si>
    <t>-456687180</t>
  </si>
  <si>
    <t>726</t>
  </si>
  <si>
    <t>Zdravotechnika - předstěnové instalace</t>
  </si>
  <si>
    <t>726111031</t>
  </si>
  <si>
    <t>Předstěnové instalační systémy pro zazdění do masivních zděných konstrukcí pro závěsné klozety ovládání zepředu, stavební výška 1080 mm</t>
  </si>
  <si>
    <t>1535636623</t>
  </si>
  <si>
    <t>998726111</t>
  </si>
  <si>
    <t>Přesun hmot pro instalační prefabrikáty stanovený z hmotnosti přesunovaného materiálu vodorovná dopravní vzdálenost do 50 m v objektech výšky do 6 m</t>
  </si>
  <si>
    <t>1254083012</t>
  </si>
  <si>
    <t>727</t>
  </si>
  <si>
    <t>Zdravotechnika - požární ochrana</t>
  </si>
  <si>
    <t>727111504</t>
  </si>
  <si>
    <t>Protipožární trubní ucpávky kovové potrubí bez izolace prostup příčkou tloušťky 100 mm požární odolnost EI 120 D 50</t>
  </si>
  <si>
    <t>101210341</t>
  </si>
  <si>
    <t>02 - Ústřední vytápění</t>
  </si>
  <si>
    <t>713121111RT1</t>
  </si>
  <si>
    <t>Izolace tepelná podlah na sucho, jednovrstvá, materiál ve specifikaci</t>
  </si>
  <si>
    <t>28375705R</t>
  </si>
  <si>
    <t>Deska izolační stabilizov. EPS 150 1000 x 500 mm, tl. 30 mm, pod separační rastrovanou fólii</t>
  </si>
  <si>
    <t>998713101R00</t>
  </si>
  <si>
    <t>Přesun hmot pro izolace tepelné, výšky do 6 m</t>
  </si>
  <si>
    <t>722181213RT5</t>
  </si>
  <si>
    <t>Izolace návleková z pěnového PE s uzavřenou buněčnou strukturou tl. stěny 13 mm, vnitřní průměr 15 mm</t>
  </si>
  <si>
    <t>722181215RT9</t>
  </si>
  <si>
    <t>Izolace návleková z pěnového PE s uzavřenou buněčnou strukturou tl. stěny 25 mm, vnitřní průměr 28 mm</t>
  </si>
  <si>
    <t>722181215RU2</t>
  </si>
  <si>
    <t>Izolace návleková z pěnového PE s uzavřenou buněčnou strukturou tl. stěny 25 mm, vnitřní průměr 35 mm</t>
  </si>
  <si>
    <t>722181215RW2</t>
  </si>
  <si>
    <t>Izolace návleková z pěnového PE s uzavřenou buněčnou strukturou tl. stěny 25 mm, vnitřní průměr 45 mm</t>
  </si>
  <si>
    <t>722181215RW8</t>
  </si>
  <si>
    <t>Izolace návleková z pěnového PE s uzavřenou buněčnou strukturou tl. stěny 25 mm, vnitřní průměr 54 mm</t>
  </si>
  <si>
    <t>998722101R00</t>
  </si>
  <si>
    <t>Přesun hmot pro vnitřní vodovod, výšky do 6 m</t>
  </si>
  <si>
    <t>733164102RT5</t>
  </si>
  <si>
    <t>Montáž potrubí z ocelových trubek D 15 mm, spojované lisováním</t>
  </si>
  <si>
    <t>733 spc</t>
  </si>
  <si>
    <t>Ocelové potrubí IVAR.IVCT, 15x1,2 mm (vzorové řešení)</t>
  </si>
  <si>
    <t>bm</t>
  </si>
  <si>
    <t>733164105RT5</t>
  </si>
  <si>
    <t>Montáž potrubí z ocelových trubek D 28 mm, spojovaného lisováním</t>
  </si>
  <si>
    <t>733 spc.1</t>
  </si>
  <si>
    <t>Ocelové potrubí IVAR.IVCT, 28x1,5 mm (vzorové řešení)</t>
  </si>
  <si>
    <t>733164107RT5</t>
  </si>
  <si>
    <t>Montáž potrubí z ocelových trubek D 42 mm, spojovaného lisováním</t>
  </si>
  <si>
    <t>733 spc.2</t>
  </si>
  <si>
    <t>Ocelové potrubí IVAR.IVCT, 42x1,5 mm (vzorové řešení)</t>
  </si>
  <si>
    <t>733164108RT5</t>
  </si>
  <si>
    <t>Montáž potrubí z ocelových trubek D 54 mm, spojovaného lisováním</t>
  </si>
  <si>
    <t>733 spc.3</t>
  </si>
  <si>
    <t>Ocelové potrubí IVAR.IVCT, 54x1,5 mm (vzorové řešení)</t>
  </si>
  <si>
    <t>733165212R00</t>
  </si>
  <si>
    <t>Montáž oc. tvar. lisováním D15-22 mm 2 spoje, přibližně</t>
  </si>
  <si>
    <t>733 spc.4</t>
  </si>
  <si>
    <t>Ocelové potrubí IVAR.IVCT, oblouk 90° 15 mm (vzorové řešení)</t>
  </si>
  <si>
    <t>733165215R00</t>
  </si>
  <si>
    <t>Montáž oc. tvar. lisováním D 42 mm 2 spoje, přibližně</t>
  </si>
  <si>
    <t>733 spc.5</t>
  </si>
  <si>
    <t>Ocelové potrubí IVAR.IVCT, oblouk 90° 42 mm (vzorové řešení)</t>
  </si>
  <si>
    <t>733165216R00</t>
  </si>
  <si>
    <t>Montáž oc. tvar. lisováním D 54 mm 2 spoje, přibližně</t>
  </si>
  <si>
    <t>733 spc.6</t>
  </si>
  <si>
    <t>Ocelové potrubí IVAR.IVCT, oblouk 90° 54 mm (vzorové řešení)</t>
  </si>
  <si>
    <t>733165225R00</t>
  </si>
  <si>
    <t>Montáž oc. tvar. lisováním D 42 mm 3 spoje, přibližně</t>
  </si>
  <si>
    <t>733 spc.7</t>
  </si>
  <si>
    <t>Ocelové potrubí IVAR.IVCT, T-kus obecně 42 mm (vzorové řešení)</t>
  </si>
  <si>
    <t>733165226R00</t>
  </si>
  <si>
    <t>Montáž oc. tvar. lisováním D 54 mm 3 spoje</t>
  </si>
  <si>
    <t>733 spc.8</t>
  </si>
  <si>
    <t>Ocelové potrubí IVAR.IVCT, T-kus obecně 54 mm (vzorové řešení)</t>
  </si>
  <si>
    <t>733190106R00</t>
  </si>
  <si>
    <t>Tlaková zkouška potrubí DN 32</t>
  </si>
  <si>
    <t>733190107R00</t>
  </si>
  <si>
    <t>Tlaková zkouška potrubí DN 40</t>
  </si>
  <si>
    <t>733190108R00</t>
  </si>
  <si>
    <t>Tlaková zkouška potrubí DN 50</t>
  </si>
  <si>
    <t>998733101R00</t>
  </si>
  <si>
    <t>Přesun hmot pro rozvody potrubí, výšky do 6 m</t>
  </si>
  <si>
    <t>734209113R00</t>
  </si>
  <si>
    <t>Montáž armatur závitových,se 2závity, G 1/2, srov. pol.</t>
  </si>
  <si>
    <t>55121100051R</t>
  </si>
  <si>
    <t>Ventil Optima 2trub. soustava rohový Rp 1/2", pro otopná tělesa s vnitřním závitem, chrom</t>
  </si>
  <si>
    <t>734209114R00</t>
  </si>
  <si>
    <t>Montáž armatur závitových,se 2závity, G 3/4</t>
  </si>
  <si>
    <t>734 spc</t>
  </si>
  <si>
    <t>Vyvažovací ventil 3/4" IMI TA STAD-PN25, kvs = 5,37</t>
  </si>
  <si>
    <t>734209115R00</t>
  </si>
  <si>
    <t>Montáž armatur závitových,se 2závity, G 1</t>
  </si>
  <si>
    <t>734 spc.1</t>
  </si>
  <si>
    <t>Vyvažovací ventil 1" IMI TA STAD-PN25, kvs = 8,43</t>
  </si>
  <si>
    <t>734209116R00</t>
  </si>
  <si>
    <t>Montáž armatur závitových,se 2závity, G 5/4</t>
  </si>
  <si>
    <t>734 spc.2</t>
  </si>
  <si>
    <t>Vyvažovací ventil 5/4" IMI TA STAD-PN25, kvs = 13,6</t>
  </si>
  <si>
    <t>734263211R00</t>
  </si>
  <si>
    <t>Šroubení regulační dvoutrub.rohové, IVAR.DS 346 EK</t>
  </si>
  <si>
    <t>734413122R00</t>
  </si>
  <si>
    <t>Teploměr IVAR.TP 120 A, D 63 / dl.jímky 50 mm (vzorové řešení)</t>
  </si>
  <si>
    <t>734421160R00</t>
  </si>
  <si>
    <t>Tlakoměr deformační 0-10 MPa č. 03322, D 100</t>
  </si>
  <si>
    <t>998734101R00</t>
  </si>
  <si>
    <t>Přesun hmot pro armatury, výšky do 6 m</t>
  </si>
  <si>
    <t>735157260R00</t>
  </si>
  <si>
    <t>Otopná těl.panel.(vzorové řešení Radik Ventil Kompakt 11 600/ 400)</t>
  </si>
  <si>
    <t>735157560R00</t>
  </si>
  <si>
    <t>Otopná těl.panel.(vzorové řešení Radik Ventil Kompakt 21 600/ 400)</t>
  </si>
  <si>
    <t>735157564R00</t>
  </si>
  <si>
    <t>Otopná těl.panel.(vzorové řešení Radik Ventil Kompakt 21 600/ 800)</t>
  </si>
  <si>
    <t>735171135R00</t>
  </si>
  <si>
    <t>Těleso trub.(vzorové řešení Koralux Linear MAX-M KLMM 1820.750)</t>
  </si>
  <si>
    <t>735158210R00</t>
  </si>
  <si>
    <t>Tlakové zkoušky panelových těles 1řadých</t>
  </si>
  <si>
    <t>735158220R00</t>
  </si>
  <si>
    <t>Tlakové zkoušky panelových těles 2řadých</t>
  </si>
  <si>
    <t>998735101R00</t>
  </si>
  <si>
    <t>Přesun hmot pro otopná tělesa, výšky do 6 m</t>
  </si>
  <si>
    <t>736312312R00</t>
  </si>
  <si>
    <t>Separační rastrovaná fólie IVAR.FRO (vzorové řešení)</t>
  </si>
  <si>
    <t>736313336RT1</t>
  </si>
  <si>
    <t>Potrubí IVAR.ALPEX-TURATEC, D 18 x 2 mm, na fólii, rozteč 50 mm (vzorové řešení)</t>
  </si>
  <si>
    <t>736313336RT3</t>
  </si>
  <si>
    <t>Potrubí IVAR.ALPEX-TURATEC, D 18 x 2 mm, na fólii, rozteč 100 mm (vzorové řešení)</t>
  </si>
  <si>
    <t>736313336RT5</t>
  </si>
  <si>
    <t>Potrubí IVAR.ALPEX-TURATEC, D 18 x 2 mm, na fólii, rozteč 150 mm (vzorové řešení)</t>
  </si>
  <si>
    <t>736313336RT7</t>
  </si>
  <si>
    <t>Potrubí IVAR.ALPEX-TURATEC, D 18 x 2 mm, na fólii, rozteč 200 mm (vzorové řešení)</t>
  </si>
  <si>
    <t>736313336RT9</t>
  </si>
  <si>
    <t>Potrubí IVAR.ALPEX-TURATEC, D 18 x 2 mm, na fólii, rozteč 250 mm (vzorové řešení)</t>
  </si>
  <si>
    <t>736313912R00</t>
  </si>
  <si>
    <t>Ochranná trubka PE IVAR.HK 1620, D 16-20 mm (vzorové řešení)</t>
  </si>
  <si>
    <t>736316346R00</t>
  </si>
  <si>
    <t>Sestava roz./sběr.IVAR.CS 553 VP, 7 cest.vč.skříně (vzorové řešení)</t>
  </si>
  <si>
    <t>736316348R00</t>
  </si>
  <si>
    <t>Sestava roz./sběr.IVAR.CS 553 VP, 9 cest.vč.skříně (vzorové řešení)</t>
  </si>
  <si>
    <t>736316351R00</t>
  </si>
  <si>
    <t>Sestava roz./sběr.IVAR.CS 553 VP,11 cest.vč.skříně (vzorové řešení)</t>
  </si>
  <si>
    <t>736316913R00</t>
  </si>
  <si>
    <t>Šroubení svěrné na ALPEX IVAR.TA 4420 18 x 2 mm (vzorové řešení)</t>
  </si>
  <si>
    <t>551200168R</t>
  </si>
  <si>
    <t>Hlavice elektrotermická IVAR.TE 3040 230 V, bez napětí zavřeno (vzorové řešení)</t>
  </si>
  <si>
    <t>998736101R00</t>
  </si>
  <si>
    <t>Přesun hmot pro podlahové vytápění, výšky do 6 m</t>
  </si>
  <si>
    <t>03 - Fotovoltaika</t>
  </si>
  <si>
    <t>1 - FV moduly</t>
  </si>
  <si>
    <t>2 - FV střídač</t>
  </si>
  <si>
    <t>3 - Konstrukce</t>
  </si>
  <si>
    <t>4 - Rozvaděče</t>
  </si>
  <si>
    <t>5 - Trasy</t>
  </si>
  <si>
    <t>6 - Administrativní zajištění</t>
  </si>
  <si>
    <t>FV moduly</t>
  </si>
  <si>
    <t>FVE01</t>
  </si>
  <si>
    <t>FV panel 330Wp - rozměr 1675cm x 92 x 35 cm, Uoc=45,98V, Isc=9,6A</t>
  </si>
  <si>
    <t>ks</t>
  </si>
  <si>
    <t>FVE02</t>
  </si>
  <si>
    <t>Optimizér zajišťující maximální výrobu každého panelu, monitoring na úrovni panelu a zkratování v případě odpojení el. energie na AC straně</t>
  </si>
  <si>
    <t>FVE03</t>
  </si>
  <si>
    <t>Montáž panelů včetně instalace Optimizéru</t>
  </si>
  <si>
    <t>FV střídač</t>
  </si>
  <si>
    <t>FVE03.1</t>
  </si>
  <si>
    <t>Fotovoltaický měnič o minimálním výkonu na AC straně 9 kW, maximální vstupní napětí 900V, třífázový 230/400V, spolupracující s optimizéry, vč. monitoringu přes síť LAN a příslušenství</t>
  </si>
  <si>
    <t>FVE04</t>
  </si>
  <si>
    <t>Montáž Měniče</t>
  </si>
  <si>
    <t>Konstrukce</t>
  </si>
  <si>
    <t>FVE05</t>
  </si>
  <si>
    <t>Dodávka konstrukce pro FV panely - typová na rovné střechy se sklonem 15°, samozátěžová</t>
  </si>
  <si>
    <t>FVE06</t>
  </si>
  <si>
    <t>Betonová dlaždice 400x400x40 mm, 16 kg</t>
  </si>
  <si>
    <t>2*(14+10+9+6)</t>
  </si>
  <si>
    <t>FVE07</t>
  </si>
  <si>
    <t>Montáž FV konstrukce</t>
  </si>
  <si>
    <t>Rozvaděče</t>
  </si>
  <si>
    <t>FVE08</t>
  </si>
  <si>
    <t>Rozvaděč FVE, osazený dle PD</t>
  </si>
  <si>
    <t>FVE09</t>
  </si>
  <si>
    <t>Montáž rozvaděče FVE</t>
  </si>
  <si>
    <t>Trasy</t>
  </si>
  <si>
    <t>FVE10</t>
  </si>
  <si>
    <t>Solární kabel Solar 6mm</t>
  </si>
  <si>
    <t>1,1*((12,3+2+2+5,2+5,2+5,2+3,5+3,5)*2+18,8+3)</t>
  </si>
  <si>
    <t>FVE11</t>
  </si>
  <si>
    <t>Chránička 50 mm, UV odolná</t>
  </si>
  <si>
    <t>1,1*(2*11+1+18,8)</t>
  </si>
  <si>
    <t>FVE12</t>
  </si>
  <si>
    <t>CYKY-J 4x10</t>
  </si>
  <si>
    <t>FVE13</t>
  </si>
  <si>
    <t>Plastová lišta na kabel 40x20 mm</t>
  </si>
  <si>
    <t>Administrativní zajištění</t>
  </si>
  <si>
    <t>FVE14</t>
  </si>
  <si>
    <t>Dokumentace skutečného provedení</t>
  </si>
  <si>
    <t>FVE15</t>
  </si>
  <si>
    <t>Revize FVE</t>
  </si>
  <si>
    <t>FVE16</t>
  </si>
  <si>
    <t>Zajištění PPP</t>
  </si>
  <si>
    <t>Poznámka k položce:_x000D_
Poznámka: Všechny položky v tomto rozpočtu zahrnují náklady přesunu hmot.</t>
  </si>
  <si>
    <t>04 - Elektroinstalace silnoproud</t>
  </si>
  <si>
    <t>1 - Rozvaděče</t>
  </si>
  <si>
    <t>2 - Svítidla</t>
  </si>
  <si>
    <t>3 - Koncové prvky</t>
  </si>
  <si>
    <t>4 - Kabely, kabelové trasy</t>
  </si>
  <si>
    <t>5 - Uzemnění</t>
  </si>
  <si>
    <t>6 - Jímací soustava</t>
  </si>
  <si>
    <t>7 - Zkoušky zařízení a revize</t>
  </si>
  <si>
    <t>8 - Stavební přípomoce, konstrukce a ostatní</t>
  </si>
  <si>
    <t>7411001</t>
  </si>
  <si>
    <t>RH, hlavní rozvaděč dle PD</t>
  </si>
  <si>
    <t>7411002</t>
  </si>
  <si>
    <t>Montáž rozvaděče RH</t>
  </si>
  <si>
    <t>7411003</t>
  </si>
  <si>
    <t>R1, podružný rozvaděč dle PD</t>
  </si>
  <si>
    <t>7411004</t>
  </si>
  <si>
    <t>Montáž rozvaděče R1</t>
  </si>
  <si>
    <t>7411005</t>
  </si>
  <si>
    <t>R2, podružný rozvaděč dle PD</t>
  </si>
  <si>
    <t>7411006</t>
  </si>
  <si>
    <t>Montáž rozvaděče R2</t>
  </si>
  <si>
    <t>7411007</t>
  </si>
  <si>
    <t>CBS - centrální bateriový zdroj dle PD</t>
  </si>
  <si>
    <t>7411008</t>
  </si>
  <si>
    <t>Montáž rozvaděče CBS vč. programování</t>
  </si>
  <si>
    <t>7411009</t>
  </si>
  <si>
    <t>Napojení rozvaděče RT - dodávka výměníku</t>
  </si>
  <si>
    <t>7411010</t>
  </si>
  <si>
    <t>Napojení rozvaděče RFVE - dodávka FVE</t>
  </si>
  <si>
    <t>7411012</t>
  </si>
  <si>
    <t>Napojení technologie závlahy - dodávka závlahy</t>
  </si>
  <si>
    <t>7411013</t>
  </si>
  <si>
    <t>Ochranná přípojnice vč. krabice pod omítku</t>
  </si>
  <si>
    <t>7411014</t>
  </si>
  <si>
    <t>Montáž ochranné přípojnice</t>
  </si>
  <si>
    <t>Svítidla</t>
  </si>
  <si>
    <t>7412001</t>
  </si>
  <si>
    <t>Svítidlo typ 1, vestavné LED, kruhové průměr 384mm, LED zdroj 17,1W dle knihy svítidel</t>
  </si>
  <si>
    <t>7412002</t>
  </si>
  <si>
    <t>Montáž svítidla 1</t>
  </si>
  <si>
    <t>7412003</t>
  </si>
  <si>
    <t>Svítidlo typ 1D, vestavné LED, kruhové průměr 384mm, LED zdroj 17,1W , stmívání DALI, dle knihy svítidel</t>
  </si>
  <si>
    <t>7412004</t>
  </si>
  <si>
    <t>Montáž svítidla 1D</t>
  </si>
  <si>
    <t>7412005</t>
  </si>
  <si>
    <t>Svítidlo typ 2, vestavné LED, kruhové průměr 964mm, LED zdroj 125,6W dle knihy svítidel</t>
  </si>
  <si>
    <t>7412006</t>
  </si>
  <si>
    <t>Montáž svítidla 2</t>
  </si>
  <si>
    <t>7412007</t>
  </si>
  <si>
    <t>Svítidlo typ 2D, vestavné LED, kruhové průměr 964mm, LED zdroj 125,6W , stmívání DALI, dle knihy svítidel</t>
  </si>
  <si>
    <t>7412008</t>
  </si>
  <si>
    <t>Montáž svítidla 2D</t>
  </si>
  <si>
    <t>7412009</t>
  </si>
  <si>
    <t>Svítidlo typ 3, vestavné LED, kruhové průměr 464mm, LED zdroj 32,8W dle knihy svítidel</t>
  </si>
  <si>
    <t>7412010</t>
  </si>
  <si>
    <t>Montáž svítidla 3</t>
  </si>
  <si>
    <t>7412011</t>
  </si>
  <si>
    <t>Svítidlo typ 4, vestavné LED, kruhové průměr 226mm, LED zdroj 24,4W , IP54, dle knihy svítidel</t>
  </si>
  <si>
    <t>7412012</t>
  </si>
  <si>
    <t>Montáž svítidla 4</t>
  </si>
  <si>
    <t>7412013</t>
  </si>
  <si>
    <t>Svítidlo typ 5, vestavné LED, kruhové průměr 226mm, LED zdroj 9,3W , IP54, dle knihy svítidel</t>
  </si>
  <si>
    <t>7412014</t>
  </si>
  <si>
    <t>Montáž svítidla 5</t>
  </si>
  <si>
    <t>7412015</t>
  </si>
  <si>
    <t>Svítidlo typ 6, vestavné zemní LED svítidlo, LED 8W, IP67, dle knihy svítidel</t>
  </si>
  <si>
    <t>7412016</t>
  </si>
  <si>
    <t>Montáž svítidla 6</t>
  </si>
  <si>
    <t>74120217</t>
  </si>
  <si>
    <t>Svítidlo typ 8, přisazené LED, kruhové průměr 300mm, LED zdroj 21W dle knihy svítidel</t>
  </si>
  <si>
    <t>7412018</t>
  </si>
  <si>
    <t>Montáž svítidla 8</t>
  </si>
  <si>
    <t>7412019</t>
  </si>
  <si>
    <t>Svítidlo typ L1, LED pásek FLEX, 12W/m, IP65, včetně zdroje, dle knihy svítidel</t>
  </si>
  <si>
    <t>7412020</t>
  </si>
  <si>
    <t>Montáž svítidla L1</t>
  </si>
  <si>
    <t>7412021</t>
  </si>
  <si>
    <t>Svítidlo typ L1D, LED pásek FLEX, 12W/m, IP65, včetně zdroje, stmívání DALI, dle knihy svítidel</t>
  </si>
  <si>
    <t>7412022</t>
  </si>
  <si>
    <t>Montáž svítidla L1D</t>
  </si>
  <si>
    <t>7412023</t>
  </si>
  <si>
    <t>Svítidlo typ L2, LED pásek 9,6W/m, AL profil, včetně zdroje, dle knihy svítidel</t>
  </si>
  <si>
    <t>7412024</t>
  </si>
  <si>
    <t>Montáž svítidla L2</t>
  </si>
  <si>
    <t>7412025</t>
  </si>
  <si>
    <t>Svítidlo typ L3, LED pásek 12W/m, IP65, včetně zdroje, dle knihy svítidel</t>
  </si>
  <si>
    <t>7412026</t>
  </si>
  <si>
    <t>Montáž svítidla L3</t>
  </si>
  <si>
    <t>7412027</t>
  </si>
  <si>
    <t>Svítidlo typ N1, vestavné nouzové LED svítidlo napájené z CBS, LED 1W, IP40, dle knihy svítidel</t>
  </si>
  <si>
    <t>7412028</t>
  </si>
  <si>
    <t>Montáž svítidla N1</t>
  </si>
  <si>
    <t>7412029</t>
  </si>
  <si>
    <t>Svítidlo typ N2, přisazené nouzové LED svítidlo napájené z CBS, LED 1W, IP65, dle knihy svítidel</t>
  </si>
  <si>
    <t>7412030</t>
  </si>
  <si>
    <t>Montáž svítidla N2</t>
  </si>
  <si>
    <t>7412031</t>
  </si>
  <si>
    <t>Svítidlo typ N3, přisazené nouzové LED svítidlo s piktogramem napájené z CBS, LED 1,2W, IP20, dle knihy svítidel</t>
  </si>
  <si>
    <t>7412032</t>
  </si>
  <si>
    <t>Montáž svítidla N3</t>
  </si>
  <si>
    <t>7412033</t>
  </si>
  <si>
    <t>Recyklace svítidel nad 50cm</t>
  </si>
  <si>
    <t>7412034</t>
  </si>
  <si>
    <t>Recyklace svítidel do 50cm</t>
  </si>
  <si>
    <t>Koncové prvky</t>
  </si>
  <si>
    <t>7413001</t>
  </si>
  <si>
    <t>Zásuvka 400V/16A</t>
  </si>
  <si>
    <t>7413002</t>
  </si>
  <si>
    <t>Montáž zásuvky 400V</t>
  </si>
  <si>
    <t>7413003</t>
  </si>
  <si>
    <t>Zásuvka 230V, IP3x, clonky, pod omítku vč. rámečku</t>
  </si>
  <si>
    <t>7413004</t>
  </si>
  <si>
    <t>Montáž zásuvky 230V</t>
  </si>
  <si>
    <t>7413005</t>
  </si>
  <si>
    <t>Zásuvka 230V, IP3x, přepěťová ochrana SPD 3. stupeň, clonky, pod omítku vč. rámečku</t>
  </si>
  <si>
    <t>7413006</t>
  </si>
  <si>
    <t>Montáž zásuvky 230V s SPD</t>
  </si>
  <si>
    <t>7413007</t>
  </si>
  <si>
    <t>Zásuvka 230V, IP44, pod omítku vč. rámečku</t>
  </si>
  <si>
    <t>7413008</t>
  </si>
  <si>
    <t>Montáž zásuvky 230V, IP44</t>
  </si>
  <si>
    <t>7413009</t>
  </si>
  <si>
    <t>Ovladač jednoduchý sběrnicový, 2 tlačítka, vč. klapky a rámečku</t>
  </si>
  <si>
    <t>7413010</t>
  </si>
  <si>
    <t>Montáž ovladače jednoduchého</t>
  </si>
  <si>
    <t>7413011</t>
  </si>
  <si>
    <t>Ovladač dvojitý sběrnicový, 4 tlačítka, vč. klapky a rámečku</t>
  </si>
  <si>
    <t>7413012</t>
  </si>
  <si>
    <t>Montáž ovladače dvojitého</t>
  </si>
  <si>
    <t>7413013</t>
  </si>
  <si>
    <t>Ovladač sběrnicový scénářový vč. rámečku</t>
  </si>
  <si>
    <t>7413014</t>
  </si>
  <si>
    <t>Montáž ovladače scénářového</t>
  </si>
  <si>
    <t>7413015</t>
  </si>
  <si>
    <t>Termostat sběrnicový vč. rámečku</t>
  </si>
  <si>
    <t>7413016</t>
  </si>
  <si>
    <t>Montáž termostatu</t>
  </si>
  <si>
    <t>7413017</t>
  </si>
  <si>
    <t>Tablet 10" vč. doku na zeď a napájení do inst. krabice</t>
  </si>
  <si>
    <t>7413018</t>
  </si>
  <si>
    <t>Montáž tabletu vč. doku</t>
  </si>
  <si>
    <t>7413019</t>
  </si>
  <si>
    <t>Tlačítko Central (Total) STOP s rozbitným sklem, 2x kontakt</t>
  </si>
  <si>
    <t>7413020</t>
  </si>
  <si>
    <t>Montáž tlačítka s rozbitným sklem</t>
  </si>
  <si>
    <t>7413021</t>
  </si>
  <si>
    <t>Montáž ovladače (čidla) VZT - dodávka VZT</t>
  </si>
  <si>
    <t>7413022</t>
  </si>
  <si>
    <t>Vypínač průmyslový 400V/40A polozapuštěný</t>
  </si>
  <si>
    <t>7413023</t>
  </si>
  <si>
    <t>Montáž vypínače 400V/40A</t>
  </si>
  <si>
    <t>7413024</t>
  </si>
  <si>
    <t>Krabice instalační, hluboká 68mm, pod omítku</t>
  </si>
  <si>
    <t>7413025</t>
  </si>
  <si>
    <t>Montáž krabice instalační</t>
  </si>
  <si>
    <t>7413026</t>
  </si>
  <si>
    <t>Krabice rozvodná, povrchová EI30</t>
  </si>
  <si>
    <t>7413027</t>
  </si>
  <si>
    <t>Montáž krabice rozvodné EI30</t>
  </si>
  <si>
    <t>7413028</t>
  </si>
  <si>
    <t>Krabice rozvodná vč. víčka</t>
  </si>
  <si>
    <t>7413029</t>
  </si>
  <si>
    <t>Montáž krabice rozvodné</t>
  </si>
  <si>
    <t>7413030</t>
  </si>
  <si>
    <t>Svorky spojovací do 4x2,5</t>
  </si>
  <si>
    <t>7413031</t>
  </si>
  <si>
    <t>Montáž svorky spojovací</t>
  </si>
  <si>
    <t>7413032</t>
  </si>
  <si>
    <t>Svorka pospojení vč. pásku</t>
  </si>
  <si>
    <t>7413033</t>
  </si>
  <si>
    <t>Montáž svorky pospojení</t>
  </si>
  <si>
    <t>7413034</t>
  </si>
  <si>
    <t>Osoušeč rukou 230V/350V, 90m/s dle TZ</t>
  </si>
  <si>
    <t>7413035</t>
  </si>
  <si>
    <t>Montáž osoušeče</t>
  </si>
  <si>
    <t>7413036</t>
  </si>
  <si>
    <t>Napojení cizího zařízení 230V, 1 fáze</t>
  </si>
  <si>
    <t>Pol2</t>
  </si>
  <si>
    <t>Napojení cizího zařízení 230V, 2 fáze</t>
  </si>
  <si>
    <t>7413039</t>
  </si>
  <si>
    <t>Napojení cizího zařízení 400V, 3 fáze</t>
  </si>
  <si>
    <t>Kabely, kabelové trasy</t>
  </si>
  <si>
    <t>7414001</t>
  </si>
  <si>
    <t>CYKY 4x25</t>
  </si>
  <si>
    <t>7414002</t>
  </si>
  <si>
    <t>Montáž kabelu 4x25</t>
  </si>
  <si>
    <t>7414003</t>
  </si>
  <si>
    <t>CYKY 5x16</t>
  </si>
  <si>
    <t>7414004</t>
  </si>
  <si>
    <t>Montáž kabelu 5x16</t>
  </si>
  <si>
    <t>7414005</t>
  </si>
  <si>
    <t>CYKY 5x10</t>
  </si>
  <si>
    <t>7414006</t>
  </si>
  <si>
    <t>Montáž kabelu 5x10</t>
  </si>
  <si>
    <t>7414007</t>
  </si>
  <si>
    <t>CYKY 5x6</t>
  </si>
  <si>
    <t>7414008</t>
  </si>
  <si>
    <t>Montáž kabelu 5x6</t>
  </si>
  <si>
    <t>7414009</t>
  </si>
  <si>
    <t>CYKY 5x4</t>
  </si>
  <si>
    <t>7414010</t>
  </si>
  <si>
    <t>Montáž kabelu 5x4</t>
  </si>
  <si>
    <t>7414011</t>
  </si>
  <si>
    <t>CYKY 5x2,5</t>
  </si>
  <si>
    <t>7414012</t>
  </si>
  <si>
    <t>Montáž kabelu 5x2,5</t>
  </si>
  <si>
    <t>7414013</t>
  </si>
  <si>
    <t>CYKY 5x1,5</t>
  </si>
  <si>
    <t>7414014</t>
  </si>
  <si>
    <t>Montáž kabelu 5x1,5</t>
  </si>
  <si>
    <t>7414015</t>
  </si>
  <si>
    <t>CYKY 3x2,5</t>
  </si>
  <si>
    <t>7414016</t>
  </si>
  <si>
    <t>Montáž kabelu 3x2,5</t>
  </si>
  <si>
    <t>7414017</t>
  </si>
  <si>
    <t>CYKY 3x1,5</t>
  </si>
  <si>
    <t>7414018</t>
  </si>
  <si>
    <t>Montáž kabelu 3x1,5</t>
  </si>
  <si>
    <t>7414019</t>
  </si>
  <si>
    <t>CXKE-V 3x1,5</t>
  </si>
  <si>
    <t>7414020</t>
  </si>
  <si>
    <t>Montáž kabelu CXKE-V 3x1,5</t>
  </si>
  <si>
    <t>7414021</t>
  </si>
  <si>
    <t>JYTY 2x2x1</t>
  </si>
  <si>
    <t>7414022</t>
  </si>
  <si>
    <t>Montáž kabely JYTY 2x2x1</t>
  </si>
  <si>
    <t>7414023</t>
  </si>
  <si>
    <t>JYTY 7x1</t>
  </si>
  <si>
    <t>7414024</t>
  </si>
  <si>
    <t>Montáž kabely JYTY 7x1</t>
  </si>
  <si>
    <t>7414025</t>
  </si>
  <si>
    <t>Drát CY16 ZŽ</t>
  </si>
  <si>
    <t>7414026</t>
  </si>
  <si>
    <t>Montáž CY16</t>
  </si>
  <si>
    <t>7414027</t>
  </si>
  <si>
    <t>Drát CY6 ZŽ</t>
  </si>
  <si>
    <t>7414028</t>
  </si>
  <si>
    <t>Montáž CY6</t>
  </si>
  <si>
    <t>7414029</t>
  </si>
  <si>
    <t>CGSG 5x2,5</t>
  </si>
  <si>
    <t>7414030</t>
  </si>
  <si>
    <t>Montáž kabelu CGSG 5x2,5</t>
  </si>
  <si>
    <t>7414031</t>
  </si>
  <si>
    <t>CGSG 5x4</t>
  </si>
  <si>
    <t>7414032</t>
  </si>
  <si>
    <t>Montáž kabelu CGSG 5x4</t>
  </si>
  <si>
    <t>7414033</t>
  </si>
  <si>
    <t>CGSG 5x6</t>
  </si>
  <si>
    <t>7414034</t>
  </si>
  <si>
    <t>Montáž kabelu CGSG 5x6</t>
  </si>
  <si>
    <t>7414035</t>
  </si>
  <si>
    <t>SYKFY 4x2x0,5</t>
  </si>
  <si>
    <t>7414036</t>
  </si>
  <si>
    <t>Montáž kabelu SYKFY 4x2x0,5</t>
  </si>
  <si>
    <t>7414037</t>
  </si>
  <si>
    <t>SYKFY 2x2x0,5</t>
  </si>
  <si>
    <t>7414038</t>
  </si>
  <si>
    <t>Montáž kabelu SYKFY 2x2x0,5</t>
  </si>
  <si>
    <t>7414039</t>
  </si>
  <si>
    <t>SYKFY 5x2x0,5</t>
  </si>
  <si>
    <t>7414040</t>
  </si>
  <si>
    <t>Montáž kabelu SYKFY 5x2x0,5</t>
  </si>
  <si>
    <t>7414041</t>
  </si>
  <si>
    <t>Kabelové příchytky plastové vč. kotvení</t>
  </si>
  <si>
    <t>7414042</t>
  </si>
  <si>
    <t>Montáž plastové příchytky vč. kotvení</t>
  </si>
  <si>
    <t>7414043</t>
  </si>
  <si>
    <t>Kabelové příchytky kovové vč. kotvení</t>
  </si>
  <si>
    <t>7414044</t>
  </si>
  <si>
    <t>Montáž kovové příchytky vč. kotvení</t>
  </si>
  <si>
    <t>7414045</t>
  </si>
  <si>
    <t>Drátěný žlab 100mm</t>
  </si>
  <si>
    <t>7414046</t>
  </si>
  <si>
    <t>Montáž drátěného žlabu 100mm vč, kotvení</t>
  </si>
  <si>
    <t>7414047</t>
  </si>
  <si>
    <t>Drátěný žlab 200mm</t>
  </si>
  <si>
    <t>7414048</t>
  </si>
  <si>
    <t>Montáž drátěného žlabu 200mm vč. kotvení</t>
  </si>
  <si>
    <t>7414049</t>
  </si>
  <si>
    <t>Chránička vnitřní DN25-32</t>
  </si>
  <si>
    <t>7414050</t>
  </si>
  <si>
    <t>Montáž chráničky</t>
  </si>
  <si>
    <t>7414051</t>
  </si>
  <si>
    <t>Topný kabel samoregulační 18W/m, délka 6m UV stabilní vč. studeného konce a montážního materiálu</t>
  </si>
  <si>
    <t>7414052</t>
  </si>
  <si>
    <t>Montáž topného kabelu na okap.svod délky 6m</t>
  </si>
  <si>
    <t>Uzemnění</t>
  </si>
  <si>
    <t>7415001</t>
  </si>
  <si>
    <t>Zemnící páska FeZn 30x4</t>
  </si>
  <si>
    <t>7415002</t>
  </si>
  <si>
    <t>Montáž zemnící pásky</t>
  </si>
  <si>
    <t>7415003</t>
  </si>
  <si>
    <t>Zemnící drát FeZn 10mm/PVC</t>
  </si>
  <si>
    <t>7415004</t>
  </si>
  <si>
    <t>Montáž zemnícího drátu</t>
  </si>
  <si>
    <t>7415005</t>
  </si>
  <si>
    <t>Svorka křížová SK</t>
  </si>
  <si>
    <t>7415006</t>
  </si>
  <si>
    <t>Montáž svorky SK</t>
  </si>
  <si>
    <t>7415007</t>
  </si>
  <si>
    <t>Svorka připojovací SP</t>
  </si>
  <si>
    <t>7415008</t>
  </si>
  <si>
    <t>Montáž svorky SP</t>
  </si>
  <si>
    <t>7415009</t>
  </si>
  <si>
    <t>Antikorozní ochrana</t>
  </si>
  <si>
    <t>7415010</t>
  </si>
  <si>
    <t>Montáž antikorozní ochrany</t>
  </si>
  <si>
    <t>Jímací soustava</t>
  </si>
  <si>
    <t>7416001</t>
  </si>
  <si>
    <t>Drát AlMgSi 8mm</t>
  </si>
  <si>
    <t>7416002</t>
  </si>
  <si>
    <t>Montáž drátu AlMgSi</t>
  </si>
  <si>
    <t>7416003</t>
  </si>
  <si>
    <t>Drát AlMgSi 8mm / PVC</t>
  </si>
  <si>
    <t>7416004</t>
  </si>
  <si>
    <t>Montáž drátu AlMgSi / PVC</t>
  </si>
  <si>
    <t>7416005</t>
  </si>
  <si>
    <t>Svorka připojovací, spojovací, …</t>
  </si>
  <si>
    <t>7416006</t>
  </si>
  <si>
    <t>Montáž svorky</t>
  </si>
  <si>
    <t>7416007</t>
  </si>
  <si>
    <t>Svorka zkušební v zemní krabici litinové</t>
  </si>
  <si>
    <t>7416008</t>
  </si>
  <si>
    <t>Montáž svorky zkušební vč. zemní krabice</t>
  </si>
  <si>
    <t>7416009</t>
  </si>
  <si>
    <t>Číslo svodu</t>
  </si>
  <si>
    <t>7416010</t>
  </si>
  <si>
    <t>Montáž čísla svodu</t>
  </si>
  <si>
    <t>7416011</t>
  </si>
  <si>
    <t>Jímací tyč AL 1m</t>
  </si>
  <si>
    <t>7416012</t>
  </si>
  <si>
    <t>Montáž jímací tyče 1m</t>
  </si>
  <si>
    <t>7416013</t>
  </si>
  <si>
    <t>Jímací tyč AL 1,5m</t>
  </si>
  <si>
    <t>7416014</t>
  </si>
  <si>
    <t>Montáž jímací tyče 1,5m</t>
  </si>
  <si>
    <t>7416015</t>
  </si>
  <si>
    <t>Jímací tyč AL 2m</t>
  </si>
  <si>
    <t>7416016</t>
  </si>
  <si>
    <t>Montáž jímací tyče 2m</t>
  </si>
  <si>
    <t>7416017</t>
  </si>
  <si>
    <t>Betonový podstavec 9kg vč, podložky</t>
  </si>
  <si>
    <t>7416018</t>
  </si>
  <si>
    <t>Montáž betonového podstavce 9kg</t>
  </si>
  <si>
    <t>7416019</t>
  </si>
  <si>
    <t>Betonový podstavec 19kg vč, podložky</t>
  </si>
  <si>
    <t>7416020</t>
  </si>
  <si>
    <t>Montáž betonového podstavce 19kg</t>
  </si>
  <si>
    <t>7416021</t>
  </si>
  <si>
    <t>Podpěra vedení pro ploch.stř. s distanční tyčí 30cm</t>
  </si>
  <si>
    <t>7416022</t>
  </si>
  <si>
    <t>Montáž podpěry s distanční tyčí</t>
  </si>
  <si>
    <t>7416023</t>
  </si>
  <si>
    <t>Podpěra vedení pro plochou střechu</t>
  </si>
  <si>
    <t>7416024</t>
  </si>
  <si>
    <t>Montáž podpěry pro plochou střechu</t>
  </si>
  <si>
    <t>7416025</t>
  </si>
  <si>
    <t>Držák svodu vč. kotvení do zdi</t>
  </si>
  <si>
    <t>7416026</t>
  </si>
  <si>
    <t>Montáž držáku svodu</t>
  </si>
  <si>
    <t>Zkoušky zařízení a revize</t>
  </si>
  <si>
    <t>7417001</t>
  </si>
  <si>
    <t>Revize elektro, hromosvodu</t>
  </si>
  <si>
    <t>7417002</t>
  </si>
  <si>
    <t>Projekt skutečného provedení</t>
  </si>
  <si>
    <t>7417003</t>
  </si>
  <si>
    <t>Programování předřadníků DALI</t>
  </si>
  <si>
    <t>7417004</t>
  </si>
  <si>
    <t>Programování sběrnicového systému</t>
  </si>
  <si>
    <t>Stavební přípomoce, konstrukce a ostatní</t>
  </si>
  <si>
    <t>7418001</t>
  </si>
  <si>
    <t>Stavební přípomoce - prostupy pro rozvody elektro, včetně jádrových vrtů betonovými konstrukcemi</t>
  </si>
  <si>
    <t>7418002</t>
  </si>
  <si>
    <t>Požární utěsnění prostupů potrubí stavebními konstrukcemi, které tvoří hranici mezi požárními úseky vč. montáže.</t>
  </si>
  <si>
    <t>7418003</t>
  </si>
  <si>
    <t>Zhotovení drážky ve zdivu do 5x5cm vč. sádrování</t>
  </si>
  <si>
    <t>7418004</t>
  </si>
  <si>
    <t>Doprava</t>
  </si>
  <si>
    <t>7418005</t>
  </si>
  <si>
    <t>Odvoz a likvidace odpadu</t>
  </si>
  <si>
    <t>7418006</t>
  </si>
  <si>
    <t>Drobný montážní a spojovací materiál</t>
  </si>
  <si>
    <t>soub</t>
  </si>
  <si>
    <t>05 - Elektroinstalace slaboproud</t>
  </si>
  <si>
    <t>1 - EZS</t>
  </si>
  <si>
    <t>2 - Datové rozvody</t>
  </si>
  <si>
    <t>3 - Domácí telefon</t>
  </si>
  <si>
    <t>4 - Zkoušky zařízení a revize</t>
  </si>
  <si>
    <t>5 - Stavební přípomoce, konstrukce a ostatní</t>
  </si>
  <si>
    <t>EZS</t>
  </si>
  <si>
    <t>7421001</t>
  </si>
  <si>
    <t>Box se zálohovaným zdrojem</t>
  </si>
  <si>
    <t>7421002</t>
  </si>
  <si>
    <t>Montáž boxu</t>
  </si>
  <si>
    <t>7421003</t>
  </si>
  <si>
    <t>Ústředna EZS, min 42 zón, komplet</t>
  </si>
  <si>
    <t>7421004</t>
  </si>
  <si>
    <t>Montáž ústředny</t>
  </si>
  <si>
    <t>7421005</t>
  </si>
  <si>
    <t>Záložní akumulátor min 18Ah</t>
  </si>
  <si>
    <t>7421006</t>
  </si>
  <si>
    <t>Montáž akumulátoru</t>
  </si>
  <si>
    <t>7421007</t>
  </si>
  <si>
    <t>Komunikátor GSM/GPRS</t>
  </si>
  <si>
    <t>7421008</t>
  </si>
  <si>
    <t>Montáž komunikátoru</t>
  </si>
  <si>
    <t>7421009</t>
  </si>
  <si>
    <t>Optokouřové čidlo s integrovanou sirénou, do EZS</t>
  </si>
  <si>
    <t>7421010</t>
  </si>
  <si>
    <t>Montáž optokouřového čidla</t>
  </si>
  <si>
    <t>7421011</t>
  </si>
  <si>
    <t>Prostorové čidlo pohybu, digitální</t>
  </si>
  <si>
    <t>7421012</t>
  </si>
  <si>
    <t>Montáž čidla pohybu</t>
  </si>
  <si>
    <t>7421013</t>
  </si>
  <si>
    <t>Magnetický kontakt závrtný</t>
  </si>
  <si>
    <t>7421014</t>
  </si>
  <si>
    <t>Montáž závrtného kontaktu</t>
  </si>
  <si>
    <t>7421015</t>
  </si>
  <si>
    <t>Klávesnice EZS, LCD</t>
  </si>
  <si>
    <t>7421016</t>
  </si>
  <si>
    <t>Montáž klávesnice</t>
  </si>
  <si>
    <t>7421017</t>
  </si>
  <si>
    <t>Přepojovací krabice s tamperem</t>
  </si>
  <si>
    <t>7421018</t>
  </si>
  <si>
    <t>Montáž přepojovací krabice</t>
  </si>
  <si>
    <t>7421019</t>
  </si>
  <si>
    <t>Siréna externí zálohovaná</t>
  </si>
  <si>
    <t>7421020</t>
  </si>
  <si>
    <t>Montáž sirény</t>
  </si>
  <si>
    <t>7421021</t>
  </si>
  <si>
    <t>Kabel SYKFY 4x2x0,5</t>
  </si>
  <si>
    <t>7421022</t>
  </si>
  <si>
    <t>Montáž kabely SYKFY</t>
  </si>
  <si>
    <t>7421023</t>
  </si>
  <si>
    <t>Nastavení a spuštění systému EZS</t>
  </si>
  <si>
    <t>Datové rozvody</t>
  </si>
  <si>
    <t>7422001</t>
  </si>
  <si>
    <t>Datový nástěnný rozvaděč 19", 15U, 600x400 vč. pasivních a aktivních prvků dle TZ</t>
  </si>
  <si>
    <t>7422002</t>
  </si>
  <si>
    <t>Montáž datového rozvaděče komplet</t>
  </si>
  <si>
    <t>7422001.1</t>
  </si>
  <si>
    <t>AP WIFI vč. trojnožky pro montáž na střechu, dle podmínek poskytovatele připojení</t>
  </si>
  <si>
    <t>7422002.1</t>
  </si>
  <si>
    <t>Montáž AP WIFI vč trojnožky</t>
  </si>
  <si>
    <t>7422001.2</t>
  </si>
  <si>
    <t>WIFI Router</t>
  </si>
  <si>
    <t>7422002.2</t>
  </si>
  <si>
    <t>Montáž wifi routeru</t>
  </si>
  <si>
    <t>7422003</t>
  </si>
  <si>
    <t>Datová dvouzásuvka Cat 6a, pod omítku vč. rámečku</t>
  </si>
  <si>
    <t>7422004</t>
  </si>
  <si>
    <t>Montáž datové dvouzásuvky</t>
  </si>
  <si>
    <t>7422005</t>
  </si>
  <si>
    <t>Datová zásuvka do rozvaděče na DIN lištu Cat 6a</t>
  </si>
  <si>
    <t>7422006</t>
  </si>
  <si>
    <t>Montáž datové zásuvky do rozvaděče</t>
  </si>
  <si>
    <t>7422007</t>
  </si>
  <si>
    <t>Ukončení datového kabelu v AP WIFI dle poskytovatele připojení</t>
  </si>
  <si>
    <t>7422008</t>
  </si>
  <si>
    <t>Instalační krabice pod omítku 68mm</t>
  </si>
  <si>
    <t>7422009</t>
  </si>
  <si>
    <t>Montáž instalační krabice</t>
  </si>
  <si>
    <t>7422010</t>
  </si>
  <si>
    <t>Datový kabel UTP Cat 6a</t>
  </si>
  <si>
    <t>7422011</t>
  </si>
  <si>
    <t>Montáž datového kabelu</t>
  </si>
  <si>
    <t>7422012</t>
  </si>
  <si>
    <t>Kabel JYTY 4x1</t>
  </si>
  <si>
    <t>7422013</t>
  </si>
  <si>
    <t>Montáž kabelu JYTY 4x1</t>
  </si>
  <si>
    <t>7422014</t>
  </si>
  <si>
    <t>Chránička DN25</t>
  </si>
  <si>
    <t>7422015</t>
  </si>
  <si>
    <t>Montáž chráničky DN25</t>
  </si>
  <si>
    <t>7422016</t>
  </si>
  <si>
    <t>Chránička DN40 venkovní</t>
  </si>
  <si>
    <t>7422017</t>
  </si>
  <si>
    <t>Montáž chráničky DN40</t>
  </si>
  <si>
    <t>7422018</t>
  </si>
  <si>
    <t>Drátěný žlab 50mm vč. kotvení</t>
  </si>
  <si>
    <t>7422019</t>
  </si>
  <si>
    <t>Montáž drátěného žlabu 50mm vč. kotvení</t>
  </si>
  <si>
    <t>7422020</t>
  </si>
  <si>
    <t>Plastové příchytky vč. kotvení</t>
  </si>
  <si>
    <t>7422021</t>
  </si>
  <si>
    <t>Domácí telefon</t>
  </si>
  <si>
    <t>7423001</t>
  </si>
  <si>
    <t>Venkovní tablo domácího IP videotelefonu, 1 tlačítko, dle TZ</t>
  </si>
  <si>
    <t>7423002</t>
  </si>
  <si>
    <t>Montáž venkovního tabla. 1 tlačítko</t>
  </si>
  <si>
    <t>7423003</t>
  </si>
  <si>
    <t>Venkovní tablo domácího IP videotelefonu, 4 tlačítka, dle TZ</t>
  </si>
  <si>
    <t>7423004</t>
  </si>
  <si>
    <t>Montáž venkovního tabla, 4 tlačítka</t>
  </si>
  <si>
    <t>7423005</t>
  </si>
  <si>
    <t>Vnitřní nástěnná jednotka IP videotelefonu, bílá, dle TZ</t>
  </si>
  <si>
    <t>7423006</t>
  </si>
  <si>
    <t>Montáž vnitřní jednotky VDT</t>
  </si>
  <si>
    <t>7423007</t>
  </si>
  <si>
    <t>Elektrozámek 12V/max 300mA</t>
  </si>
  <si>
    <t>7423008</t>
  </si>
  <si>
    <t>Montáž elektrozámku do dveří</t>
  </si>
  <si>
    <t>7423009</t>
  </si>
  <si>
    <t>Napájecí zdroj pro elektrozámky</t>
  </si>
  <si>
    <t>7423010</t>
  </si>
  <si>
    <t>Montáž napájecího zdroje</t>
  </si>
  <si>
    <t>7423011</t>
  </si>
  <si>
    <t>Nastavení a spuštění domácího videoetelefonu, instalace SW na mobilní zařízení dle požadavku uživatele</t>
  </si>
  <si>
    <t>7424001</t>
  </si>
  <si>
    <t>Měřící protokol datových kabelů</t>
  </si>
  <si>
    <t>7424002</t>
  </si>
  <si>
    <t>7425001</t>
  </si>
  <si>
    <t>7425002</t>
  </si>
  <si>
    <t>7425003</t>
  </si>
  <si>
    <t>7425004</t>
  </si>
  <si>
    <t>7425005</t>
  </si>
  <si>
    <t>7425006</t>
  </si>
  <si>
    <t>06 - Vzduchotechnika</t>
  </si>
  <si>
    <t>904      R01</t>
  </si>
  <si>
    <t>Hzs-zkousky v ramci montaz.praci, Komplexni vyzkouseni</t>
  </si>
  <si>
    <t>h</t>
  </si>
  <si>
    <t>905      R01</t>
  </si>
  <si>
    <t>Hzs-revize provoz.souboru a st.obj., Revize</t>
  </si>
  <si>
    <t>728111113R00</t>
  </si>
  <si>
    <t>Montáž potrubí plechového čtyřhranného do 0,07 m2</t>
  </si>
  <si>
    <t>728111114R00</t>
  </si>
  <si>
    <t>Montáž potrubí plechového čtyřhranného do 0,13 m2</t>
  </si>
  <si>
    <t>728 spc</t>
  </si>
  <si>
    <t>VZT potrubí 4-hr., sk.I, pozink.</t>
  </si>
  <si>
    <t>728112111R00</t>
  </si>
  <si>
    <t>Montáž potrubí plechového kruhového do d 100 mm</t>
  </si>
  <si>
    <t>42981270R</t>
  </si>
  <si>
    <t>Trouba Spiro d 100 délka 1000 mm pozinkovaná</t>
  </si>
  <si>
    <t>728112112R00</t>
  </si>
  <si>
    <t>Montáž potrubí plechového kruhového do d 200 mm</t>
  </si>
  <si>
    <t>42981281R</t>
  </si>
  <si>
    <t>Trouba Spiro d 125 délka 1000 mm pozinkovaná</t>
  </si>
  <si>
    <t>42981163R</t>
  </si>
  <si>
    <t>Potrubí SPIRO 150/3, délka 3 m</t>
  </si>
  <si>
    <t>42981292R</t>
  </si>
  <si>
    <t>Trouba Spiro d 160 délka 1000 mm pozinkovaná</t>
  </si>
  <si>
    <t>728115111R00</t>
  </si>
  <si>
    <t>Montáž potrubí ohebného neizol. z AL do d 100 mm</t>
  </si>
  <si>
    <t>42981789R</t>
  </si>
  <si>
    <t>Trouba Flexo d 100 délka 1000 mm dvouvrstva Al</t>
  </si>
  <si>
    <t>728115112R00</t>
  </si>
  <si>
    <t>Montáž potrubí ohebného neizol. z AL do d 200 mm</t>
  </si>
  <si>
    <t>42981807R</t>
  </si>
  <si>
    <t>Trouba Flexo d 150 délka 1000 mm dvouvrstva Al</t>
  </si>
  <si>
    <t>42981816R</t>
  </si>
  <si>
    <t>Trouba Flexo d 160 délka 1000 mm dvouvrstva Al</t>
  </si>
  <si>
    <t>42981825R</t>
  </si>
  <si>
    <t>Trouba Flexo d 200 délka 1000 mm dvouvrstva Al</t>
  </si>
  <si>
    <t>728211113R00</t>
  </si>
  <si>
    <t>Montáž oblouku plechového čtyřhranného do 0,07 m2</t>
  </si>
  <si>
    <t>728211114R00</t>
  </si>
  <si>
    <t>Montáž oblouku plechového čtyřhranného do 0,13 m2</t>
  </si>
  <si>
    <t>728 spc.1</t>
  </si>
  <si>
    <t>VZT tvarovka, sk.I, pozink, oblouk</t>
  </si>
  <si>
    <t>(0,29*2)*2</t>
  </si>
  <si>
    <t>0,58*2</t>
  </si>
  <si>
    <t>(0,13*4)*2</t>
  </si>
  <si>
    <t>(0,39*6)*2</t>
  </si>
  <si>
    <t>0,26*2</t>
  </si>
  <si>
    <t>0,39*2+0,39*4</t>
  </si>
  <si>
    <t>0,64*2</t>
  </si>
  <si>
    <t>0,74</t>
  </si>
  <si>
    <t>0,93</t>
  </si>
  <si>
    <t>0,39</t>
  </si>
  <si>
    <t>0,49*2</t>
  </si>
  <si>
    <t>728211213R00</t>
  </si>
  <si>
    <t>Montáž přechodu plechového čtyřhranného do 0,07 m2</t>
  </si>
  <si>
    <t>728211214R00</t>
  </si>
  <si>
    <t>Montáž přechodu plechového čtyřhranného do 0,13 m2</t>
  </si>
  <si>
    <t>728211215R00</t>
  </si>
  <si>
    <t>Montáž přechodu plechového čtyřhranného do 0,22 m2</t>
  </si>
  <si>
    <t>728 spc.2</t>
  </si>
  <si>
    <t>VZT tvarovka. sk.I, pozink, přechod, odskok</t>
  </si>
  <si>
    <t>(0,4*2)*2</t>
  </si>
  <si>
    <t>(0,39*5)*2</t>
  </si>
  <si>
    <t>(0,77*3)*2</t>
  </si>
  <si>
    <t>0,47+0,49</t>
  </si>
  <si>
    <t>0,34</t>
  </si>
  <si>
    <t>0,29*2</t>
  </si>
  <si>
    <t>0,22*3</t>
  </si>
  <si>
    <t>0,84*2</t>
  </si>
  <si>
    <t>728211313R00</t>
  </si>
  <si>
    <t>Montáž odbočky plechové čtyřhranné do 0,07 m2</t>
  </si>
  <si>
    <t>728211314R00</t>
  </si>
  <si>
    <t>Montáž odbočky plechové čtyřhranné do 0,13 m2</t>
  </si>
  <si>
    <t>728 spc.3</t>
  </si>
  <si>
    <t>VZT tvarovka, sk.I, pozink, odbočka, rozbočka</t>
  </si>
  <si>
    <t>(0,77*2)*2</t>
  </si>
  <si>
    <t>(0,83*4)*2</t>
  </si>
  <si>
    <t>0,57*2</t>
  </si>
  <si>
    <t>(0,48*2)*2</t>
  </si>
  <si>
    <t>0,52*2</t>
  </si>
  <si>
    <t>728211413R00</t>
  </si>
  <si>
    <t>Montáž klapky plechové čtyřhranné do 0,07 m2</t>
  </si>
  <si>
    <t>728 spc.4</t>
  </si>
  <si>
    <t>Klapka jednolistá 200x160 mm, ruční ovládání</t>
  </si>
  <si>
    <t>728 spc.5</t>
  </si>
  <si>
    <t>Klapka jednolistá 400x100 mm, ruční ovládání</t>
  </si>
  <si>
    <t>728211414R00</t>
  </si>
  <si>
    <t>Montáž klapky plechové čtyřhranné do 0,13 m2</t>
  </si>
  <si>
    <t>728 spc.6</t>
  </si>
  <si>
    <t>Klapka regulační vícelistá 500x200 mm, el. pohon, 24 V, max. 2 W, LM 24A</t>
  </si>
  <si>
    <t>728212111R00</t>
  </si>
  <si>
    <t>Montáž oblouku plechového kruhového do d 100 mm</t>
  </si>
  <si>
    <t>728 spc.7</t>
  </si>
  <si>
    <t>OS 90° 100 oblouk segmentový</t>
  </si>
  <si>
    <t>728 spc.8</t>
  </si>
  <si>
    <t>OS 45° 100 oblouk segmentový</t>
  </si>
  <si>
    <t>728212112R00</t>
  </si>
  <si>
    <t>Montáž oblouku plechového kruhového do d 200 mm</t>
  </si>
  <si>
    <t>728 spc.9</t>
  </si>
  <si>
    <t>OS 45° 125 oblouk segmentový</t>
  </si>
  <si>
    <t>728 spc.10</t>
  </si>
  <si>
    <t>OS 90° 125 oblouk segmentový</t>
  </si>
  <si>
    <t>728 spc.11</t>
  </si>
  <si>
    <t>OS 90° 160 oblouk segmentový</t>
  </si>
  <si>
    <t>728 spc.12</t>
  </si>
  <si>
    <t>OS 90° 200 oblouk segmentový</t>
  </si>
  <si>
    <t>728212212R00</t>
  </si>
  <si>
    <t>Montáž přechodu plechového kruhového do d 200 mm</t>
  </si>
  <si>
    <t>728 spc.13</t>
  </si>
  <si>
    <t>PRO 200/160 přechod osový</t>
  </si>
  <si>
    <t>728212311R00</t>
  </si>
  <si>
    <t>Montáž odbočky plechové kruhové do d 100 mm</t>
  </si>
  <si>
    <t>728 spc.14</t>
  </si>
  <si>
    <t>OBJ 90° 100/100 odbočka jednostranná</t>
  </si>
  <si>
    <t>728 spc.15</t>
  </si>
  <si>
    <t>KKL 100 montážní kroužek, srov. položka</t>
  </si>
  <si>
    <t>728212312R00</t>
  </si>
  <si>
    <t>Montáž odbočky plechové kruhové do d 200 mm</t>
  </si>
  <si>
    <t>728 spc.16</t>
  </si>
  <si>
    <t>OBJ 90° 125/100 odbočka jednostranná</t>
  </si>
  <si>
    <t>728 spc.17</t>
  </si>
  <si>
    <t>OBJ 90° 160/100 odbočka jednostranná</t>
  </si>
  <si>
    <t>728 spc.18</t>
  </si>
  <si>
    <t>OBJ 90° 200/100 odbočka jednostranná</t>
  </si>
  <si>
    <t>728 spc.19</t>
  </si>
  <si>
    <t>OBJ 90° 200/125 odbočka jednostranná</t>
  </si>
  <si>
    <t>728 spc.20</t>
  </si>
  <si>
    <t>OBJ 90° 200/160 odbočka jednostranná</t>
  </si>
  <si>
    <t>728 spc.21</t>
  </si>
  <si>
    <t>KKL 150 montážní kroužek, srov. položka</t>
  </si>
  <si>
    <t>728 spc.22</t>
  </si>
  <si>
    <t>KKL 200 montážní kroužek, srov. položka</t>
  </si>
  <si>
    <t>728212412R00</t>
  </si>
  <si>
    <t>Montáž klapky plechové kruhové do d 200 mm</t>
  </si>
  <si>
    <t>42971076R</t>
  </si>
  <si>
    <t>Klapka kruhová DN160,na Spiro, ovl.ruční plast</t>
  </si>
  <si>
    <t>728212711R00</t>
  </si>
  <si>
    <t>Montáž střišky nebo hlavice plech.kruh.do d 100 mm</t>
  </si>
  <si>
    <t>728 spc.23</t>
  </si>
  <si>
    <t>VH 100 střešní ventilační hlavice</t>
  </si>
  <si>
    <t>728212712R00</t>
  </si>
  <si>
    <t>Montáž střišky nebo hlavice plech.kruh.do d 200 mm</t>
  </si>
  <si>
    <t>728 spc.24</t>
  </si>
  <si>
    <t>VH 125 střešní ventilační hlavice</t>
  </si>
  <si>
    <t>728 spc.25</t>
  </si>
  <si>
    <t>VH 150 střešní ventilační hlavice</t>
  </si>
  <si>
    <t>728312111R00</t>
  </si>
  <si>
    <t>Montáž tlumiče hluku čtyřhranného do 0,15 m2</t>
  </si>
  <si>
    <t>728 spc.26</t>
  </si>
  <si>
    <t>Tlumič hluku 630x200/1000, 3 kulisy 100/200/1000, 1.6</t>
  </si>
  <si>
    <t>728312112R00</t>
  </si>
  <si>
    <t>Montáž tlumiče hluku čtyřhranného do 0,3 m2</t>
  </si>
  <si>
    <t>728 spc.27</t>
  </si>
  <si>
    <t>Tlumič hluku 800x250/1000, 4 kulisy 100/250/1000, 2.6</t>
  </si>
  <si>
    <t>728411111R00</t>
  </si>
  <si>
    <t>Montáž vyústě linearní podhledové do 0,1 m2</t>
  </si>
  <si>
    <t>728 spc.28</t>
  </si>
  <si>
    <t>vyústka lineární, 1 štěrbina s difuzorem, 800 mm, reg. klapka, plenum box, pružiny - 3.4</t>
  </si>
  <si>
    <t>728 spc.29</t>
  </si>
  <si>
    <t>vyústka lineární, 1 štěrbina s difuzorem, 1500 mm, reg. klapka, plenum box, pružiny - 3.3</t>
  </si>
  <si>
    <t>728 spc.30</t>
  </si>
  <si>
    <t>vyústka lineární, 1 štěrbina, 800 mm, reg. klapka, plenum box, pružiny - 3.7. 2.14</t>
  </si>
  <si>
    <t>728 spc.31</t>
  </si>
  <si>
    <t>vyústka lineární, 1 štěrbina, 1000 mm, reg. klapka, plenum box, pružiny - 3.6</t>
  </si>
  <si>
    <t>728 spc.32</t>
  </si>
  <si>
    <t>vyústka lineární, 1 štěrbina, 1500 mm, reg. klapka, plenum box, pružiny - 3.5</t>
  </si>
  <si>
    <t>728 spc.33</t>
  </si>
  <si>
    <t>vyústka lineární, 2 štěrbiny s difuzorem, 1000 mm, reg. klapka, plenum box, pružiny - 1.7</t>
  </si>
  <si>
    <t>728 spc.34</t>
  </si>
  <si>
    <t>vyústka lineární, 2 štěrbiny, 1000 mm, reg. klapka, plenum box, pružiny - 1.12</t>
  </si>
  <si>
    <t>728411112R00</t>
  </si>
  <si>
    <t>Montáž vyústě linearní podhledové do 0,2 m2</t>
  </si>
  <si>
    <t>728 spc.35</t>
  </si>
  <si>
    <t>vyústka lineární, 2 štěrbiny s difuzorem, 1500 mm, reg. klapka, plenum box, pružiny - 1.9</t>
  </si>
  <si>
    <t>728 spc.36</t>
  </si>
  <si>
    <t>vyústka lineární, 2 štěrbiny, 1500 mm, reg. klapka, plenum box, pružiny - 1.13</t>
  </si>
  <si>
    <t>728 spc.37</t>
  </si>
  <si>
    <t>vyústka lineární, 3 štěrbiny s difuzorem, 1000 mm, reg. klapka, plenum box, pružiny - 1.8</t>
  </si>
  <si>
    <t>728 spc.38</t>
  </si>
  <si>
    <t>vyústka lineární, 3 štěrbiny, 1000 mm, reg. klapka, plenum box, pružiny - 1.10</t>
  </si>
  <si>
    <t>728 spc.39</t>
  </si>
  <si>
    <t>vyústka lineární, 3 štěrbiny, 1500 mm, reg. klapka, plenum box, pružiny - 1.11</t>
  </si>
  <si>
    <t>728411311R00</t>
  </si>
  <si>
    <t>Montáž vyústě čtyřhranné do 0,04 m2</t>
  </si>
  <si>
    <t>728411312R00</t>
  </si>
  <si>
    <t>Montáž vyústě čtyřhranné do 0,08 m2</t>
  </si>
  <si>
    <t>728 spc.40</t>
  </si>
  <si>
    <t>MSU 25-2.0 500x100 RAL 9010 stěnová mřížka, 3.11</t>
  </si>
  <si>
    <t>728 spc.41</t>
  </si>
  <si>
    <t>MSU 25-2.0 400x200 RAL 9010 stěnová mřížka, 3.10</t>
  </si>
  <si>
    <t>728 spc.42</t>
  </si>
  <si>
    <t>odlučovač tuku horizontální 400x200 mm, 2.10</t>
  </si>
  <si>
    <t>728411722R00</t>
  </si>
  <si>
    <t>Montáž vyústě textilní průměr do d 400 mm</t>
  </si>
  <si>
    <t>728 spc.43</t>
  </si>
  <si>
    <t>textilní vyústka kruhová d400, 3500+500 mm, 2.7</t>
  </si>
  <si>
    <t>728413521R00</t>
  </si>
  <si>
    <t>Montáž talířového ventilu kruhové do d 100 mm</t>
  </si>
  <si>
    <t>728 spc.44</t>
  </si>
  <si>
    <t>KO 100 talířový ventil odvodní , 3.8</t>
  </si>
  <si>
    <t>728413522R00</t>
  </si>
  <si>
    <t>Montáž talířového ventilu kruhové do d 200 mm</t>
  </si>
  <si>
    <t>728 spc.45</t>
  </si>
  <si>
    <t>KO 160 talířový ventil odvodní , 3.9</t>
  </si>
  <si>
    <t>728414713R00</t>
  </si>
  <si>
    <t>Montáž zákrytu průmyslového odsávacího do 2,0 m2</t>
  </si>
  <si>
    <t>728 spc.46</t>
  </si>
  <si>
    <t>zákryt 1250x1250x465 mm, osvětlení, 2.9</t>
  </si>
  <si>
    <t>728414717R00</t>
  </si>
  <si>
    <t>Montáž zákrytu průmyslového odsávacího do 4,0 m2</t>
  </si>
  <si>
    <t>728 spc.47</t>
  </si>
  <si>
    <t>digestoř 2750x1400x435, 4 filtry 400x400, 2.8</t>
  </si>
  <si>
    <t>728614611R00</t>
  </si>
  <si>
    <t>Mtž ventilátoru axiál. nízkotl. nástěn.do d 100 mm</t>
  </si>
  <si>
    <t>728 spc.48</t>
  </si>
  <si>
    <t>malý axiální ventilátor (např.DECOR 100 CRZ IPX4 ), 2.3</t>
  </si>
  <si>
    <t>728614612R00</t>
  </si>
  <si>
    <t>Mtž ventilátoru axiál. nízkotl. nástěn.do d 200 mm</t>
  </si>
  <si>
    <t>728 spc.49</t>
  </si>
  <si>
    <t>malý axiální ventilátor (např.DECOR 200 CRZ IPX4 ), 2.4</t>
  </si>
  <si>
    <t>728 spc.50</t>
  </si>
  <si>
    <t>malý axiální ventilátor (např.DECOR 300 CRZ IPX4), 2.5</t>
  </si>
  <si>
    <t>728616211R00</t>
  </si>
  <si>
    <t>Mtž ventilátoru diagon. nízkotl. potrub.do d 100mm</t>
  </si>
  <si>
    <t>728mont</t>
  </si>
  <si>
    <t>Mtž VZT jednotky, 1.1</t>
  </si>
  <si>
    <t>sou</t>
  </si>
  <si>
    <t>728 dod</t>
  </si>
  <si>
    <t>VZT jednotka, 1.1</t>
  </si>
  <si>
    <t>728mont.1</t>
  </si>
  <si>
    <t>Mtž VZT jednotky, 1.2</t>
  </si>
  <si>
    <t>728 dod.1</t>
  </si>
  <si>
    <t>VZT jednotka, 1.2</t>
  </si>
  <si>
    <t>728mont.2</t>
  </si>
  <si>
    <t>Mtž VZT jednotky, 1.3</t>
  </si>
  <si>
    <t>728 dod.2</t>
  </si>
  <si>
    <t>VZT jednotka, 1.3</t>
  </si>
  <si>
    <t>728mont.3</t>
  </si>
  <si>
    <t>Mtž VZT jednotky, 1.4</t>
  </si>
  <si>
    <t>728 dod.3</t>
  </si>
  <si>
    <t>VZT jednotka, 1.4</t>
  </si>
  <si>
    <t>728mont.4</t>
  </si>
  <si>
    <t>Mtž VZT jednotky, 2.1</t>
  </si>
  <si>
    <t>728 dod.4</t>
  </si>
  <si>
    <t>VZT jednotka, 2.1</t>
  </si>
  <si>
    <t>728mont.5</t>
  </si>
  <si>
    <t>Mtž VZT jednotky, 3.1</t>
  </si>
  <si>
    <t>728 dod.5</t>
  </si>
  <si>
    <t>VZT jednotka, 3.1</t>
  </si>
  <si>
    <t>728mont.6</t>
  </si>
  <si>
    <t>Mtž VZT jednotky, 3.2</t>
  </si>
  <si>
    <t>728 dod.6</t>
  </si>
  <si>
    <t>VZT jednotka, 3.2</t>
  </si>
  <si>
    <t>998728201R00</t>
  </si>
  <si>
    <t>Přesun hmot pro vzduchotechniku, výšky do 6 m</t>
  </si>
  <si>
    <t>M34mont</t>
  </si>
  <si>
    <t>Mtž kondenzační jednotky, 1.1a</t>
  </si>
  <si>
    <t>M34 dod</t>
  </si>
  <si>
    <t>Kondenzační jednotka, 1.1a</t>
  </si>
  <si>
    <t>M34mont.1</t>
  </si>
  <si>
    <t>Mtž kondenzační jednotky, 1.3a</t>
  </si>
  <si>
    <t>M34 dod.1</t>
  </si>
  <si>
    <t>Kondenzační jednotka, 1.3a</t>
  </si>
  <si>
    <t>M34mont.2</t>
  </si>
  <si>
    <t>Mtž kondenzační jednotky, 2.1a</t>
  </si>
  <si>
    <t>M34 dod.2</t>
  </si>
  <si>
    <t>Kondenzační jednotka, 2.1a</t>
  </si>
  <si>
    <t>07 - Kuchyňské zařízení</t>
  </si>
  <si>
    <t>HSV - HSV</t>
  </si>
  <si>
    <t>1 - Zázemí pro personál a úklidová komora</t>
  </si>
  <si>
    <t>2 - Sklad odpadků a obalů</t>
  </si>
  <si>
    <t xml:space="preserve">3 - Prádelna </t>
  </si>
  <si>
    <t>4 - Sklad</t>
  </si>
  <si>
    <t xml:space="preserve">5 - Hrubá přípravna zeleniny </t>
  </si>
  <si>
    <t>6 - Sklady potravin a chlazení</t>
  </si>
  <si>
    <t>7 - Přípravny a výdej jídel</t>
  </si>
  <si>
    <t xml:space="preserve">8 - Varný blok </t>
  </si>
  <si>
    <t>9 - Mytí provozního nádobí</t>
  </si>
  <si>
    <t>10 - Mytí stolního nádobí</t>
  </si>
  <si>
    <t xml:space="preserve">11 - Stolní zařízení </t>
  </si>
  <si>
    <t xml:space="preserve">    11.5 - Sada gastronádob pro vaření a výdej</t>
  </si>
  <si>
    <t xml:space="preserve">12 - Vedlejší náklady </t>
  </si>
  <si>
    <t>Zázemí pro personál a úklidová komora</t>
  </si>
  <si>
    <t>1.7.0</t>
  </si>
  <si>
    <t>Police nerez roštová - dvojitá Rozměry v mm: 900 x 300 x 600</t>
  </si>
  <si>
    <t>Sklad odpadků a obalů</t>
  </si>
  <si>
    <t>2.1.0</t>
  </si>
  <si>
    <t>Chladící skříň na bioodpad 130 l, plné dveře nerez monoklima, -2°C až 8°C , ventilované chlazení 2 roštové police Rozměry v mm: 600 x 600 x 850 Příkon v kW: 230V/0,2</t>
  </si>
  <si>
    <t xml:space="preserve">Prádelna </t>
  </si>
  <si>
    <t>3.1.0</t>
  </si>
  <si>
    <t>Manipulační vozík , nosnost 150 kg 2 kola bržděná, 4 volně otočná Typ: nerez Rozměry v mm: 800 x 500 x 900</t>
  </si>
  <si>
    <t>3.2.0</t>
  </si>
  <si>
    <t>pračka na 8 kg prádla do věžového uspořádání programovatelná , bílé provedení odstřeďování 1400 ot /min Typ: Rozměry v mm: 600 x 600 x 850 Příkon v kW: 230V/2,85</t>
  </si>
  <si>
    <t>3.3.0</t>
  </si>
  <si>
    <t>sušička s tepelným čerpadlem do věž. Uspořádání kapacita 8 kg min 14 programů , bílé provedení Typ: Rozměry v mm: 600 x 690 x 850 Příkon v kW: 230V/1,44</t>
  </si>
  <si>
    <t>3.4.0</t>
  </si>
  <si>
    <t>Komponenta pro sestavení spotřebičů do věže Typ: Rozměry v mm: 600 x 600 x 30</t>
  </si>
  <si>
    <t>3.5.0</t>
  </si>
  <si>
    <t>Mycí stůl s dřezem vpravo a s policí , zadní lem VD 600 x 500 x 300 Typ: Rozměry v mm: 1500 x 700 x 900</t>
  </si>
  <si>
    <t>3.6.0</t>
  </si>
  <si>
    <t>El korytový mandl prům. válce 160mm pracovní šířka 830mm nastavení pracovního tempa vkládání a vyjímání z přední strany Typ: Rozměry v mm: 1110 x 445 x 1010 Příkon v kW: 230V/3,3</t>
  </si>
  <si>
    <t>3.7.0</t>
  </si>
  <si>
    <t>Pracovní stůl s policí a 3 zásuvkami pod pracovní deskou zadní lem Typ: Rozměry v mm: 1800 x 600 x 900</t>
  </si>
  <si>
    <t>3.8.0</t>
  </si>
  <si>
    <t>Regál skladový 4 police , nosnost police 50 kg Typ: komaxit Rozměry v mm: 1200 x 600 x 2000</t>
  </si>
  <si>
    <t>Sklad</t>
  </si>
  <si>
    <t>4.1.0</t>
  </si>
  <si>
    <t>Regál skladový 5 polic , nosnost police 50 kg Typ: komaxit Rozměry v mm: 800 x 500 x 2000</t>
  </si>
  <si>
    <t>4.2.0</t>
  </si>
  <si>
    <t>Vozík manipulační s madlem , nosnost 200 kg 4 otočná kolečka, z toho 2 bržděná Typ: Rozměry v mm: 1180 x 755 x 900</t>
  </si>
  <si>
    <t xml:space="preserve">Hrubá přípravna zeleniny </t>
  </si>
  <si>
    <t>5.1.0</t>
  </si>
  <si>
    <t>Regál skladový 4 police , nosnost police 80 kg Typ: nerez Rozměry v mm: 800 x 400 x 1800</t>
  </si>
  <si>
    <t>5.2.0</t>
  </si>
  <si>
    <t>Škrabka brambor nerezová kap. 6 kg buben a dno pokryty korundem Typ: Rozměry v mm: 670 x 550 x 750 Příkon v kW: 400V/3</t>
  </si>
  <si>
    <t>5.2.1</t>
  </si>
  <si>
    <t>Lapač škrobu a slupek nerez Typ: Rozměry v mm: 320 x 320 x 270</t>
  </si>
  <si>
    <t>5.3.0</t>
  </si>
  <si>
    <t>Pracovní stůl s dřezem VD 500 x 400 x 250 vlevo úkos pracovní desky vlevo zadní, levý, pravý lem Typ: Rozměry v mm: 780 ( 1100) x 600 x 900 Pozn. : doměrek</t>
  </si>
  <si>
    <t>5.4.0</t>
  </si>
  <si>
    <t>Podlahový žlab nerez s pororoštem do tvaru L podlahová vpusť DN 70 - spodní nebo boční vývod Typ: Rozměry v mm: 700 x 750 x 300 hl. 120 Pozn.: zabuduje stavba</t>
  </si>
  <si>
    <t>Sklady potravin a chlazení</t>
  </si>
  <si>
    <t>6.1.0</t>
  </si>
  <si>
    <t>Regál skladový 5 polic , nosnost police 50 kg Typ: komaxit Rozměry v mm: 1400 x 500 x 2000</t>
  </si>
  <si>
    <t>6.2.0</t>
  </si>
  <si>
    <t>Regál skladový 5 polic , nosnost police 50 kg Typ: komaxit Rozměry v mm: 900 x 500 x 2000</t>
  </si>
  <si>
    <t>6.3.0</t>
  </si>
  <si>
    <t>Chladící skříň - plné dveře 340 l +2°C až 8°C , ventilované chlazení plné dveře, bílé provedení, zámek Typ: Rozměry v mm: 603 x 595 x 1855 Příkon v kW: 230V/0,2</t>
  </si>
  <si>
    <t>6.3.1</t>
  </si>
  <si>
    <t>Chladící skříň - plné dveře 570 l +2°C až 8°C , ventilované chlazení plné dveře, bílé provedení, zámek Typ: Rozměry v mm: 780x700x1895 Příkon v kW: 230V/0,2</t>
  </si>
  <si>
    <t>6.4.0</t>
  </si>
  <si>
    <t>Kombinovaná chladící/mrazící skříň domácnostní provedení 194 l chladnička, 109 l mraznička statické chlazení Typ: Rozměry v mm: 595 x 647 x 1745 Příkon v kW: 230V/0,2</t>
  </si>
  <si>
    <t>Přípravny a výdej jídel</t>
  </si>
  <si>
    <t>7.1.0</t>
  </si>
  <si>
    <t>Pracovní skříňový stůl se dvěma policemi vlevo zásuvkový blok, zadní lem Typ: Rozměry v mm: 2200 x 700 x 900</t>
  </si>
  <si>
    <t>7.3.0</t>
  </si>
  <si>
    <t>Univerzální kuchyňský robot 30 l pohon ozubeným řemenem, 3 rychlosti mechanické ovládání, stop tlačítko mechanické zvedání kotlíku, metla, hák, míchač odnímatelný bezpečnostní kryt Typ: Rozměry v mm: 576 x 668 x 1172 Příkon v kW: 400V/1</t>
  </si>
  <si>
    <t>7.4.0</t>
  </si>
  <si>
    <t>Pracovní stůl s dřezem vpravo VD 400 x 400 x 250, zadní, levý lem vlevo úkos pracovní desky levý zadní roh bez pravého úhlu uprostřed prostor pro chladničku vlevo i vpravo od chladničky spodní police otvor pro baterii Typ: Rozměry v mm: 1550 ( 1730) x 650 x 900 Pozn. : doměrek</t>
  </si>
  <si>
    <t>7.4.1</t>
  </si>
  <si>
    <t>Baterie mísící dřezová Typ: stolní</t>
  </si>
  <si>
    <t>7.5.0</t>
  </si>
  <si>
    <t>Skříňka nástěnná s křídlovými dveřmi Typ: nerez Rozměry v mm: 1000 x 350 x 600</t>
  </si>
  <si>
    <t>7.6.0</t>
  </si>
  <si>
    <t>Pracovní stůl s dřezem a s umývátkem VD 400 x 400 x 250, umývátko 300x260x250 zadní lem, spodní police, otvory pro baterie prolomená prac. deska Typ: Rozměry v mm: 1000 x 650 x 900</t>
  </si>
  <si>
    <t>7.6.1</t>
  </si>
  <si>
    <t>7.6.2</t>
  </si>
  <si>
    <t>Baterie mísící bez ručního uzavírání vody vč. hygienického setu ( dávkovač mýdla, zásobník na jednorázové ručníky) Typ: stolní</t>
  </si>
  <si>
    <t>7.7.0</t>
  </si>
  <si>
    <t>Pracovní stůl nad chladničky zadní lem Typ: Rozměry v mm: 1300 x 650 x 900</t>
  </si>
  <si>
    <t>7.7.1</t>
  </si>
  <si>
    <t>Chladící skříň 130 l, plné dveře nerez monoklima ,-2°C až 8°C , ventilované chlazení 2 roštové police Typ: Rozměry v mm: 600 x 600 x 850 Příkon v kW: 230V/0,2</t>
  </si>
  <si>
    <t>7.7.2</t>
  </si>
  <si>
    <t>Mrazící skříň 130 l, plné dveře nerez teplota -10 až -25°C , statické chlazení 2 pevné výparníkové rošty Typ: Rozměry v mm: 600 x 600 x 850 Příkon v kW: 230V/0,2</t>
  </si>
  <si>
    <t>7.8.0</t>
  </si>
  <si>
    <t>Pracovní deska - vykrytí rohu včetně konzol zadní lem na obě strany rohu Typ: Rozměry v mm: 650x650x40 Pozn.: doměrek</t>
  </si>
  <si>
    <t>7.9.0</t>
  </si>
  <si>
    <t>Pracovní stůl s prostorem pro chladničku vpravo zadní lem, spodní police Typ: Rozměry v mm: 1800 x 650 x 900</t>
  </si>
  <si>
    <t>7.10.0</t>
  </si>
  <si>
    <t>Výdejní vozík el s dělenou vodní lázní 2 GN 1/1 4 otočná kolečka, z toho 2 bržděná Typ: Rozměry v mm: 845 x 650 x 900 Příkon v kW: 230V/1,4</t>
  </si>
  <si>
    <t xml:space="preserve">Varný blok </t>
  </si>
  <si>
    <t>8.1.0</t>
  </si>
  <si>
    <t>El. konvektomat kap. 6 GN1/1 bojlerový vyvíječ páry, fce iCooking Control samonavíjecí sprcha, pokrmová sonda automatický mycí program, až 1200 vlastních programů , 5 rychlostí ventilátoru Typ: Rozměry v mm: 847 x 776 x 782 Příkon v kW: 400V/11</t>
  </si>
  <si>
    <t>8.1.1</t>
  </si>
  <si>
    <t>Podestavba pod konvektomat se zásuny na GN Typ: nerez Rozměry v mm: 845 x 724 x 671</t>
  </si>
  <si>
    <t>8.3.0</t>
  </si>
  <si>
    <t>El. sporák se sklokeramickou deskou 4 varné zóny bez podestavby Typ: Rozměry v mm: 800 x 930 x 250 Příkon v kW: 400V/13,6</t>
  </si>
  <si>
    <t>8.3.1</t>
  </si>
  <si>
    <t>Podestavba neutrální 11/2 modul Typ: Rozměry v mm: 1200 x 785 x 600</t>
  </si>
  <si>
    <t>8.4.0</t>
  </si>
  <si>
    <t>Neutrální modul se zásuvkou , řada 900 Typ: Rozměry v mm: 400 x 930 x 250</t>
  </si>
  <si>
    <t>8.5.0</t>
  </si>
  <si>
    <t>El. multifunkční varné centrum 7 možností přípravy , 350 pamětových míst pro programy automatické napouštění vody integrovaná ruční sprcha, teplotní sonda rameno pro zvedací a spouštěcí mechaniku koš na fritování a vaření těstovin, špachtle Typ: Rozměry v mm: 962 x 800 x 400 Příkon v kW: 400V/17</t>
  </si>
  <si>
    <t>8.5.1</t>
  </si>
  <si>
    <t>Podestavba pro multifunkční pánev 2 výsuvné police, 8 párů zásunů na GN 1/1 Typ: nerez Rozměry v mm: 965x765x672</t>
  </si>
  <si>
    <t>Mytí provozního nádobí</t>
  </si>
  <si>
    <t>9.1.0</t>
  </si>
  <si>
    <t>Mycí stůl se dvěma dřezy , prolamovaná deska dřezy VD 600 x 500 x 300, 500 x 500 x 300 pravý a zadní lem, otvor pro baterii Typ: Rozměry v mm: 1600 x 700 x 900</t>
  </si>
  <si>
    <t>9.1.1</t>
  </si>
  <si>
    <t>Tlaková sprcha s raménkem Typ: stolní</t>
  </si>
  <si>
    <t>9.2.0</t>
  </si>
  <si>
    <t>Vozík na 36 GN 1/1 Typ: nerez Rozměry v mm: 770x660x1600</t>
  </si>
  <si>
    <t>Mytí stolního nádobí</t>
  </si>
  <si>
    <t>10.1.0</t>
  </si>
  <si>
    <t>Mycí stůl s prostorem pro myčku prolamovaná deska s dřezem 400 x 400 x 250 uprostřed myčka vpravo, zadní, levý lem otvor pro baterii Typ: Rozměry v mm: 1900 x 700 x 900</t>
  </si>
  <si>
    <t>10.1.1</t>
  </si>
  <si>
    <t>10.2.0</t>
  </si>
  <si>
    <t>Myčka nádobí podstolová pro koše 500x500 , jednotlačítkové ovládání dvojplášťová konstrukce, odpadní a oplachové čerpadlo, Soft start, dávkovače detergentů koše na talíře, příbory a sklo Typ: Rozměry v mm: 600 x 657 x 820-857 Příkon v kW: 400V/7</t>
  </si>
  <si>
    <t>10.3.0</t>
  </si>
  <si>
    <t>Regál nerez 5 polic, nosnost police 80 kg Typ: Rozměry v mm: 800 x 500 x 1800</t>
  </si>
  <si>
    <t>10.4.0</t>
  </si>
  <si>
    <t>Servírovací vozík 3 police, nosnost police 40 kg Typ: Rozměry v mm: 970 x 670 x 1000</t>
  </si>
  <si>
    <t xml:space="preserve">Stolní zařízení </t>
  </si>
  <si>
    <t>11.3.0</t>
  </si>
  <si>
    <t>Krájecí deska Typ: nierolen Rozměry v mm:</t>
  </si>
  <si>
    <t>11.5</t>
  </si>
  <si>
    <t>Sada gastronádob pro vaření a výdej</t>
  </si>
  <si>
    <t>11.5.1</t>
  </si>
  <si>
    <t>GN 1/1-65 Typ: Rozměry v mm:</t>
  </si>
  <si>
    <t>11.5.2</t>
  </si>
  <si>
    <t>GN 1/1-20 Typ: Rozměry v mm:</t>
  </si>
  <si>
    <t>11.5.3</t>
  </si>
  <si>
    <t>GN 1/1-65 smalt Typ: Rozměry v mm:</t>
  </si>
  <si>
    <t>11.5.4</t>
  </si>
  <si>
    <t>děrovaná GN 1/1-100 Typ: Rozměry v mm:</t>
  </si>
  <si>
    <t>11.5.5</t>
  </si>
  <si>
    <t>děrovaná 1/1-20 Typ: Rozměry v mm:</t>
  </si>
  <si>
    <t>11.5.6</t>
  </si>
  <si>
    <t>rošt nerez Typ: Rozměry v mm:</t>
  </si>
  <si>
    <t>11.5.7</t>
  </si>
  <si>
    <t>GN 1/2-200 s ušima Typ: Rozměry v mm:</t>
  </si>
  <si>
    <t>11.5.8</t>
  </si>
  <si>
    <t>GN 1/4-200 s ušima Typ: Rozměry v mm:</t>
  </si>
  <si>
    <t>11.5.9</t>
  </si>
  <si>
    <t>GN 1/6-150 Typ: Rozměry v mm:</t>
  </si>
  <si>
    <t>11.5.10</t>
  </si>
  <si>
    <t>GN 1/3-200 s ušima Typ: Rozměry v mm:</t>
  </si>
  <si>
    <t>11.5.11</t>
  </si>
  <si>
    <t>Víko 1/3 s výřezem a na uši a naběračku Typ: Rozměry v mm:</t>
  </si>
  <si>
    <t>11.5.12</t>
  </si>
  <si>
    <t>Víko 1/2 s výřezem a na uši a naběračku Typ: Rozměry v mm:</t>
  </si>
  <si>
    <t>11.5.13</t>
  </si>
  <si>
    <t>Víko 1/4 s výřezem a na uši a naběračku Typ: Rozměry v mm:</t>
  </si>
  <si>
    <t xml:space="preserve">Vedlejší náklady </t>
  </si>
  <si>
    <t>12.1.0</t>
  </si>
  <si>
    <t>Montáž vč.materiálu , výchozí revize a zaškolení</t>
  </si>
  <si>
    <t>12.2.0</t>
  </si>
  <si>
    <t>SO 02 - Oplocení</t>
  </si>
  <si>
    <t xml:space="preserve">    767.1 - Konstrukce zámečnické (Montáž a dodávka vč. přesunu hmot, povrch.úpravy a kotvících prvků)</t>
  </si>
  <si>
    <t>131301101</t>
  </si>
  <si>
    <t>Hloubení nezapažených jam a zářezů s urovnáním dna do předepsaného profilu a spádu v hornině tř. 4 do 100 m3</t>
  </si>
  <si>
    <t>-403647065</t>
  </si>
  <si>
    <t>patky sloupů plotového systému</t>
  </si>
  <si>
    <t>0,3*0,3*0,6*74</t>
  </si>
  <si>
    <t>patky pro brány</t>
  </si>
  <si>
    <t>brány B1 a B2</t>
  </si>
  <si>
    <t>0,5*0,5*1,0*2</t>
  </si>
  <si>
    <t>pro napojení na základ SO 01</t>
  </si>
  <si>
    <t>0,6*0,5*0,5*2</t>
  </si>
  <si>
    <t>brány B3</t>
  </si>
  <si>
    <t>0,8*0,8*1,0*2</t>
  </si>
  <si>
    <t>132201101</t>
  </si>
  <si>
    <t>Hloubení zapažených i nezapažených rýh šířky do 600 mm s urovnáním dna do předepsaného profilu a spádu v hornině tř. 3 do 100 m3</t>
  </si>
  <si>
    <t>-1148379061</t>
  </si>
  <si>
    <t>rýha pod oplocením</t>
  </si>
  <si>
    <t>191,0*0,3*0,2</t>
  </si>
  <si>
    <t>132301201</t>
  </si>
  <si>
    <t>Hloubení zapažených i nezapažených rýh šířky přes 600 do 2 000 mm s urovnáním dna do předepsaného profilu a spádu v hornině tř. 4 do 100 m3</t>
  </si>
  <si>
    <t>929258412</t>
  </si>
  <si>
    <t>rýha pod "boorku"</t>
  </si>
  <si>
    <t>0,81*0,7*5,15</t>
  </si>
  <si>
    <t>-1834298931</t>
  </si>
  <si>
    <t>dle výkopu</t>
  </si>
  <si>
    <t>6,076+11,46+2,92</t>
  </si>
  <si>
    <t>-190746310</t>
  </si>
  <si>
    <t>1406400218</t>
  </si>
  <si>
    <t>170944696</t>
  </si>
  <si>
    <t>dle legendy</t>
  </si>
  <si>
    <t>8,0</t>
  </si>
  <si>
    <t>drcené kamenivo fr.16-25mm (šedomodrá barva) mezi ocelové lemy</t>
  </si>
  <si>
    <t>-1684160557</t>
  </si>
  <si>
    <t>8,0*1,9</t>
  </si>
  <si>
    <t>2114874672</t>
  </si>
  <si>
    <t>0,7*5,15*1,0</t>
  </si>
  <si>
    <t>-107422527</t>
  </si>
  <si>
    <t>(5,15+0,7)*2*0,19</t>
  </si>
  <si>
    <t>-31537455</t>
  </si>
  <si>
    <t>275313711</t>
  </si>
  <si>
    <t>Základy z betonu prostého patky a bloky z betonu kamenem neprokládaného tř. C 20/25</t>
  </si>
  <si>
    <t>1757941397</t>
  </si>
  <si>
    <t>0,3*0,3*0,7*74</t>
  </si>
  <si>
    <t>0,5*0,5*0,9*2</t>
  </si>
  <si>
    <t>0,8*0,8*0,9*2</t>
  </si>
  <si>
    <t>přípočet na batonávku přímo do výkopu bez bednění</t>
  </si>
  <si>
    <t>6,264*0,015</t>
  </si>
  <si>
    <t>918024485</t>
  </si>
  <si>
    <t>(0,3+0,3)*2*0,1*74</t>
  </si>
  <si>
    <t>2138098355</t>
  </si>
  <si>
    <t>953945111.2</t>
  </si>
  <si>
    <t>Montáž a dodávka prefabrikovaného přístřešku pro popelnice vel.5200x1310x780mm</t>
  </si>
  <si>
    <t>-318336372</t>
  </si>
  <si>
    <t>998232131</t>
  </si>
  <si>
    <t>Přesun hmot pro oplocení se svislou nosnou konstrukcí monolitickou betonovou tyčovou nebo plošnou vodorovná dopravní vzdálenost do 50 m, pro oplocení výšky do 3 m</t>
  </si>
  <si>
    <t>-1088962474</t>
  </si>
  <si>
    <t>767.1</t>
  </si>
  <si>
    <t>Konstrukce zámečnické (Montáž a dodávka vč. přesunu hmot, povrch.úpravy a kotvících prvků)</t>
  </si>
  <si>
    <t>767111110.1</t>
  </si>
  <si>
    <t>Panel 2D výšky 1430 x 2500mm, zinkovaný a poplastovaný RAL 9010</t>
  </si>
  <si>
    <t>755049988</t>
  </si>
  <si>
    <t>767111110.2</t>
  </si>
  <si>
    <t>Sloupek 60x40mm 2000mm, zinkovaný a poplastovaný RAL 9010</t>
  </si>
  <si>
    <t>-947226650</t>
  </si>
  <si>
    <t>767111110.3</t>
  </si>
  <si>
    <t>Ocelové plechy lemující oplocení výšky 100mm, tl.5mm, trny ø 12mm, dl.400mm, po 2m</t>
  </si>
  <si>
    <t>-1339001951</t>
  </si>
  <si>
    <t>767111110.4</t>
  </si>
  <si>
    <t>Dvoukřídlá otevíravá branka výška 1500mm, šíře 2800mm ozn. B1 a B2</t>
  </si>
  <si>
    <t>-1701962471</t>
  </si>
  <si>
    <t>767111110.5</t>
  </si>
  <si>
    <t>Dvoukřídlá otevíravá branka výška 1500mm, šíře 4200mm ozn. B3</t>
  </si>
  <si>
    <t>88383959</t>
  </si>
  <si>
    <t>767111110.6</t>
  </si>
  <si>
    <t>Dvoukřídlá otevíravá branka výška 1600mm, šíře 3300mm ozn. B4</t>
  </si>
  <si>
    <t>515566956</t>
  </si>
  <si>
    <t>767945111.1</t>
  </si>
  <si>
    <t>Příplatek na ukotvení sloupků branek (vrat) ozn.B1, B2, B3 a B4 pomocí chemických kotev (do základu SO 01 a do žb patek)</t>
  </si>
  <si>
    <t>2046002361</t>
  </si>
  <si>
    <t>SO 04 - Terénní a sadové úpravy, venkovní vybavení a herní prvky</t>
  </si>
  <si>
    <t xml:space="preserve"> - Převzetím stavby se bourané a likvidované prvky na staveništi mají za to, že jsou majetkem dodavatele. Jejich další využití je tedy pouze na něm. Jejich likvidace musí být dle platných předpisů a vyhlášek  - Pískoviště A3 a A4 (na terase budovy školky) viz SO 01  - El. Pilířky (viz Elektroinstalace)  - Venkovní svítidla (viz. Elektroinstalace)  - Zdroj vody pro zalévání záhonu (viz. Závlaha trávníku) </t>
  </si>
  <si>
    <t>D1 - Kácení stromů</t>
  </si>
  <si>
    <t>D2 - Přípravné zemní práce</t>
  </si>
  <si>
    <t>D3 - Zpevněné plochy</t>
  </si>
  <si>
    <t>D4 - Osazení herních a technických prvků (podrobná specifikace viz TZ)</t>
  </si>
  <si>
    <t xml:space="preserve">    D5 - A Pískoviště A1 (s Písečným harvestrem) vel.42m2</t>
  </si>
  <si>
    <t xml:space="preserve">    D6 - A Pískoviště A2 (v jižním rohu zahrady) vel.7,5m2</t>
  </si>
  <si>
    <t xml:space="preserve">    D7 - B  Písečný harvestr</t>
  </si>
  <si>
    <t xml:space="preserve">    D8 - C  Zvířátkové houpačky</t>
  </si>
  <si>
    <t xml:space="preserve">    D9 - D  Čerpací stanice</t>
  </si>
  <si>
    <t xml:space="preserve">    D10 - E   Trojitá hrazda</t>
  </si>
  <si>
    <t xml:space="preserve">    D11 - F  Kladinovka síťová</t>
  </si>
  <si>
    <t xml:space="preserve">    D12 - G   Sestava věž se skluzavkou</t>
  </si>
  <si>
    <t xml:space="preserve">    D13 - H   Trojhoupačka</t>
  </si>
  <si>
    <t xml:space="preserve">    D14 - I  Tabule na kreslení</t>
  </si>
  <si>
    <t xml:space="preserve">    D15 - K  Mlhotrysk</t>
  </si>
  <si>
    <t xml:space="preserve">    D16 - L  Ohniště</t>
  </si>
  <si>
    <t xml:space="preserve">    D17 - M  Kontejner</t>
  </si>
  <si>
    <t>D18 - Stacionární vybavení/mobiliář (M+D vč. přesunu hmot, kotevních prvků, povrch úpravy, bližší specifik</t>
  </si>
  <si>
    <t>D19 - Výsadby zeleně</t>
  </si>
  <si>
    <t>D20 - Mulčování výsadeb</t>
  </si>
  <si>
    <t>D21 - Výsev trávníku parkového</t>
  </si>
  <si>
    <t>D22 - Ostatní práce</t>
  </si>
  <si>
    <t>D23 - Péče o výsadby do předání díla (3-6 týdnů)</t>
  </si>
  <si>
    <t>D1</t>
  </si>
  <si>
    <t>Kácení stromů</t>
  </si>
  <si>
    <t>112151111</t>
  </si>
  <si>
    <t>Pokácení stromu směrové v celku s odřezáním kmene a s odvětvením průměru kmene přes 100 do 200 mm</t>
  </si>
  <si>
    <t>112151112</t>
  </si>
  <si>
    <t>Pokácení stromu směrové v celku s odřezáním kmene a s odvětvením průměru kmene přes 200 do 300 mm</t>
  </si>
  <si>
    <t>112151113</t>
  </si>
  <si>
    <t>Pokácení stromu směrové v celku s odřezáním kmene a s odvětvením průměru kmene přes 300 do 400 mm</t>
  </si>
  <si>
    <t>112151114</t>
  </si>
  <si>
    <t>Pokácení stromu směrové v celku s odřezáním kmene a s odvětvením průměru kmene přes 400 do 500 mm</t>
  </si>
  <si>
    <t>112151115</t>
  </si>
  <si>
    <t>Pokácení stromu směrové v celku s odřezáním kmene a s odvětvením průměru kmene přes 500 do 600 mm</t>
  </si>
  <si>
    <t>112151117</t>
  </si>
  <si>
    <t>Pokácení stromu směrové v celku s odřezáním kmene a s odvětvením průměru kmene přes 700 do 800 mm</t>
  </si>
  <si>
    <t>112151118</t>
  </si>
  <si>
    <t>Pokácení stromu směrové v celku s odřezáním kmene a s odvětvením průměru kmene přes 800 do 900 mm</t>
  </si>
  <si>
    <t>112151120</t>
  </si>
  <si>
    <t>Pokácení stromu směrové v celku s odřezáním kmene a s odvětvením průměru kmene přes 1000 do 1100 mm</t>
  </si>
  <si>
    <t>112151121</t>
  </si>
  <si>
    <t>Pokácení stromu směrové v celku s odřezáním kmene a s odvětvením průměru kmene přes 1100 do 1200 mm</t>
  </si>
  <si>
    <t>162301401</t>
  </si>
  <si>
    <t>Vodorovné přemístění větví, kmenů nebo pařezů s naložením, složením a dopravou do 5000 m větví stromů listnatých, průměru kmene přes 100 do 300 mm</t>
  </si>
  <si>
    <t>162301402</t>
  </si>
  <si>
    <t>Vodorovné přemístění větví, kmenů nebo pařezů s naložením, složením a dopravou do 5000 m větví stromů listnatých, průměru kmene přes 300 do 500 mm</t>
  </si>
  <si>
    <t>162301403</t>
  </si>
  <si>
    <t>Vodorovné přemístění větví, kmenů nebo pařezů s naložením, složením a dopravou do 5000 m větví stromů listnatých, průměru kmene přes 500 do 700 mm</t>
  </si>
  <si>
    <t>162301404</t>
  </si>
  <si>
    <t>Vodorovné přemístění větví, kmenů nebo pařezů s naložením, složením a dopravou do 5000 m větví stromů listnatých, průměru kmene přes 700 do 900 mm</t>
  </si>
  <si>
    <t>162301405.1</t>
  </si>
  <si>
    <t>Vodorovné přemístění větví stromů listnatých do 5 km D kmene do 900 až 1100mm</t>
  </si>
  <si>
    <t>-1257591272</t>
  </si>
  <si>
    <t>162301406.1</t>
  </si>
  <si>
    <t>Vodorovné přemístění větví stromů listnatých do 5 km D kmene do 1100 až 1300mm</t>
  </si>
  <si>
    <t>162301411</t>
  </si>
  <si>
    <t>Vodorovné přemístění větví, kmenů nebo pařezů s naložením, složením a dopravou do 5000 m kmenů stromů listnatých, průměru přes 100 do 300 mm</t>
  </si>
  <si>
    <t>162301412</t>
  </si>
  <si>
    <t>Vodorovné přemístění větví, kmenů nebo pařezů s naložením, složením a dopravou do 5000 m kmenů stromů listnatých, průměru přes 300 do 500 mm</t>
  </si>
  <si>
    <t>162301413</t>
  </si>
  <si>
    <t>Vodorovné přemístění větví, kmenů nebo pařezů s naložením, složením a dopravou do 5000 m kmenů stromů listnatých, průměru přes 500 do 700 mm</t>
  </si>
  <si>
    <t>162301414</t>
  </si>
  <si>
    <t>Vodorovné přemístění větví, kmenů nebo pařezů s naložením, složením a dopravou do 5000 m kmenů stromů listnatých, průměru přes 700 do 900 mm</t>
  </si>
  <si>
    <t>162301415.1</t>
  </si>
  <si>
    <t>Vodorovné přemístění kmenů stromů listnatých do 5 km D kmene od 900mm až 1100mm</t>
  </si>
  <si>
    <t>620155184</t>
  </si>
  <si>
    <t>162301416.1</t>
  </si>
  <si>
    <t>Vodorovné přemístění kmenů stromů listnatých do 5 km D kmene od 1100 až 1300mm</t>
  </si>
  <si>
    <t>112201111</t>
  </si>
  <si>
    <t>Odstranění pařezu v rovině nebo na svahu do 1:5 o průměru pařezu na řezné ploše do 200 mm</t>
  </si>
  <si>
    <t>112201112</t>
  </si>
  <si>
    <t>Odstranění pařezu v rovině nebo na svahu do 1:5 o průměru pařezu na řezné ploše přes 200 do 300 mm</t>
  </si>
  <si>
    <t>112201113</t>
  </si>
  <si>
    <t>Odstranění pařezu v rovině nebo na svahu do 1:5 o průměru pařezu na řezné ploše přes 300 do 400 mm</t>
  </si>
  <si>
    <t>112201114</t>
  </si>
  <si>
    <t>Odstranění pařezu v rovině nebo na svahu do 1:5 o průměru pařezu na řezné ploše přes 400 do 500 mm</t>
  </si>
  <si>
    <t>112201116</t>
  </si>
  <si>
    <t>Odstranění pařezu v rovině nebo na svahu do 1:5 o průměru pařezu na řezné ploše přes 600 do 700 mm</t>
  </si>
  <si>
    <t>112201117</t>
  </si>
  <si>
    <t>Odstranění pařezu v rovině nebo na svahu do 1:5 o průměru pařezu na řezné ploše přes 700 do 800 mm</t>
  </si>
  <si>
    <t>112201118</t>
  </si>
  <si>
    <t>Odstranění pařezu v rovině nebo na svahu do 1:5 o průměru pařezu na řezné ploše přes 800 do 900 mm</t>
  </si>
  <si>
    <t>112201120</t>
  </si>
  <si>
    <t>Odstranění pařezu v rovině nebo na svahu do 1:5 o průměru pařezu na řezné ploše přes 1000 do 1100 mm</t>
  </si>
  <si>
    <t>112201121</t>
  </si>
  <si>
    <t>Odstranění pařezu v rovině nebo na svahu do 1:5 o průměru pařezu na řezné ploše přes 1100 do 1200 mm</t>
  </si>
  <si>
    <t>162301421</t>
  </si>
  <si>
    <t>Vodorovné přemístění větví, kmenů nebo pařezů s naložením, složením a dopravou do 5000 m pařezů kmenů, průměru přes 100 do 300 mm</t>
  </si>
  <si>
    <t>162301422</t>
  </si>
  <si>
    <t>Vodorovné přemístění větví, kmenů nebo pařezů s naložením, složením a dopravou do 5000 m pařezů kmenů, průměru přes 300 do 500 mm</t>
  </si>
  <si>
    <t>162301423</t>
  </si>
  <si>
    <t>Vodorovné přemístění větví, kmenů nebo pařezů s naložením, složením a dopravou do 5000 m pařezů kmenů, průměru přes 500 do 700 mm</t>
  </si>
  <si>
    <t>162301424</t>
  </si>
  <si>
    <t>Vodorovné přemístění větví, kmenů nebo pařezů s naložením, složením a dopravou do 5000 m pařezů kmenů, průměru přes 700 do 900 mm</t>
  </si>
  <si>
    <t>162301424.1</t>
  </si>
  <si>
    <t>Vodorovné přemístění pařezů do 5 km D do 1100 až 1300mm</t>
  </si>
  <si>
    <t>111212351</t>
  </si>
  <si>
    <t>Odstranění nevhodných dřevin průměru kmene do 100 mm výšky přes 1 m s odstraněním pařezu do 100 m2 v rovině nebo na svahu do 1:5</t>
  </si>
  <si>
    <t>111251111</t>
  </si>
  <si>
    <t>Drcení ořezaných větví strojně - (štěpkování) s naložením na dopravní prostředek a odvozem drtě do 20 km a se složením o průměru větví do 100 mm</t>
  </si>
  <si>
    <t>Poznámka k položce:_x000D_
štěpku využít k mulčování záhonů s habrem</t>
  </si>
  <si>
    <t>1200001</t>
  </si>
  <si>
    <t>Odstranění vzniklého biologického odpadu/uložení na skládku - bude v majetku zhotovitele - kmeny - celkový objem 9,3m3 (=7,9t)</t>
  </si>
  <si>
    <t>1742001</t>
  </si>
  <si>
    <t>Nákup a dovoz zahradnického substrátu pro zasypání jam po pařezech</t>
  </si>
  <si>
    <t>D2</t>
  </si>
  <si>
    <t>Přípravné zemní práce</t>
  </si>
  <si>
    <t>121101102</t>
  </si>
  <si>
    <t>Sejmutí ornice nebo lesní půdy s vodorovným přemístěním na hromady v místě upotřebení nebo na dočasné či trvalé skládky se složením, na vzdálenost přes 50 do 100 m</t>
  </si>
  <si>
    <t>1211001</t>
  </si>
  <si>
    <t>Katrování ornice ze všech ploch (budova školky, prostranství před školkou + zahrada = 4480m2) + doplnění písku (30% objemových)</t>
  </si>
  <si>
    <t>58337308</t>
  </si>
  <si>
    <t>Písek zásypový (148m3) - dodávka</t>
  </si>
  <si>
    <t>121101101</t>
  </si>
  <si>
    <t>Sejmutí ornice nebo lesní půdy s vodorovným přemístěním na hromady v místě upotřebení nebo na dočasné či trvalé skládky se složením, na vzdálenost do 50 m</t>
  </si>
  <si>
    <t>Poznámka k položce:_x000D_
Podorničí/hlušina</t>
  </si>
  <si>
    <t>162201102</t>
  </si>
  <si>
    <t>Vodorovné přemístění výkopku nebo sypaniny po suchu na obvyklém dopravním prostředku, bez naložení výkopku, avšak se složením bez rozhrnutí z horniny tř. 1 až 4 na vzdálenost přes 20 do 50 m</t>
  </si>
  <si>
    <t>167101102</t>
  </si>
  <si>
    <t>Nakládání, skládání a překládání neulehlého výkopku nebo sypaniny nakládání, množství přes 100 m3, z hornin tř. 1 až 4</t>
  </si>
  <si>
    <t>-1255644415</t>
  </si>
  <si>
    <t>782,6*1,8</t>
  </si>
  <si>
    <t>1211003</t>
  </si>
  <si>
    <t>Zaměření a vytyčení technických prvků (lemy zpevněných a vegetačních ploch, místa pro technické prvky)</t>
  </si>
  <si>
    <t>184807111.1</t>
  </si>
  <si>
    <t>Ochrana kmene bedněním zřízení</t>
  </si>
  <si>
    <t>184807112.1</t>
  </si>
  <si>
    <t>Ochrana kmene bedněním odstranění</t>
  </si>
  <si>
    <t>181301115</t>
  </si>
  <si>
    <t>Rozprostření a urovnání ornice v rovině nebo ve svahu sklonu do 1:5 při souvislé ploše přes 500 m2, tl. vrstvy přes 250 do 300 mm</t>
  </si>
  <si>
    <t>1211004</t>
  </si>
  <si>
    <t>Modelace kopečků s postupným hutněním (z ornice s pískem o objemu 128m3)</t>
  </si>
  <si>
    <t>1211005</t>
  </si>
  <si>
    <t>Rozprostření zahradnického substrátu - doplnění (bez dodávky materiálu) na plochu vegetačních prvků vč. mixování s pískem</t>
  </si>
  <si>
    <t>1211006</t>
  </si>
  <si>
    <t>Zahradnický substrát</t>
  </si>
  <si>
    <t>Poznámka k položce:_x000D_
426,0-(426*0,34)=281,16 = cca 280,0</t>
  </si>
  <si>
    <t>1211007</t>
  </si>
  <si>
    <t>Písek zásypový</t>
  </si>
  <si>
    <t>181151331</t>
  </si>
  <si>
    <t>Plošná úprava terénu v zemině tř. 1 až 4 s urovnáním povrchu bez doplnění ornice souvislé plochy přes 500 m2 při nerovnostech terénu přes 150 do 200 mm v rovině nebo na svahu do 1:5</t>
  </si>
  <si>
    <t>183205111</t>
  </si>
  <si>
    <t>Založení záhonu pro výsadbu rostlin v rovině nebo na svahu do 1:5 v zemině tř. 1 až 2</t>
  </si>
  <si>
    <t>Poznámka k položce:_x000D_
Plocha všech plochých záhonů</t>
  </si>
  <si>
    <t>183205131</t>
  </si>
  <si>
    <t>Založení záhonu pro výsadbu rostlin na svahu přes 1:5 do 1:2 v zemině tř. 1 až 2</t>
  </si>
  <si>
    <t>Poznámka k položce:_x000D_
Plocha všech záhonů na kopečcích</t>
  </si>
  <si>
    <t>D3</t>
  </si>
  <si>
    <t>564651111</t>
  </si>
  <si>
    <t>Podklad z kameniva hrubého drceného vel. 63-125 mm, s rozprostřením a zhutněním, po zhutnění tl. 150 mm</t>
  </si>
  <si>
    <t>564710112</t>
  </si>
  <si>
    <t>Podklad nebo kryt z kameniva hrubého drceného vel. 16-32 mm s rozprostřením a zhutněním, po zhutnění tl. 60 mm</t>
  </si>
  <si>
    <t>564710011</t>
  </si>
  <si>
    <t>Podklad nebo kryt z kameniva hrubého drceného vel. 8-16 mm s rozprostřením a zhutněním, po zhutnění tl. 50 mm</t>
  </si>
  <si>
    <t>564201111</t>
  </si>
  <si>
    <t>Podklad nebo podsyp ze štěrkopísku ŠP s rozprostřením, vlhčením a zhutněním, po zhutnění tl. 40 mm</t>
  </si>
  <si>
    <t>Poznámka k položce:_x000D_
Frakce kameniva 0/4. Bližší specifikace viz TZ.</t>
  </si>
  <si>
    <t>56420111.1</t>
  </si>
  <si>
    <t xml:space="preserve">Zásoba pro podklad nebo podsyp - drcené kamenivo 0/4 - navíc na doplnění během následné údržby mlatu (pro vybudování mlatových povrchů) </t>
  </si>
  <si>
    <t>Poznámka k položce:_x000D_
Bude uskladněno na skládce investora ve vzdálenosti do 10ti km.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</si>
  <si>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</si>
  <si>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</si>
  <si>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-244111746</t>
  </si>
  <si>
    <t>59245032.1</t>
  </si>
  <si>
    <t>Dlažba betonová (stejný design jako před školkou) rozměry dlaždic 10x15x8cm</t>
  </si>
  <si>
    <t>916331111.1</t>
  </si>
  <si>
    <t>Montáž a dodávka lemu (travnaté plochy) z ocelové pásoviny (výška 200mm, tl. 8mm) kotveno, spojováno</t>
  </si>
  <si>
    <t>D4</t>
  </si>
  <si>
    <t>Osazení herních a technických prvků (podrobná specifikace viz TZ)</t>
  </si>
  <si>
    <t>916331111.2</t>
  </si>
  <si>
    <t>Montáž a dodávka lemu (travnaté plochy) z ocelové pásoviny (výška 100mm, tl. 5mm) kotveno, spojováno</t>
  </si>
  <si>
    <t>D5</t>
  </si>
  <si>
    <t>A Pískoviště A1 (s Písečným harvestrem) vel.42m2</t>
  </si>
  <si>
    <t>A1.1</t>
  </si>
  <si>
    <t>Montáž / osazení / kompletní provedení konstrukce pískoviště vč. spojovacího a kotevního materiálu, zásypů, položení, zakrytí</t>
  </si>
  <si>
    <t>A1.2</t>
  </si>
  <si>
    <t>Hranoly dubové (průměr 20x20cm) délka variabilní s povrchovou hoblovanou úpravou</t>
  </si>
  <si>
    <t>A1.3</t>
  </si>
  <si>
    <t>Geotextílie 300g/m2 (dno, boky, uchyceno pod hranoly kraje)</t>
  </si>
  <si>
    <t>A1.4</t>
  </si>
  <si>
    <t>Písek křemičitý fr.0-4mm</t>
  </si>
  <si>
    <t xml:space="preserve">Poznámka k položce:_x000D_
Písek s atestem pro použití do MŠ._x000D_
</t>
  </si>
  <si>
    <t>"(42x0,4) 16,8m3 x1,6 =" 27,0</t>
  </si>
  <si>
    <t>A1.5</t>
  </si>
  <si>
    <t>Krycí plachta ušitá na míru, 50m2 = plocha vč. 20% (překrytí)</t>
  </si>
  <si>
    <t>D6</t>
  </si>
  <si>
    <t>A Pískoviště A2 (v jižním rohu zahrady) vel.7,5m2</t>
  </si>
  <si>
    <t>A2.1</t>
  </si>
  <si>
    <t>A2.2</t>
  </si>
  <si>
    <t>A2.3</t>
  </si>
  <si>
    <t>A2.4</t>
  </si>
  <si>
    <t>Poznámka k položce:_x000D_
Písek s atestem pro použití do MŠ.</t>
  </si>
  <si>
    <t>"(7,5x0,4) 3m3 x 1,6 =" 4,8</t>
  </si>
  <si>
    <t>A2.5</t>
  </si>
  <si>
    <t>Krycí plachta ušitá na míru, 9m2 = plocha vč. 20% (překrytí)</t>
  </si>
  <si>
    <t>D7</t>
  </si>
  <si>
    <t>B  Písečný harvestr</t>
  </si>
  <si>
    <t>B1.1</t>
  </si>
  <si>
    <t>Montáž / osazení / kompletní provedení konstrukce písečného harvestru vč. spojovacího a kotevního materiálu (vč.atyp.delších kotevních prvků - 9kusů délky 60cm), zásypů, položení, zakrytí, betonových základů a doplňků</t>
  </si>
  <si>
    <t>D8</t>
  </si>
  <si>
    <t>C  Zvířátkové houpačky</t>
  </si>
  <si>
    <t>C1.1</t>
  </si>
  <si>
    <t>Montáž / osazení / kompletní provedení konstrukce zvířátkových houpaček (4x pružinová houbačka) vč. spojovacího a kotevního materiálu, zásypů, položení, zakrytí, betonových základů, umělého trávníku vel. 3,3x1,0m a doplňků</t>
  </si>
  <si>
    <t>D9</t>
  </si>
  <si>
    <t>D  Čerpací stanice</t>
  </si>
  <si>
    <t>D1.1</t>
  </si>
  <si>
    <t>Montáž a dodávka dřevěného sloupku s příslušenství - kompletní provedení vč.kotvení a betonové patky</t>
  </si>
  <si>
    <t>D10</t>
  </si>
  <si>
    <t>E   Trojitá hrazda</t>
  </si>
  <si>
    <t>E1.1</t>
  </si>
  <si>
    <t>Montáž a dodávka konstrukce trojité hrazdy - kompletní provedení vč. kotvení a betonových patek</t>
  </si>
  <si>
    <t>D11</t>
  </si>
  <si>
    <t>F  Kladinovka síťová</t>
  </si>
  <si>
    <t>F1.1</t>
  </si>
  <si>
    <t>Montáž a dodávka síťové kladinovky - kompletní provedení vč. kotvení a betonových patek</t>
  </si>
  <si>
    <t>D12</t>
  </si>
  <si>
    <t>G   Sestava věž se skluzavkou</t>
  </si>
  <si>
    <t>G.1.1</t>
  </si>
  <si>
    <t>Montáž / osazení / kompletní provedení konstrukce sestavy věže se skluzavkou a dvěma mosty vč. spojovacího a kotevního materiálu, zásypů, položení, zakrytí, betonových základů, doplňků a umělého trávníku vel. 2x1m (3kusy) a 1x1m a ochranné sítě na mostech (2kusy)</t>
  </si>
  <si>
    <t>D13</t>
  </si>
  <si>
    <t>H   Trojhoupačka</t>
  </si>
  <si>
    <t>H1.1</t>
  </si>
  <si>
    <t>Montáž a dodávka sestavy tří houpaček - kompletní provedení vč. kotvení a betonových patek a umělého trávníku 2,5x1m a 2x2m</t>
  </si>
  <si>
    <t>D14</t>
  </si>
  <si>
    <t>I  Tabule na kreslení</t>
  </si>
  <si>
    <t>I1.1</t>
  </si>
  <si>
    <t>Montáž a dodávka tabule na kreslení - kompletní provedení vč.připevnění k plotu</t>
  </si>
  <si>
    <t>D15</t>
  </si>
  <si>
    <t>K  Mlhotrysk</t>
  </si>
  <si>
    <t>K1.1</t>
  </si>
  <si>
    <t>Vedení pitné vody pro mlhotrysk - montáž vč. zapojení</t>
  </si>
  <si>
    <t>K1.2</t>
  </si>
  <si>
    <t>Potrubí z PEHD - dodávka</t>
  </si>
  <si>
    <t>K1.3</t>
  </si>
  <si>
    <t>Chránička DN 100 - potrubí HDPE 32 x 1.8 mm</t>
  </si>
  <si>
    <t>K1.4</t>
  </si>
  <si>
    <t>Výkop rýhy 35/50 cm hor.3</t>
  </si>
  <si>
    <t>K1.5</t>
  </si>
  <si>
    <t>Zához rýhy 35/50 cm, hornina třídy 3</t>
  </si>
  <si>
    <t>K1.6</t>
  </si>
  <si>
    <t>Rotační postřikovač pro jemný rozptyl vody</t>
  </si>
  <si>
    <t>D16</t>
  </si>
  <si>
    <t>L  Ohniště</t>
  </si>
  <si>
    <t>L1.1</t>
  </si>
  <si>
    <t>Montáž a dodávka přenosného ohniště, průměr 100cm ze silnostěnně černé oceli,</t>
  </si>
  <si>
    <t>D17</t>
  </si>
  <si>
    <t>M  Kontejner</t>
  </si>
  <si>
    <t>M1.1</t>
  </si>
  <si>
    <t>Montáž a dodávka hákového přepravního kontejneru (350x200x100cm) objem 7m3</t>
  </si>
  <si>
    <t>D18</t>
  </si>
  <si>
    <t>Stacionární vybavení/mobiliář (M+D vč. přesunu hmot, kotevních prvků, povrch úpravy, bližší specifik</t>
  </si>
  <si>
    <t>SM.1</t>
  </si>
  <si>
    <t>Lavička typ A - dřevěná z tropického dřeva, nosná OK, délky 1805mm, šířky 700mm, výška min  805mm, kotvená prefabrikátem pod ÚT</t>
  </si>
  <si>
    <t>SM.2</t>
  </si>
  <si>
    <t>Lavička typ B - dřevěná z tropického dřeva, nosná OK, délky 1500mm, šířky 725mm, výška min  710mm</t>
  </si>
  <si>
    <t>SM.3</t>
  </si>
  <si>
    <t>Odpadkový koš - ocelové tělo válcového tvaru vč. stříšky, opláštěno dřevěnými lamelami. Objem 45l, kotveno prefabrikátem pod ÚT</t>
  </si>
  <si>
    <t>SM.4</t>
  </si>
  <si>
    <t>Stojan na kola - kovové rámy z oceli vč. gumových opěrníků vč. kotvení do žb patky 350x350x350mm pomocí chemických kotev</t>
  </si>
  <si>
    <t>SM.5</t>
  </si>
  <si>
    <t>Lehátka - nosná konstrukce pozinkovaná ocel, dřevěné lamely z tropického dřeva, délky 1630mm, výšky 930mm, šířky 600mm</t>
  </si>
  <si>
    <t>SM.6</t>
  </si>
  <si>
    <t>Stůl - nosná ocelová konstrukce pozinkována, deska stolu z vysokotlakého laminátu vel. 1200x700x530mm (stůl)</t>
  </si>
  <si>
    <t>SM.7</t>
  </si>
  <si>
    <t>Lavice - nosná ocelová konstrukce pozinkována, opěrka a sedák z tropického dřeva vel. 1000x470x555mm</t>
  </si>
  <si>
    <t>SM.8</t>
  </si>
  <si>
    <t>Stoličky kostky - ocelová konstrukce z plechu tl. 5mm pozinkováno, lakováno, vel. 450/420/445mm, kotveno prefabrikátem pod ÚT</t>
  </si>
  <si>
    <t>D19</t>
  </si>
  <si>
    <t>Výsadby zeleně</t>
  </si>
  <si>
    <t>18110011</t>
  </si>
  <si>
    <t>Vytyčení přesných stanovišť jednotlivých rostlin dle osazovacího plánu, roztřídění, příprava</t>
  </si>
  <si>
    <t>183101221</t>
  </si>
  <si>
    <t>Hloubení jamek pro vysazování rostlin v zemině tř.1 až 4 s výměnou půdy z 50% v rovině nebo na svahu do 1:5, objemu přes 0,40 do 1,00 m3</t>
  </si>
  <si>
    <t>Poznámka k položce:_x000D_
Pro stromy na veřejném prostranství.</t>
  </si>
  <si>
    <t>183101115</t>
  </si>
  <si>
    <t>Hloubení jamek pro vysazování rostlin v zemině tř.1 až 4 bez výměny půdy v rovině nebo na svahu do 1:5, objemu přes 0,125 do 0,40 m3</t>
  </si>
  <si>
    <t>183111114</t>
  </si>
  <si>
    <t>Hloubení jamek pro vysazování rostlin v zemině tř.1 až 4 bez výměny půdy v rovině nebo na svahu do 1:5, objemu přes 0,01 do 0,02 m3</t>
  </si>
  <si>
    <t>183111113</t>
  </si>
  <si>
    <t>Hloubení jamek pro vysazování rostlin v zemině tř.1 až 4 bez výměny půdy v rovině nebo na svahu do 1:5, objemu přes 0,005 do 0,01 m3</t>
  </si>
  <si>
    <t>18310011</t>
  </si>
  <si>
    <t>Zahradnický substrát (6x 0,4) - specifikace</t>
  </si>
  <si>
    <t>184102111</t>
  </si>
  <si>
    <t>Výsadba dřeviny s balem do předem vyhloubené jamky se zalitím v rovině nebo na svahu do 1:5, při průměru balu přes 100 do 200 mm</t>
  </si>
  <si>
    <t>614322048</t>
  </si>
  <si>
    <t>184102114</t>
  </si>
  <si>
    <t>Výsadba dřeviny s balem do předem vyhloubené jamky se zalitím v rovině nebo na svahu do 1:5, při průměru balu přes 400 do 500 mm</t>
  </si>
  <si>
    <t>-348016170</t>
  </si>
  <si>
    <t>183211312</t>
  </si>
  <si>
    <t>Výsadba květin do připravené půdy se zalitím do připravené půdy, se zalitím trvalek</t>
  </si>
  <si>
    <t>18420211</t>
  </si>
  <si>
    <t>Ukotvení dřeviny třemi kůly, včetně materiálu</t>
  </si>
  <si>
    <t>184801121</t>
  </si>
  <si>
    <t>Ošetření vysazených dřevin solitérních v rovině nebo na svahu do 1:5</t>
  </si>
  <si>
    <t>Poznámka k položce:_x000D_
Komparativní řez</t>
  </si>
  <si>
    <t>185802114</t>
  </si>
  <si>
    <t>Hnojení půdy nebo trávníku v rovině nebo na svahu do 1:5 umělým hnojivem s rozdělením k jednotlivým rostlinám</t>
  </si>
  <si>
    <t>18580211</t>
  </si>
  <si>
    <t>Hnojivo dlouhodobým účinkem</t>
  </si>
  <si>
    <t>18580223</t>
  </si>
  <si>
    <t>Nátěr kmenů proti korní spále, včetně materiálu (keřové tvary stromů)</t>
  </si>
  <si>
    <t>184501121</t>
  </si>
  <si>
    <t>Zhotovení obalu kmene a spodních částí větví stromu z juty v jedné vrstvě v rovině nebo na svahu do 1:5</t>
  </si>
  <si>
    <t>193146892</t>
  </si>
  <si>
    <t>185851121</t>
  </si>
  <si>
    <t>Dovoz vody pro zálivku rostlin na vzdálenost do 1000 m</t>
  </si>
  <si>
    <t>185851129</t>
  </si>
  <si>
    <t>Dovoz vody pro zálivku rostlin Příplatek k ceně za každých dalších i započatých 1000 m</t>
  </si>
  <si>
    <t>18585118</t>
  </si>
  <si>
    <t>Zálivková voda</t>
  </si>
  <si>
    <t>19001001</t>
  </si>
  <si>
    <t>Quercus rubra - dub šarlatový, vel. 14-16, spec. Vys, 3xP, DB</t>
  </si>
  <si>
    <t>19001002</t>
  </si>
  <si>
    <t>Betula jacquemonti - bříza Jacquemontova, vel. 200/250, spec. Sol, 3xP, DB, vícekmen</t>
  </si>
  <si>
    <t>19001003</t>
  </si>
  <si>
    <t>Prunus sargentii ´Accolade´ - višeň Sargentova ´Accolade´, vel. 14-16, spec. Vys, 3xP, DB</t>
  </si>
  <si>
    <t>19001004</t>
  </si>
  <si>
    <t>Acer ginnala - javor ginnala, vel. 200/250, spec. Sol, 3xP, DB, vícekmen</t>
  </si>
  <si>
    <t>19001005</t>
  </si>
  <si>
    <t>Acer rubrum - javor červený, vel. 14-16, spec. Vys, 3xP, DB</t>
  </si>
  <si>
    <t>19001006</t>
  </si>
  <si>
    <t>Carpinus betulus - habr obecný, vel. 60/80</t>
  </si>
  <si>
    <t>19001007</t>
  </si>
  <si>
    <t>Penisetum alopecuroides - dochan psárkovitý, vel. K9</t>
  </si>
  <si>
    <t>19001008</t>
  </si>
  <si>
    <t>Deschampsia caespitosa ´Goldschleier´- metlice trsnatá ´Goldschleier´, vel. K9</t>
  </si>
  <si>
    <t>19001009</t>
  </si>
  <si>
    <t>Panicum virgatum ´Cloud Nine´ - proso zelené ´Cloud Nine´, vel. K9</t>
  </si>
  <si>
    <t>19001010</t>
  </si>
  <si>
    <t>Molinia caerulea ´Heidelbraut´ - bezkolenec modrý ´Heidelbraut´, vel. K9</t>
  </si>
  <si>
    <t>D20</t>
  </si>
  <si>
    <t>Mulčování výsadeb</t>
  </si>
  <si>
    <t>184215411</t>
  </si>
  <si>
    <t>Zhotovení závlahové mísy u solitérních dřevin v rovině nebo na svahu do 1:5, o průměru mísy do 0,5 m</t>
  </si>
  <si>
    <t>184911161</t>
  </si>
  <si>
    <t>Mulčování záhonů kačírkem nebo drceným kamenivem tloušťky mulče přes 50 do 100 mm v rovině nebo na svahu do 1:5</t>
  </si>
  <si>
    <t>1849116</t>
  </si>
  <si>
    <t>Kačírek 16/32 (204,0*0,1=20,4m3)</t>
  </si>
  <si>
    <t>184911162</t>
  </si>
  <si>
    <t>Mulčování záhonů kačírkem nebo drceným kamenivem tloušťky mulče přes 50 do 100 mm na svahu přes 1:5 do 1:2</t>
  </si>
  <si>
    <t>18491117</t>
  </si>
  <si>
    <t>Drcené kamenivo fr. 8/16 (stejná hornina, stejná jaká je použita na prosívku mlatových ploch) 468*0,1=46,8m3</t>
  </si>
  <si>
    <t>184911421</t>
  </si>
  <si>
    <t>Mulčování vysazených rostlin mulčovací kůrou, tl. do 100 mm v rovině nebo na svahu do 1:5</t>
  </si>
  <si>
    <t>18491143</t>
  </si>
  <si>
    <t>Štěpka 19,9m3 (9m3 z drcených větví kácených stromů)</t>
  </si>
  <si>
    <t>D21</t>
  </si>
  <si>
    <t>Výsev trávníku parkového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</si>
  <si>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</si>
  <si>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</si>
  <si>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183403114</t>
  </si>
  <si>
    <t>Obdělání půdy kultivátorováním v rovině nebo na svahu do 1:5</t>
  </si>
  <si>
    <t>183403153</t>
  </si>
  <si>
    <t>Obdělání půdy hrabáním v rovině nebo na svahu do 1:5</t>
  </si>
  <si>
    <t>180402111</t>
  </si>
  <si>
    <t>Založení trávníku výsevem + hnojení startovacím hnojivem, včetně materiálu a první seče</t>
  </si>
  <si>
    <t>1834000</t>
  </si>
  <si>
    <t>Osivo travní směsi, složení viz. TZ str. 44</t>
  </si>
  <si>
    <t>185802113</t>
  </si>
  <si>
    <t>Hnojení půdy nebo trávníku v rovině nebo na svahu do 1:5 umělým hnojivem na široko</t>
  </si>
  <si>
    <t>1834001</t>
  </si>
  <si>
    <t>Hnojivo s dlohotrvajícím účinkem, NPK18-24-12 , viz TZ str 45</t>
  </si>
  <si>
    <t>111151221</t>
  </si>
  <si>
    <t>Pokosení trávníku při souvislé ploše přes 1000 do 10000 m2 parkového v rovině nebo svahu do 1:5</t>
  </si>
  <si>
    <t>-87495633</t>
  </si>
  <si>
    <t>D22</t>
  </si>
  <si>
    <t>Ostatní práce</t>
  </si>
  <si>
    <t>998231311.1</t>
  </si>
  <si>
    <t>Přesun hmot pro sadovnické a krajinářské úpravy - lokální manipulace po staveništi určená pro všechny materiály SO 04, kde není už započtena (doprava na stavbu je započtena v ceně dodávky materiálu)</t>
  </si>
  <si>
    <t>D23</t>
  </si>
  <si>
    <t>Péče o výsadby do předání díla (3-6 týdnů)</t>
  </si>
  <si>
    <t>184801121.1</t>
  </si>
  <si>
    <t>Ošetření vysázených dřevin soliterních</t>
  </si>
  <si>
    <t>185804311</t>
  </si>
  <si>
    <t>Zalití rostlin vodou plochy záhonů jednotlivě do 20 m2</t>
  </si>
  <si>
    <t>1100000</t>
  </si>
  <si>
    <t>185851121.1</t>
  </si>
  <si>
    <t>Dovoz vody pro zálivku rostlin do 1000m</t>
  </si>
  <si>
    <t>ZP1</t>
  </si>
  <si>
    <t>Třírozměrová dlažba</t>
  </si>
  <si>
    <t>598</t>
  </si>
  <si>
    <t>ZP2</t>
  </si>
  <si>
    <t>Dlažba pro nevidomé</t>
  </si>
  <si>
    <t>16,5</t>
  </si>
  <si>
    <t>ZP3</t>
  </si>
  <si>
    <t>Vodící linie</t>
  </si>
  <si>
    <t>25,2</t>
  </si>
  <si>
    <t>ZP4</t>
  </si>
  <si>
    <t>Žulová kostka</t>
  </si>
  <si>
    <t>ZP5</t>
  </si>
  <si>
    <t>Asfalt</t>
  </si>
  <si>
    <t>IO 01 - Zpevněné plochy</t>
  </si>
  <si>
    <t xml:space="preserve">    5 - Komunikace pozemní</t>
  </si>
  <si>
    <t>113106142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</si>
  <si>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 betonových nebo kameninových dlaždic, desek nebo tvarovek</t>
  </si>
  <si>
    <t>-1246253710</t>
  </si>
  <si>
    <t>Poznámka k položce:_x000D_
Rozebráno bude s ohledem na další možné využití investorem, předpokládá se odvoz na skládku investora max do 15km. Na skládku bude odveženo cca 10% poškozené dlažby.</t>
  </si>
  <si>
    <t>(27,0+6,0)*1,5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</si>
  <si>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</si>
  <si>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</si>
  <si>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1114979118</t>
  </si>
  <si>
    <t>zpevněná plocha u parkoviště CETINu</t>
  </si>
  <si>
    <t>5,0*5,0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</si>
  <si>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</si>
  <si>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</si>
  <si>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-1029126311</t>
  </si>
  <si>
    <t>pod cípem asfaltové plochy navazující na komunikaci</t>
  </si>
  <si>
    <t>35,0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</si>
  <si>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</si>
  <si>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</si>
  <si>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-1135782810</t>
  </si>
  <si>
    <t>pod stávajícím chodníkem</t>
  </si>
  <si>
    <t>113154121</t>
  </si>
  <si>
    <t>Frézování živičného podkladu nebo krytu s naložením na dopravní prostředek plochy do 500 m2 bez překážek v trase pruhu šířky přes 0,5 m do 1 m, tloušťky vrstvy do 30 mm</t>
  </si>
  <si>
    <t>50616535</t>
  </si>
  <si>
    <t>dle výkresu</t>
  </si>
  <si>
    <t>244,0</t>
  </si>
  <si>
    <t>113201112</t>
  </si>
  <si>
    <t>Vytrhání obrub s vybouráním lože, s přemístěním hmot na skládku na vzdálenost do 3 m nebo s naložením na dopravní prostředek silničních ležatých</t>
  </si>
  <si>
    <t>-1477770511</t>
  </si>
  <si>
    <t>45,0</t>
  </si>
  <si>
    <t>122201101</t>
  </si>
  <si>
    <t>Odkopávky a prokopávky nezapažené s přehozením výkopku na vzdálenost do 3 m nebo s naložením na dopravní prostředek v hornině tř. 3 do 100 m3</t>
  </si>
  <si>
    <t>-826691427</t>
  </si>
  <si>
    <t>ZP4*(0,58-0,2)</t>
  </si>
  <si>
    <t>(ZP1+ZP2+ZP3+ZP5)*(0,47-0,2)</t>
  </si>
  <si>
    <t>162301102</t>
  </si>
  <si>
    <t>Vodorovné přemístění výkopku nebo sypaniny po suchu na obvyklém dopravním prostředku, bez naložení výkopku, avšak se složením bez rozhrnutí z horniny tř. 1 až 4 na vzdálenost přes 500 do 1 000 m</t>
  </si>
  <si>
    <t>2013944599</t>
  </si>
  <si>
    <t>Komunikace pozemní</t>
  </si>
  <si>
    <t>564851111</t>
  </si>
  <si>
    <t>Podklad ze štěrkodrti ŠD s rozprostřením a zhutněním, po zhutnění tl. 150 mm</t>
  </si>
  <si>
    <t>220860209</t>
  </si>
  <si>
    <t>ZP1+ZP2+ZP3+ZP4+ZP5</t>
  </si>
  <si>
    <t>564861111</t>
  </si>
  <si>
    <t>Podklad ze štěrkodrti ŠD s rozprostřením a zhutněním, po zhutnění tl. 200 mm</t>
  </si>
  <si>
    <t>-2069246149</t>
  </si>
  <si>
    <t>577154111.1</t>
  </si>
  <si>
    <t>Asfaltový beton vrstva obrusná ACO 11 + 50/70; 80 mm; ČSN EN 13108-1:2008 s rozprostřením a se zhutněním z nemodifikovaného asfaltu v pruhu šířky do 3 m tř. I, po zhutnění tl. 80 mm</t>
  </si>
  <si>
    <t>1364500533</t>
  </si>
  <si>
    <t>573211107</t>
  </si>
  <si>
    <t>Postřik spojovací PS bez posypu kamenivem z asfaltu silničního, v množství 0,30 kg/m2</t>
  </si>
  <si>
    <t>996648985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</si>
  <si>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</si>
  <si>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</si>
  <si>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-65987783</t>
  </si>
  <si>
    <t>78,0</t>
  </si>
  <si>
    <t>58381007</t>
  </si>
  <si>
    <t>kostka dlažební žula drobná 8/10</t>
  </si>
  <si>
    <t>-52466992</t>
  </si>
  <si>
    <t>ztratné 2ˇ%</t>
  </si>
  <si>
    <t>ZP4*1,02</t>
  </si>
  <si>
    <t>596811223.1</t>
  </si>
  <si>
    <t>Kladení dlažby z betonových nebo kameninových dlaždic komunikací pro pěší s vyplněním spár a se smetením přebytečného materiálu na vzdálenost do 3 m s ložem z kameniva těženého tl. do 80 mm velikosti dlaždic přes 0,09 m2 do 0,25 m2, pro plochy přes 300 m2</t>
  </si>
  <si>
    <t>2073513778</t>
  </si>
  <si>
    <t>dlažba z trojkombinaci 3 rozměrů</t>
  </si>
  <si>
    <t>598,0</t>
  </si>
  <si>
    <t>dlažba s nopy pro nevidomé</t>
  </si>
  <si>
    <t>dlažba - vodící linie</t>
  </si>
  <si>
    <t>63,0*0,4</t>
  </si>
  <si>
    <t>59245002.1</t>
  </si>
  <si>
    <t xml:space="preserve">dlažba betonová tl.80mm kombiforma ze tří rozměrů 600x300x80mm, 450x300x80mm a 300x300x80mm </t>
  </si>
  <si>
    <t>893471861</t>
  </si>
  <si>
    <t>výměra bez ztratného</t>
  </si>
  <si>
    <t>59245003.1</t>
  </si>
  <si>
    <t xml:space="preserve">dlažba betonová pro nevidomé s nopy vel. 400x400x80mm, mrazuvzdorná, s lícovým povrchem tvořený z křemenné drtě </t>
  </si>
  <si>
    <t>-1227940343</t>
  </si>
  <si>
    <t>ztratné 2%</t>
  </si>
  <si>
    <t>ZP2*1,02</t>
  </si>
  <si>
    <t>59245004.1</t>
  </si>
  <si>
    <t>betonová vodící linie vel. 200/200mm tl. 80mm</t>
  </si>
  <si>
    <t>770421358</t>
  </si>
  <si>
    <t>dle projektanta, prořez 2%</t>
  </si>
  <si>
    <t>ZP3*1,02</t>
  </si>
  <si>
    <t>916131112</t>
  </si>
  <si>
    <t>Osazení silničního obrubníku betonového se zřízením lože, s vyplněním a zatřením spár cementovou maltou ležatého bez boční opěry, do lože z betonu prostého</t>
  </si>
  <si>
    <t>-151475990</t>
  </si>
  <si>
    <t>115,0</t>
  </si>
  <si>
    <t>59217034</t>
  </si>
  <si>
    <t>obrubník betonový silniční 1000x150x300mm</t>
  </si>
  <si>
    <t>1295675370</t>
  </si>
  <si>
    <t>916231112</t>
  </si>
  <si>
    <t>Osazení chodníkového obrubníku betonového se zřízením lože, s vyplněním a zatřením spár cementovou maltou ležatého bez boční opěry, do lože z betonu prostého</t>
  </si>
  <si>
    <t>-1735053448</t>
  </si>
  <si>
    <t>52,0</t>
  </si>
  <si>
    <t>59217018</t>
  </si>
  <si>
    <t>obrubník betonový chodníkový 1000x80x200mm</t>
  </si>
  <si>
    <t>-1180737557</t>
  </si>
  <si>
    <t>Montáž a dodávka lemu (travnaté plochy) z ocelové pásoviny výšky 200mm (8kg/m), žárově pozinkované, ozn. P</t>
  </si>
  <si>
    <t>899164915</t>
  </si>
  <si>
    <t>919735112.1</t>
  </si>
  <si>
    <t>Demontáž sloupu VO vč. řádného odpojení, zkoušky ,odvozu a likvidace,</t>
  </si>
  <si>
    <t>1496203184</t>
  </si>
  <si>
    <t>951317777.1</t>
  </si>
  <si>
    <t>Betonová lože pro ocelovou pásovinu</t>
  </si>
  <si>
    <t>-358347391</t>
  </si>
  <si>
    <t>dle projektanta - 0,04m3/m</t>
  </si>
  <si>
    <t>135,0*0,04</t>
  </si>
  <si>
    <t>916331112.1</t>
  </si>
  <si>
    <t>Montáž a dodávka liniový odvodňovací žlab C250 s odstupňovaným dnem, světlost 100mm</t>
  </si>
  <si>
    <t>-1650301329</t>
  </si>
  <si>
    <t>37,0</t>
  </si>
  <si>
    <t>916331113.1</t>
  </si>
  <si>
    <t>Montáž a dodávka poklopů typu CD pro zadláždění vč. polyetylenového rámu s integrovaným otvíracím systémem vel. 600x600mm (vnitřní) výška rámu 80mm, nosnost 10t, se zámky</t>
  </si>
  <si>
    <t>308796626</t>
  </si>
  <si>
    <t>916331114.1</t>
  </si>
  <si>
    <t>Montáž a dodávka betonových koulí průměr 450mm - kompletní provedení vč. základu pod dlažbu vel.0,3x0,3x0,3m a vnitřního závitu pro kotvu</t>
  </si>
  <si>
    <t>1123660213</t>
  </si>
  <si>
    <t>919735112</t>
  </si>
  <si>
    <t>Řezání stávajícího živičného krytu nebo podkladu hloubky přes 50 do 100 mm</t>
  </si>
  <si>
    <t>-1206715368</t>
  </si>
  <si>
    <t>86,0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</si>
  <si>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</si>
  <si>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</si>
  <si>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-1652705522</t>
  </si>
  <si>
    <t>dle rozebrání</t>
  </si>
  <si>
    <t>997221551</t>
  </si>
  <si>
    <t>Vodorovná doprava suti bez naložení, ale se složením a s hrubým urovnáním ze sypkých materiálů, na vzdálenost do 1 km</t>
  </si>
  <si>
    <t>1365397023</t>
  </si>
  <si>
    <t>podklad z kameniva</t>
  </si>
  <si>
    <t>37,18</t>
  </si>
  <si>
    <t>997221559.1</t>
  </si>
  <si>
    <t>Příplatek k ceně sypkých materiálů za každý km nad 1 km</t>
  </si>
  <si>
    <t>2106040199</t>
  </si>
  <si>
    <t>997221561</t>
  </si>
  <si>
    <t>Vodorovná doprava suti bez naložení, ale se složením a s hrubým urovnáním z kusových materiálů, na vzdálenost do 1 km</t>
  </si>
  <si>
    <t>1558868793</t>
  </si>
  <si>
    <t>dlažba - 90% skládka investora, 10% na skládku suti</t>
  </si>
  <si>
    <t>12,623</t>
  </si>
  <si>
    <t>obruby</t>
  </si>
  <si>
    <t>13,05</t>
  </si>
  <si>
    <t>997221569.1</t>
  </si>
  <si>
    <t>Příplatek k ceně kusových materiálů za další km nad 1 km</t>
  </si>
  <si>
    <t>-483005813</t>
  </si>
  <si>
    <t>997221571</t>
  </si>
  <si>
    <t>Vodorovná doprava vybouraných hmot bez naložení, ale se složením a s hrubým urovnáním na vzdálenost do 1 km</t>
  </si>
  <si>
    <t>-1003424805</t>
  </si>
  <si>
    <t>asfalt - frézování</t>
  </si>
  <si>
    <t>18,788</t>
  </si>
  <si>
    <t>asfalt - cíp ke komunikaci</t>
  </si>
  <si>
    <t>7,7</t>
  </si>
  <si>
    <t>zpevněná plocha u parkingu CETINu</t>
  </si>
  <si>
    <t>8,125</t>
  </si>
  <si>
    <t>997221579.1</t>
  </si>
  <si>
    <t>Příplatek k ceně vybouraných hmot za další km nad 1 km</t>
  </si>
  <si>
    <t>424439134</t>
  </si>
  <si>
    <t>997221611</t>
  </si>
  <si>
    <t>Nakládání na dopravní prostředky pro vodorovnou dopravu suti</t>
  </si>
  <si>
    <t>-860151898</t>
  </si>
  <si>
    <t>37,180+25,673</t>
  </si>
  <si>
    <t>997221612</t>
  </si>
  <si>
    <t>Nakládání na dopravní prostředky pro vodorovnou dopravu vybouraných hmot</t>
  </si>
  <si>
    <t>720902041</t>
  </si>
  <si>
    <t>34,613</t>
  </si>
  <si>
    <t>997221815</t>
  </si>
  <si>
    <t>Poplatek za uložení stavebního odpadu na skládce (skládkovné) z prostého betonu zatříděného do Katalogu odpadů pod kódem 170 101</t>
  </si>
  <si>
    <t>2105283497</t>
  </si>
  <si>
    <t>dlažba - 10% na skládku suti</t>
  </si>
  <si>
    <t>12,623*0,1</t>
  </si>
  <si>
    <t>997221845</t>
  </si>
  <si>
    <t>51046648</t>
  </si>
  <si>
    <t>997221855</t>
  </si>
  <si>
    <t>-877176953</t>
  </si>
  <si>
    <t>998223011</t>
  </si>
  <si>
    <t>Přesun hmot pro pozemní komunikace s krytem dlážděným dopravní vzdálenost do 200 m jakékoliv délky objektu</t>
  </si>
  <si>
    <t>-616191317</t>
  </si>
  <si>
    <t>IO 02 - Rozšíření stávajícího parkoviště</t>
  </si>
  <si>
    <t>-302210625</t>
  </si>
  <si>
    <t>dle digi výkresu</t>
  </si>
  <si>
    <t>15,7</t>
  </si>
  <si>
    <t>vytrhání ubrub na konci stávajícího chodníku kolem parkoviště pro navázání nové dlažby</t>
  </si>
  <si>
    <t>1,7</t>
  </si>
  <si>
    <t>730531320</t>
  </si>
  <si>
    <t>Poznámka k položce:_x000D_
výměra je i vč. úpravy výkopu pro betolové lože obrubníků</t>
  </si>
  <si>
    <t xml:space="preserve">vyrovnání plochy nerovnosti </t>
  </si>
  <si>
    <t>(15,7+0,5*2)*(8,5+0,5)*0,1</t>
  </si>
  <si>
    <t>pro chodníky navazující na parkoviště</t>
  </si>
  <si>
    <t>18,6*0,35</t>
  </si>
  <si>
    <t>12,57*0,35</t>
  </si>
  <si>
    <t>30,36*0,35</t>
  </si>
  <si>
    <t>-1926854013</t>
  </si>
  <si>
    <t>181951102</t>
  </si>
  <si>
    <t>Úprava pláně vyrovnáním výškových rozdílů v hornině tř. 1 až 4 se zhutněním</t>
  </si>
  <si>
    <t>-1343568067</t>
  </si>
  <si>
    <t>(15,7+0,5*2)*(8,5+0,5)</t>
  </si>
  <si>
    <t>18,6+12,57+30,36</t>
  </si>
  <si>
    <t>561011111.1</t>
  </si>
  <si>
    <t>Zřízení podkladu smícháním humusovité zeminy, písku, hnojiva, rašeliny a sorbentu v poměru 6:1 v tl.100mm</t>
  </si>
  <si>
    <t>-1645482678</t>
  </si>
  <si>
    <t>15,7*8,5</t>
  </si>
  <si>
    <t>596211211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</si>
  <si>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50 do 100 m2</t>
  </si>
  <si>
    <t>166129916</t>
  </si>
  <si>
    <t>15,5+9,1+25,7</t>
  </si>
  <si>
    <t>59245032</t>
  </si>
  <si>
    <t>dlažba zámková profilová 230x140x60mm přírodní</t>
  </si>
  <si>
    <t>1619998466</t>
  </si>
  <si>
    <t>(15,5+9,1+25,7)*1,02</t>
  </si>
  <si>
    <t>596412213.1</t>
  </si>
  <si>
    <t>Kladení dlažby z betonových vegetačních dlaždic pozemních komunikací na připravené lože s vyplněním spar a vegetačních mezer z humusovité zeminy, písku, hnojiv, rašeliny a sorbentu v poměru 6:1</t>
  </si>
  <si>
    <t>679638776</t>
  </si>
  <si>
    <t>59245031</t>
  </si>
  <si>
    <t>dlažba plošná betonová vegetační 600x400x100mm</t>
  </si>
  <si>
    <t>864759054</t>
  </si>
  <si>
    <t>15,7*8,5*1,02</t>
  </si>
  <si>
    <t>596412218.1</t>
  </si>
  <si>
    <t>Demontáž, úprava podloží a znovu osazení krajní stávajících vegetačních dlaždic - po vybourání obrub (pro výškové sjednocení rozšířeného parkoviště</t>
  </si>
  <si>
    <t>596328079</t>
  </si>
  <si>
    <t>15,7*0,4</t>
  </si>
  <si>
    <t>1171917014</t>
  </si>
  <si>
    <t>2,0*0,8+2,0*0,4</t>
  </si>
  <si>
    <t>0,8*2,2+2,0*0,4</t>
  </si>
  <si>
    <t>3,2*0,8+3,7*0,4</t>
  </si>
  <si>
    <t>-1102856050</t>
  </si>
  <si>
    <t>9,0*1,02</t>
  </si>
  <si>
    <t>914111112</t>
  </si>
  <si>
    <t>Montáž svislé dopravní značky základní velikosti do 1 m2 páskováním na sloupy</t>
  </si>
  <si>
    <t>1693774910</t>
  </si>
  <si>
    <t>40445625</t>
  </si>
  <si>
    <t>informativní značky provozní IP8, IP9, IP11-IP13 500x700mm</t>
  </si>
  <si>
    <t>679401257</t>
  </si>
  <si>
    <t>915111111</t>
  </si>
  <si>
    <t>Vodorovné dopravní značení stříkané barvou dělící čára šířky 125 mm souvislá bílá základní</t>
  </si>
  <si>
    <t>479746834</t>
  </si>
  <si>
    <t>pro dělící čáry</t>
  </si>
  <si>
    <t>4,85*4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</si>
  <si>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</si>
  <si>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</si>
  <si>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-1318222590</t>
  </si>
  <si>
    <t>15,7+8,5*2</t>
  </si>
  <si>
    <t>34,4+1,5+1,5+1,4+1,7+7,5</t>
  </si>
  <si>
    <t>0,3</t>
  </si>
  <si>
    <t>59217031</t>
  </si>
  <si>
    <t>obrubník betonový silniční 1000x150x250mm</t>
  </si>
  <si>
    <t>1168865237</t>
  </si>
  <si>
    <t>81,0</t>
  </si>
  <si>
    <t>1621524938</t>
  </si>
  <si>
    <t>0,8+0,7+0,6+3,9+5,4</t>
  </si>
  <si>
    <t>6,9+5,7</t>
  </si>
  <si>
    <t>10,3+4,3+2+1,2</t>
  </si>
  <si>
    <t>0,2</t>
  </si>
  <si>
    <t>-1322352488</t>
  </si>
  <si>
    <t>42,0</t>
  </si>
  <si>
    <t>919721103</t>
  </si>
  <si>
    <t>Geomříž pro stabilizaci podkladu tkaná z polyesteru, podélná pevnost v tahu přes 80 do 150 kN/m</t>
  </si>
  <si>
    <t>-1747866046</t>
  </si>
  <si>
    <t>784415557</t>
  </si>
  <si>
    <t>Vodorovná doprava suti bez naložení, ale se složením a s hrubým urovnáním Příplatek k ceně za další km nad 1 km</t>
  </si>
  <si>
    <t>-2121097498</t>
  </si>
  <si>
    <t>997221825</t>
  </si>
  <si>
    <t>Poplatek za uložení stavebního odpadu na skládce (skládkovné) z armovaného betonu zatříděného do Katalogu odpadů pod kódem 170 101</t>
  </si>
  <si>
    <t>1839561193</t>
  </si>
  <si>
    <t>1110230229</t>
  </si>
  <si>
    <t>IO 03 - Odkanalizování splaškových vod</t>
  </si>
  <si>
    <t>IO 03a - Splašková stoka - veřejná přípojka</t>
  </si>
  <si>
    <t>113107423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</si>
  <si>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200 do 300 mm</t>
  </si>
  <si>
    <t>-624243354</t>
  </si>
  <si>
    <t>1,75*1</t>
  </si>
  <si>
    <t>2*1,5-3,14*0,3*0,3</t>
  </si>
  <si>
    <t>113107442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</si>
  <si>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</si>
  <si>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>19058281</t>
  </si>
  <si>
    <t>132201202</t>
  </si>
  <si>
    <t>Hloubení zapažených i nezapažených rýh šířky přes 600 do 2 000 mm s urovnáním dna do předepsaného profilu a spádu v hornině tř. 3 přes 100 do 1 000 m3</t>
  </si>
  <si>
    <t>2082239596</t>
  </si>
  <si>
    <t>"50% v hornině tř. 3" 9,9*(2,55-0,2)*1*0,5</t>
  </si>
  <si>
    <t>132201209</t>
  </si>
  <si>
    <t>Hloubení zapažených i nezapažených rýh šířky přes 600 do 2 000 mm s urovnáním dna do předepsaného profilu a spádu v hornině tř. 3 Příplatek k cenám za lepivost horniny tř. 3</t>
  </si>
  <si>
    <t>-695137129</t>
  </si>
  <si>
    <t>9,9*(2,55-0,2)*1*0,5*0,3</t>
  </si>
  <si>
    <t>132301202</t>
  </si>
  <si>
    <t>Hloubení zapažených i nezapažených rýh šířky přes 600 do 2 000 mm s urovnáním dna do předepsaného profilu a spádu v hornině tř. 4 přes 100 do 1 000 m3</t>
  </si>
  <si>
    <t>-345477855</t>
  </si>
  <si>
    <t>"50% v hornině tř. 4" 9,9*(2,55-0,2)*1*0,5</t>
  </si>
  <si>
    <t>132301209</t>
  </si>
  <si>
    <t>Hloubení zapažených i nezapažených rýh šířky přes 600 do 2 000 mm s urovnáním dna do předepsaného profilu a spádu v hornině tř. 4 Příplatek k cenám za lepivost horniny tř. 4</t>
  </si>
  <si>
    <t>1373129240</t>
  </si>
  <si>
    <t>151101102</t>
  </si>
  <si>
    <t>Zřízení pažení a rozepření stěn rýh pro podzemní vedení pro všechny šířky rýhy příložné pro jakoukoliv mezerovitost, hloubky do 4 m</t>
  </si>
  <si>
    <t>2049326502</t>
  </si>
  <si>
    <t>9,9*2,5*2</t>
  </si>
  <si>
    <t>151101112</t>
  </si>
  <si>
    <t>Odstranění pažení a rozepření stěn rýh pro podzemní vedení s uložením materiálu na vzdálenost do 3 m od kraje výkopu příložné, hloubky přes 2 do 4 m</t>
  </si>
  <si>
    <t>411346350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</si>
  <si>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</si>
  <si>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</si>
  <si>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-187323774</t>
  </si>
  <si>
    <t>9,9*(2,55-0,2)*1</t>
  </si>
  <si>
    <t>-428228866</t>
  </si>
  <si>
    <t>"lože, obsyp, zásyp" 1,485+4,355+14,751</t>
  </si>
  <si>
    <t>-1063676568</t>
  </si>
  <si>
    <t>162701109.</t>
  </si>
  <si>
    <t>Vodorovné přemístění výkopku nebo sypaniny po suchu na obvyklém dopravním prostředku, bez naložení výkopku, avšak se složením bez rozhrnutí z horniny tř. 1 až 4 na vzdálenost Příplatek za větší vzdálenost odvozu nad 10km</t>
  </si>
  <si>
    <t>-910102052</t>
  </si>
  <si>
    <t>1557782812</t>
  </si>
  <si>
    <t>171201201</t>
  </si>
  <si>
    <t>Uložení sypaniny na skládky</t>
  </si>
  <si>
    <t>923225677</t>
  </si>
  <si>
    <t>-488183513</t>
  </si>
  <si>
    <t>23,265*2</t>
  </si>
  <si>
    <t>1370144577</t>
  </si>
  <si>
    <t>9,9*(2,55-0,15-0,46-0,45)*1</t>
  </si>
  <si>
    <t>58344171</t>
  </si>
  <si>
    <t>štěrkodrť frakce 0/32</t>
  </si>
  <si>
    <t>1235086207</t>
  </si>
  <si>
    <t>14,751*2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</si>
  <si>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</si>
  <si>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</si>
  <si>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1262699078</t>
  </si>
  <si>
    <t>9,9*0,46*1-9,9*3,14*0,08*0,08</t>
  </si>
  <si>
    <t>58331200</t>
  </si>
  <si>
    <t>štěrkopísek netříděný zásypový</t>
  </si>
  <si>
    <t>1126273691</t>
  </si>
  <si>
    <t>4,355*1,8</t>
  </si>
  <si>
    <t>359901211</t>
  </si>
  <si>
    <t>Monitoring stok (kamerový systém) jakékoli výšky nová kanalizace</t>
  </si>
  <si>
    <t>1147765612</t>
  </si>
  <si>
    <t>451572111</t>
  </si>
  <si>
    <t>Lože pod potrubí, stoky a drobné objekty v otevřeném výkopu z kameniva drobného těženého 0 až 4 mm</t>
  </si>
  <si>
    <t>1192518760</t>
  </si>
  <si>
    <t>9,9*0,15*1</t>
  </si>
  <si>
    <t>566901132</t>
  </si>
  <si>
    <t>Vyspravení podkladu po překopech inženýrských sítí plochy do 15 m2 s rozprostřením a zhutněním štěrkodrtí tl. 150 mm</t>
  </si>
  <si>
    <t>-1817963956</t>
  </si>
  <si>
    <t>"2 vrstvy po 150mm" 2*4,467</t>
  </si>
  <si>
    <t>566901161</t>
  </si>
  <si>
    <t>Vyspravení podkladu po překopech inženýrských sítí plochy do 15 m2 s rozprostřením a zhutněním obalovaným kamenivem ACP (OK) tl. 100 mm</t>
  </si>
  <si>
    <t>-822663644</t>
  </si>
  <si>
    <t>572340111</t>
  </si>
  <si>
    <t>Vyspravení krytu komunikací po překopech inženýrských sítí plochy do 15 m2 asfaltovým betonem ACO (AB), po zhutnění tl. přes 30 do 50 mm</t>
  </si>
  <si>
    <t>-786590184</t>
  </si>
  <si>
    <t>871315221</t>
  </si>
  <si>
    <t>Kanalizační potrubí z tvrdého PVC v otevřeném výkopu ve sklonu do 20 %, hladkého plnostěnného jednovrstvého, tuhost třídy SN 8 DN 160</t>
  </si>
  <si>
    <t>-920548274</t>
  </si>
  <si>
    <t>892351111</t>
  </si>
  <si>
    <t>Tlakové zkoušky vodou na potrubí DN 150 nebo 200</t>
  </si>
  <si>
    <t>-478359254</t>
  </si>
  <si>
    <t>892372111</t>
  </si>
  <si>
    <t>Tlakové zkoušky vodou zabezpečení konců potrubí při tlakových zkouškách DN do 300</t>
  </si>
  <si>
    <t>-423116455</t>
  </si>
  <si>
    <t>439635546</t>
  </si>
  <si>
    <t>3,25*2+2</t>
  </si>
  <si>
    <t>977151124</t>
  </si>
  <si>
    <t>Jádrové vrty diamantovými korunkami do stavebních materiálů (železobetonu, betonu, cihel, obkladů, dlažeb, kamene) průměru přes 150 do 180 mm</t>
  </si>
  <si>
    <t>-365550218</t>
  </si>
  <si>
    <t>-5594444</t>
  </si>
  <si>
    <t>997221559.</t>
  </si>
  <si>
    <t>Vodorovná doprava suti bez naložení, ale se složením a s hrubým urovnáním Příplatek za větší vzdálenost odvozu nad 1km</t>
  </si>
  <si>
    <t>789886476</t>
  </si>
  <si>
    <t>83439234</t>
  </si>
  <si>
    <t>997221569.</t>
  </si>
  <si>
    <t>-710729849</t>
  </si>
  <si>
    <t>1877582032</t>
  </si>
  <si>
    <t>1663122864</t>
  </si>
  <si>
    <t>1699844000</t>
  </si>
  <si>
    <t>998225111</t>
  </si>
  <si>
    <t>Přesun hmot pro komunikace s krytem z kameniva, monolitickým betonovým nebo živičným dopravní vzdálenost do 200 m jakékoliv délky objektu</t>
  </si>
  <si>
    <t>476499311</t>
  </si>
  <si>
    <t>998276124</t>
  </si>
  <si>
    <t>Přesun hmot pro trubní vedení hloubené z trub z plastických hmot nebo sklolaminátových Příplatek k cenám za zvětšený přesun přes vymezenou největší dopravní vzdálenost do 500 m</t>
  </si>
  <si>
    <t>506320780</t>
  </si>
  <si>
    <t>IO 03b - Splašková stoka - areálový rozvod</t>
  </si>
  <si>
    <t>119001421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</si>
  <si>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</si>
  <si>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40734340</t>
  </si>
  <si>
    <t>-1422377816</t>
  </si>
  <si>
    <t>"Sš1 - Sš5" (1,865-0,2) * 62,1</t>
  </si>
  <si>
    <t>"Sš1 - Sš9" (2,035-0,2) * 42,6</t>
  </si>
  <si>
    <t>"přípojky" (1,9-0,2)*(15,5-6*0,5)</t>
  </si>
  <si>
    <t>"50% v hornině tř. 3" 202,818*0,5</t>
  </si>
  <si>
    <t>1620105893</t>
  </si>
  <si>
    <t>101,409*0,3</t>
  </si>
  <si>
    <t>1095139325</t>
  </si>
  <si>
    <t>"50% v hornině tř. 4" 202,818*0,5</t>
  </si>
  <si>
    <t>1598509247</t>
  </si>
  <si>
    <t>151101101</t>
  </si>
  <si>
    <t>Zřízení pažení a rozepření stěn rýh pro podzemní vedení pro všechny šířky rýhy příložné pro jakoukoliv mezerovitost, hloubky do 2 m</t>
  </si>
  <si>
    <t>1575126696</t>
  </si>
  <si>
    <t>"Sš2 - Sš5"2*40,3*1,62</t>
  </si>
  <si>
    <t>"Sš8 - Sš9" 2*12,7*1,74</t>
  </si>
  <si>
    <t>-314894044</t>
  </si>
  <si>
    <t>"Sš1 - Sš2"2*21,8*2,265</t>
  </si>
  <si>
    <t>"Sš1 - Sš8" 2*29,9*2,215</t>
  </si>
  <si>
    <t>151101111</t>
  </si>
  <si>
    <t>Odstranění pažení a rozepření stěn rýh pro podzemní vedení s uložením materiálu na vzdálenost do 3 m od kraje výkopu příložné, hloubky do 2 m</t>
  </si>
  <si>
    <t>115832706</t>
  </si>
  <si>
    <t>-117816995</t>
  </si>
  <si>
    <t>-973469113</t>
  </si>
  <si>
    <t>-723212012</t>
  </si>
  <si>
    <t>"lože, obsyp, zásyp" 17,805+52,217+53,778</t>
  </si>
  <si>
    <t>"výkopek pro zpětný zásyp v zahradě - odvoz na deponii a zpět" 62,908*2</t>
  </si>
  <si>
    <t>-1289906726</t>
  </si>
  <si>
    <t>"výkopek - materiál pro zpětný zásyp" 202,818-62,908</t>
  </si>
  <si>
    <t>-1549532705</t>
  </si>
  <si>
    <t>508906723</t>
  </si>
  <si>
    <t>"výkopek pro zpětný zásyp v zahradě - odvoz na deponii a zpět" 62,908</t>
  </si>
  <si>
    <t>-1135765059</t>
  </si>
  <si>
    <t>-2048697142</t>
  </si>
  <si>
    <t>139,910*2</t>
  </si>
  <si>
    <t>-1628659019</t>
  </si>
  <si>
    <t>"Sš1 - Sš5 - zahrada" (1,865-0,15-0,46-0,2) * 30</t>
  </si>
  <si>
    <t>"Sš1 - Sš5 - dlažba" (1,865-0,15-0,46-0,45) * 32,1</t>
  </si>
  <si>
    <t>"Sš1 - Sš9 - zahrada" (2,035-0,15-0,46-0,2) * 20</t>
  </si>
  <si>
    <t>"Sš1 - Sš9 - dlažba" (2,035-0,15-0,46-0,45) * 22,6</t>
  </si>
  <si>
    <t>"přípojky - zahrada" (1,9-0,15-0,46-0,2)*(8,2-4*0,5)</t>
  </si>
  <si>
    <t>"přípojky - dlažba" (1,9-0,15-0,46-0,45)*(7,3-2*0,5)</t>
  </si>
  <si>
    <t>1916799610</t>
  </si>
  <si>
    <t>"Sš1 - Sš5 - dlažba" (1,865-0,15-0,46-0,45) * 32,1 * 1,8</t>
  </si>
  <si>
    <t>"Sš1 - Sš9 - dlažba" (2,035-0,15-0,46-0,45) * 22,6 * 1,8</t>
  </si>
  <si>
    <t>"přípojky - dlažba" (1,9-0,15-0,46-0,45)*(7,3-2*0,5) * 1,8</t>
  </si>
  <si>
    <t>-1116367046</t>
  </si>
  <si>
    <t>118,7*0,46-118,7*3,14*0,08*0,08</t>
  </si>
  <si>
    <t>-518108211</t>
  </si>
  <si>
    <t>52,217*1,8</t>
  </si>
  <si>
    <t>-290732630</t>
  </si>
  <si>
    <t>"Sš1 - Sš5" 21,8+19,4+9,7+11,2</t>
  </si>
  <si>
    <t>"Sš1 - Sš9" 19,6+10,3+12,7</t>
  </si>
  <si>
    <t>368934463</t>
  </si>
  <si>
    <t>118,7*0,15</t>
  </si>
  <si>
    <t>1240966106</t>
  </si>
  <si>
    <t>"přípojky - 6ks" 1,8+1,5+1+4,3+1,5+1,9+2</t>
  </si>
  <si>
    <t>-18843695</t>
  </si>
  <si>
    <t>-1865076364</t>
  </si>
  <si>
    <t>894812312</t>
  </si>
  <si>
    <t>Revizní a čistící šachta z polypropylenu PP pro hladké trouby DN 600 šachtové dno (DN šachty / DN trubního vedení) DN 600/160 průtočné 30°,60°,90°</t>
  </si>
  <si>
    <t>-121347561</t>
  </si>
  <si>
    <t>894812313</t>
  </si>
  <si>
    <t>Revizní a čistící šachta z polypropylenu PP pro hladké trouby DN 600 šachtové dno (DN šachty / DN trubního vedení) DN 600/160 s přítokem tvaru T</t>
  </si>
  <si>
    <t>1396903489</t>
  </si>
  <si>
    <t>894812314</t>
  </si>
  <si>
    <t>Revizní a čistící šachta z polypropylenu PP pro hladké trouby DN 600 šachtové dno (DN šachty / DN trubního vedení) DN 600/160 sběrné tvaru X</t>
  </si>
  <si>
    <t>593757572</t>
  </si>
  <si>
    <t>894812332</t>
  </si>
  <si>
    <t>Revizní a čistící šachta z polypropylenu PP pro hladké trouby DN 600 roura šachtová korugovaná, světlé hloubky 2 000 mm</t>
  </si>
  <si>
    <t>-83170408</t>
  </si>
  <si>
    <t>894812339</t>
  </si>
  <si>
    <t>Revizní a čistící šachta z polypropylenu PP pro hladké trouby DN 600 Příplatek k cenám 2331 - 2334 za uříznutí šachtové roury</t>
  </si>
  <si>
    <t>524729198</t>
  </si>
  <si>
    <t>894812377</t>
  </si>
  <si>
    <t>Revizní a čistící šachta z polypropylenu PP pro hladké trouby DN 600 poklop (mříž) litinový pro třídu zatížení D400 s teleskopickým adaptérem</t>
  </si>
  <si>
    <t>2101707859</t>
  </si>
  <si>
    <t>998276101</t>
  </si>
  <si>
    <t>Přesun hmot pro trubní vedení hloubené z trub z plastických hmot nebo sklolaminátových pro vodovody nebo kanalizace v otevřeném výkopu dopravní vzdálenost do 15 m</t>
  </si>
  <si>
    <t>1478500131</t>
  </si>
  <si>
    <t>-2118645987</t>
  </si>
  <si>
    <t>IO 04 - Odkanalizování dešťových vod</t>
  </si>
  <si>
    <t>119001423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</si>
  <si>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</si>
  <si>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1096473933</t>
  </si>
  <si>
    <t>131201201</t>
  </si>
  <si>
    <t>Hloubení zapažených jam a zářezů s urovnáním dna do předepsaného profilu a spádu v hornině tř. 3 do 100 m3</t>
  </si>
  <si>
    <t>-604069637</t>
  </si>
  <si>
    <t>"50% v hornině tř. 3" 4*4*(3-0,2)*0,5</t>
  </si>
  <si>
    <t>131201209</t>
  </si>
  <si>
    <t>Hloubení zapažených jam a zářezů s urovnáním dna do předepsaného profilu a spádu Příplatek k cenám za lepivost horniny tř. 3</t>
  </si>
  <si>
    <t>635580361</t>
  </si>
  <si>
    <t>22,4*0,3</t>
  </si>
  <si>
    <t>131301201</t>
  </si>
  <si>
    <t>Hloubení zapažených jam a zářezů s urovnáním dna do předepsaného profilu a spádu v hornině tř. 4 do 100 m3</t>
  </si>
  <si>
    <t>-1930279693</t>
  </si>
  <si>
    <t>"50% v hornině tř. 4" 4*4*(3-0,2)*0,5</t>
  </si>
  <si>
    <t>131301209</t>
  </si>
  <si>
    <t>Hloubení zapažených jam a zářezů s urovnáním dna do předepsaného profilu a spádu Příplatek k cenám za lepivost horniny tř. 4</t>
  </si>
  <si>
    <t>-217044456</t>
  </si>
  <si>
    <t>981777498</t>
  </si>
  <si>
    <t>"větev Dš1 - Dš4" 39,5*(1,12-0,2)</t>
  </si>
  <si>
    <t>"větev Dš4 - Dš6" 28,8*(1,36-0,2)</t>
  </si>
  <si>
    <t>"přípojky" (13,2-2,5)*(1,12-0,2)</t>
  </si>
  <si>
    <t>"propoj AN a VS" 2,8*(1,8-0,2)</t>
  </si>
  <si>
    <t>"propoj VS a Sš7" 10*(2-0,2)</t>
  </si>
  <si>
    <t>"50% v hornině tř. 3" 102,072*0,5</t>
  </si>
  <si>
    <t>-1549208760</t>
  </si>
  <si>
    <t>51,036*0,3</t>
  </si>
  <si>
    <t>1912830837</t>
  </si>
  <si>
    <t>-205765737</t>
  </si>
  <si>
    <t>-151915157</t>
  </si>
  <si>
    <t>"propoj AN a VS" 2,8*1,8*2</t>
  </si>
  <si>
    <t>"propoj VS a Sš7" 10*2*2</t>
  </si>
  <si>
    <t>22115701</t>
  </si>
  <si>
    <t>151811133</t>
  </si>
  <si>
    <t>Zřízení pažicích boxů pro pažení a rozepření stěn rýh podzemního vedení hloubka výkopu do 4 m, šířka přes 2,5 do 5 m</t>
  </si>
  <si>
    <t>-358104237</t>
  </si>
  <si>
    <t>2*4*3</t>
  </si>
  <si>
    <t>151811233</t>
  </si>
  <si>
    <t>Odstranění pažicích boxů pro pažení a rozepření stěn rýh podzemního vedení hloubka výkopu do 4 m, šířka přes 2,5 do 5 m</t>
  </si>
  <si>
    <t>1187098918</t>
  </si>
  <si>
    <t>-214322503</t>
  </si>
  <si>
    <t>"jáma pro VS"  4*4*(3-0,2)</t>
  </si>
  <si>
    <t>1327834934</t>
  </si>
  <si>
    <t>"lože, obsyp, zásyp" 3,420+10,350+40,384+8,64</t>
  </si>
  <si>
    <t>"výkopek pro zpětný zásyp v zahradě - odvoz na deponii a zpět" 30,234*2</t>
  </si>
  <si>
    <t>"výplň vsakovací studny - nakupovný materiál"  17,806</t>
  </si>
  <si>
    <t>"výplň vsakovací studny - zemina, odvoz na deponii a zpět"  14,302*2</t>
  </si>
  <si>
    <t>-1009804561</t>
  </si>
  <si>
    <t>"výkopek - materiál pro zpětný zásyp" 102,072+44,8-44,536</t>
  </si>
  <si>
    <t>-1470775589</t>
  </si>
  <si>
    <t>-165541837</t>
  </si>
  <si>
    <t>"výkopek pro zpětný zásyp v zahradě - odvoz na deponii a zpět" 30,234</t>
  </si>
  <si>
    <t>"výplň vsakovací studny - zemina, odvoz na deponii a zpět"  14,302</t>
  </si>
  <si>
    <t>-914417771</t>
  </si>
  <si>
    <t>2026234930</t>
  </si>
  <si>
    <t>102,336*2</t>
  </si>
  <si>
    <t>532975167</t>
  </si>
  <si>
    <t>"větev Dš1 - Dš4" 39,5*(1,12-0,15-0,46-0,2)</t>
  </si>
  <si>
    <t>"větev Dš4 - Dš6" 28,8*(1,36-0,15-0,46-0,45)</t>
  </si>
  <si>
    <t>"přípojky" (13,2-2,5)*(1,12-0,15-0,46-0,2)</t>
  </si>
  <si>
    <t>"propoj AN a VS" 2,8*(1,8-0,15-0,46-0,2)</t>
  </si>
  <si>
    <t>"propoj VS a Sš7" 10*(2-0,15-0,46-0,2)</t>
  </si>
  <si>
    <t>"výplň vsakovací studny"</t>
  </si>
  <si>
    <t>"16/32" 0,4*(4*4-3,14*0,5*0,5)</t>
  </si>
  <si>
    <t>"8/16" 0,2*(4*4-3,14*0,5*0,5)</t>
  </si>
  <si>
    <t>"4/8" 0,25*(4*4-3,14*0,5*0,5)</t>
  </si>
  <si>
    <t>"2/4" 0,2*(4*4-3,14*0,5*0,5)</t>
  </si>
  <si>
    <t>"32/63" 2*(0,15+0,16+0,3)*1*1,5</t>
  </si>
  <si>
    <t>"zemina" (3-0,4-0,2-0,25-0,2-0,61-0,4)*(4*4-3,14*0,5*0,5)</t>
  </si>
  <si>
    <t>601674352</t>
  </si>
  <si>
    <t>"větev Dš4 - Dš6" 28,8*(1,36-0,15-0,45-0,45)*1,8</t>
  </si>
  <si>
    <t>58343930</t>
  </si>
  <si>
    <t>kamenivo drcené hrubé frakce 16-32</t>
  </si>
  <si>
    <t>-1607892362</t>
  </si>
  <si>
    <t>0,4*(4*4-3,14*0,5*0,5)*1,8</t>
  </si>
  <si>
    <t>58343872</t>
  </si>
  <si>
    <t>kamenivo drcené hrubé frakce 8/16</t>
  </si>
  <si>
    <t>1058254261</t>
  </si>
  <si>
    <t>0,2*(4*4-3,14*0,5*0,5)*1,8</t>
  </si>
  <si>
    <t>58343810</t>
  </si>
  <si>
    <t>kamenivo drcené hrubé frakce 4/8</t>
  </si>
  <si>
    <t>-1145326487</t>
  </si>
  <si>
    <t>0,25*(4*4-3,14*0,5*0,5)*1,8</t>
  </si>
  <si>
    <t>58341364</t>
  </si>
  <si>
    <t>kamenivo drcené drobné frakce 2/4</t>
  </si>
  <si>
    <t>-1612429299</t>
  </si>
  <si>
    <t>58343959</t>
  </si>
  <si>
    <t>kamenivo drcené hrubé frakce 32/63</t>
  </si>
  <si>
    <t>1995197489</t>
  </si>
  <si>
    <t>2*(0,15+0,16+0,3)*1*1,5*1,8</t>
  </si>
  <si>
    <t>397095998</t>
  </si>
  <si>
    <t>"Dš1 až Dš3" 22,8*0,46*1-22,8*3,14*0,08*0,08</t>
  </si>
  <si>
    <t>"větev Dš3 - Dš6" 45,5*0,46*1-45,5*3,14*0,08*0,08</t>
  </si>
  <si>
    <t>"přípojky" (13,2-2,5)*0,46*1-(13,2-2,5)*3,14*0,08*0,08</t>
  </si>
  <si>
    <t>"propoj AN a VS" 2,8*0,46*1-2,8*3,14*0,08*0,08</t>
  </si>
  <si>
    <t>"propoj VS a Sš7" 10*0,46*1-10*3,14*0,08*0,08</t>
  </si>
  <si>
    <t>-118123581</t>
  </si>
  <si>
    <t>30,354*1,8</t>
  </si>
  <si>
    <t>583312.</t>
  </si>
  <si>
    <t>pěnové sklo</t>
  </si>
  <si>
    <t>1778522983</t>
  </si>
  <si>
    <t>-553912066</t>
  </si>
  <si>
    <t>"větev Dš1 - Dš4" 39,5</t>
  </si>
  <si>
    <t>"větev Dš4 - Dš6" 28,8</t>
  </si>
  <si>
    <t>"propoj AN a VS" 2,8</t>
  </si>
  <si>
    <t>"propoj VS a Sš7" 10</t>
  </si>
  <si>
    <t>535942093</t>
  </si>
  <si>
    <t>"větev Dš3 - Dš6" 45,5*0,15*1</t>
  </si>
  <si>
    <t>"přípojky" (13,2-2,5)*0,15*1</t>
  </si>
  <si>
    <t>"propoj AN a VS" 2,8*0,15*1</t>
  </si>
  <si>
    <t>"propoj VS a Sš7" 10*0,15*1</t>
  </si>
  <si>
    <t>451572111.</t>
  </si>
  <si>
    <t>Lože pod potrubí, stoky a drobné objekty v otevřeném výkopu z pěnového skla</t>
  </si>
  <si>
    <t>-181982207</t>
  </si>
  <si>
    <t>"Dš1 až Dš3" 22,8*0,15*1</t>
  </si>
  <si>
    <t>-2034388546</t>
  </si>
  <si>
    <t>"přípojky" 13,2</t>
  </si>
  <si>
    <t>-1185731888</t>
  </si>
  <si>
    <t>-314604436</t>
  </si>
  <si>
    <t>894412411</t>
  </si>
  <si>
    <t>Osazení betonových nebo železobetonových dílců pro šachty skruží přechodových</t>
  </si>
  <si>
    <t>-604268553</t>
  </si>
  <si>
    <t>59224120</t>
  </si>
  <si>
    <t>skruž betonová přechodová 62,5/100x60x9 cm, stupadla poplastovaná</t>
  </si>
  <si>
    <t>1421239540</t>
  </si>
  <si>
    <t>871765757</t>
  </si>
  <si>
    <t>"Dš1, Dš6" 2</t>
  </si>
  <si>
    <t>-1356391393</t>
  </si>
  <si>
    <t>"Dš2, Dš3, Dš5" 3</t>
  </si>
  <si>
    <t>894812331</t>
  </si>
  <si>
    <t>Revizní a čistící šachta z polypropylenu PP pro hladké trouby DN 600 roura šachtová korugovaná, světlé hloubky 1 000 mm</t>
  </si>
  <si>
    <t>866105408</t>
  </si>
  <si>
    <t>276999747</t>
  </si>
  <si>
    <t>-1643012448</t>
  </si>
  <si>
    <t>895111141</t>
  </si>
  <si>
    <t>Drenážní šachtice normální z betonových dílců typ Šn 100 hl. do 0,5 m</t>
  </si>
  <si>
    <t>1010333626</t>
  </si>
  <si>
    <t>895111149</t>
  </si>
  <si>
    <t>Drenážní šachtice normální z betonových dílců typ Šn 100 Příplatek k ceně za každých dalších i započatých 0,5 m hl.</t>
  </si>
  <si>
    <t>-887946389</t>
  </si>
  <si>
    <t>899104112</t>
  </si>
  <si>
    <t>Osazení poklopů litinových a ocelových včetně rámů pro třídu zatížení D400, E600</t>
  </si>
  <si>
    <t>1603369315</t>
  </si>
  <si>
    <t>28661935</t>
  </si>
  <si>
    <t>poklop šachtový litinový dno DN 600 pro třídu zatížení D400</t>
  </si>
  <si>
    <t>962854449</t>
  </si>
  <si>
    <t>-1164106146</t>
  </si>
  <si>
    <t>-2045444213</t>
  </si>
  <si>
    <t>IO 05 a  IO 09 - Venkovní rozvody elektro</t>
  </si>
  <si>
    <t>2 - Osvětlení</t>
  </si>
  <si>
    <t>3 - Kabely, kabelové trasy</t>
  </si>
  <si>
    <t>4 - Výkopy, zemní práce</t>
  </si>
  <si>
    <t>5 - Zkoušky zařízení a revize</t>
  </si>
  <si>
    <t>6 - Stavební přípomoce, konstrukce a ostatní</t>
  </si>
  <si>
    <t>7431001</t>
  </si>
  <si>
    <t>RE, elektroměrový rozvaděč, samostatně stojící pilíř, nepřímé měření, 100A/3/B, příprava pro HDO</t>
  </si>
  <si>
    <t>7431002</t>
  </si>
  <si>
    <t>Montáž rozvaděče RE</t>
  </si>
  <si>
    <t>7431003</t>
  </si>
  <si>
    <t>Zásuvkový sloupek kovový zahradní 2x230V, IP44 vč. základu dle TZ,průběžná montáž</t>
  </si>
  <si>
    <t>7431004</t>
  </si>
  <si>
    <t>Montáž zásuvkového sloupku</t>
  </si>
  <si>
    <t>Osvětlení</t>
  </si>
  <si>
    <t>7432001</t>
  </si>
  <si>
    <t>Demontáž stávajcíího osvětlovacího bodu VO vč. svítidla a základu</t>
  </si>
  <si>
    <t>7432002</t>
  </si>
  <si>
    <t>Demontáž stávajcího zemního kabelu VO</t>
  </si>
  <si>
    <t>7432003</t>
  </si>
  <si>
    <t>Betonový základ pro stožár VO s pouzdrem</t>
  </si>
  <si>
    <t>7432004</t>
  </si>
  <si>
    <t>Montáž betonového základu</t>
  </si>
  <si>
    <t>7432005</t>
  </si>
  <si>
    <t>Ocelový pozinkovaný stožár VO výšky 8m dle TZ</t>
  </si>
  <si>
    <t>7432006</t>
  </si>
  <si>
    <t>Montáž stožáru</t>
  </si>
  <si>
    <t>7432007</t>
  </si>
  <si>
    <t>Výložník obloukový dvojitý 2x1,5m</t>
  </si>
  <si>
    <t>7432008</t>
  </si>
  <si>
    <t>Montáž výložníku</t>
  </si>
  <si>
    <t>7432009</t>
  </si>
  <si>
    <t>Svítidlo VO, LED 32W dle TZ</t>
  </si>
  <si>
    <t>7432010</t>
  </si>
  <si>
    <t>Vyčištění stávajiícího svítidla VO, výměna výbojky</t>
  </si>
  <si>
    <t>7432011</t>
  </si>
  <si>
    <t>Montáž svítidla</t>
  </si>
  <si>
    <t>7432012</t>
  </si>
  <si>
    <t>7432013</t>
  </si>
  <si>
    <t>7432014</t>
  </si>
  <si>
    <t>Svítidlo typ 7, reflektorové venkovní LED svítidlo, LED 12W, IP65, dle knihy svítidel</t>
  </si>
  <si>
    <t>7432015</t>
  </si>
  <si>
    <t>Montáž svítidla 7</t>
  </si>
  <si>
    <t>7432016</t>
  </si>
  <si>
    <t>Recyklace svítidel</t>
  </si>
  <si>
    <t>7432017</t>
  </si>
  <si>
    <t>Stožárová svorkovnice průběžná, 2x jištění</t>
  </si>
  <si>
    <t>7432018</t>
  </si>
  <si>
    <t>Montáž stožárové svorkovnice, 2x jištění</t>
  </si>
  <si>
    <t>7432019</t>
  </si>
  <si>
    <t>Stožárová svorkovnice průběžná, 3x jištění</t>
  </si>
  <si>
    <t>7432020</t>
  </si>
  <si>
    <t>Montáž stožárové svorkovnice, 3x jištění</t>
  </si>
  <si>
    <t>7432021</t>
  </si>
  <si>
    <t>Zemní kabelová spojka do 4x25</t>
  </si>
  <si>
    <t>7432022</t>
  </si>
  <si>
    <t>Montáž zemní kabelové spojky</t>
  </si>
  <si>
    <t>7432023</t>
  </si>
  <si>
    <t>Napojení na stávající osvětlovací bod</t>
  </si>
  <si>
    <t>7433001</t>
  </si>
  <si>
    <t>CYKY 4x35</t>
  </si>
  <si>
    <t>7433002</t>
  </si>
  <si>
    <t>Montáž kabelu CYKY 4x35</t>
  </si>
  <si>
    <t>7433003</t>
  </si>
  <si>
    <t>CYKY 4x10</t>
  </si>
  <si>
    <t>7433004</t>
  </si>
  <si>
    <t>Montáž kabelu CYKY 4x10</t>
  </si>
  <si>
    <t>7433005</t>
  </si>
  <si>
    <t>1110098893</t>
  </si>
  <si>
    <t>7433006</t>
  </si>
  <si>
    <t>Montáž kabelu CYKY 5x2,5</t>
  </si>
  <si>
    <t>7433007</t>
  </si>
  <si>
    <t>7433008</t>
  </si>
  <si>
    <t>7433009</t>
  </si>
  <si>
    <t>7433010</t>
  </si>
  <si>
    <t>7433011</t>
  </si>
  <si>
    <t>Svorky zemnící SK, SP, …</t>
  </si>
  <si>
    <t>7433012</t>
  </si>
  <si>
    <t>7433013</t>
  </si>
  <si>
    <t>Chránička zemní ohebná DN63</t>
  </si>
  <si>
    <t>7433014</t>
  </si>
  <si>
    <t>Montáž chráničky DN63</t>
  </si>
  <si>
    <t>7433015</t>
  </si>
  <si>
    <t>Chránička zemní ohebná DN50</t>
  </si>
  <si>
    <t>7433016</t>
  </si>
  <si>
    <t>Montáž chráničky DN50</t>
  </si>
  <si>
    <t>Výkopy, zemní práce</t>
  </si>
  <si>
    <t>7434001</t>
  </si>
  <si>
    <t>Výkop do 80x50</t>
  </si>
  <si>
    <t>7434002</t>
  </si>
  <si>
    <t>Pískové lože 20cm</t>
  </si>
  <si>
    <t>7434003</t>
  </si>
  <si>
    <t>Zához výkopu do 60x50 vč. hutnění</t>
  </si>
  <si>
    <t>7434005</t>
  </si>
  <si>
    <t>Provizorní obnova povrchu</t>
  </si>
  <si>
    <t>7434006</t>
  </si>
  <si>
    <t>Výkop pro betonový základ stožáru VO</t>
  </si>
  <si>
    <t>7435001</t>
  </si>
  <si>
    <t>Revize elektro venkovních rozvodů</t>
  </si>
  <si>
    <t>7435002</t>
  </si>
  <si>
    <t>7435003</t>
  </si>
  <si>
    <t>Geodetické zaměření kabelových tras</t>
  </si>
  <si>
    <t>km</t>
  </si>
  <si>
    <t>7435004</t>
  </si>
  <si>
    <t>Koordinace se správcem VO</t>
  </si>
  <si>
    <t>7436001</t>
  </si>
  <si>
    <t>Pomocné zednické práce</t>
  </si>
  <si>
    <t>7436002</t>
  </si>
  <si>
    <t>7436003</t>
  </si>
  <si>
    <t>7436004</t>
  </si>
  <si>
    <t>IO 06 - Vodovodní přípojka</t>
  </si>
  <si>
    <t>IO 06a - Vodovodní přípojka - veřejná přípojka</t>
  </si>
  <si>
    <t>-2038192144</t>
  </si>
  <si>
    <t>2,5*1</t>
  </si>
  <si>
    <t>2039057567</t>
  </si>
  <si>
    <t>-880509520</t>
  </si>
  <si>
    <t>"řad" 10,2*1*(1.65-0.2)</t>
  </si>
  <si>
    <t>"rozšíření pro VŠ" 2*0.5*2*(1.65-0.2)</t>
  </si>
  <si>
    <t>"50% v hornině tř. 3" 17,69*0,5</t>
  </si>
  <si>
    <t>2113258123</t>
  </si>
  <si>
    <t>8,845*0,3</t>
  </si>
  <si>
    <t>-1284026584</t>
  </si>
  <si>
    <t>"50% v hornině tř. 4" 17,69*0,5</t>
  </si>
  <si>
    <t>127412340</t>
  </si>
  <si>
    <t>1581886207</t>
  </si>
  <si>
    <t>10,2*2*1,65</t>
  </si>
  <si>
    <t>-342669258</t>
  </si>
  <si>
    <t>-1063787238</t>
  </si>
  <si>
    <t>1011361797</t>
  </si>
  <si>
    <t>"lože, obsyp, zásyp" 1,35+3,6+2,925</t>
  </si>
  <si>
    <t>"výplň vsakovací studny - zemina, odvoz na deponii a zpět"  8,211*2</t>
  </si>
  <si>
    <t>-984197790</t>
  </si>
  <si>
    <t>"výkopek - materiál pro zpětný zásyp" 17,690-8,211</t>
  </si>
  <si>
    <t>-452361785</t>
  </si>
  <si>
    <t>-174498837</t>
  </si>
  <si>
    <t>"výplň vsakovací studny - zemina, odvoz na deponii a zpět"  8,211</t>
  </si>
  <si>
    <t>364337644</t>
  </si>
  <si>
    <t>2103412936</t>
  </si>
  <si>
    <t>9,479*2</t>
  </si>
  <si>
    <t>1905864855</t>
  </si>
  <si>
    <t>"nezpevněná plocha" 4.5*(1.65-0.15-0.4-0.2)</t>
  </si>
  <si>
    <t>"zásyp šachty" (2*2-3.14*0.6*0.6)*(1.65-0.2)</t>
  </si>
  <si>
    <t>"zpevněná plocha" 4.5*(1.65-0.15-0.4-0.45)</t>
  </si>
  <si>
    <t>-951074653</t>
  </si>
  <si>
    <t>"zpevněná plocha" 4.5*(1.65-0.15-0.4-0.45)*1.8</t>
  </si>
  <si>
    <t>-1298632487</t>
  </si>
  <si>
    <t>9,0*1*0,4</t>
  </si>
  <si>
    <t>-147214486</t>
  </si>
  <si>
    <t>3,6*1,8</t>
  </si>
  <si>
    <t>603014625</t>
  </si>
  <si>
    <t>9*1*0,15</t>
  </si>
  <si>
    <t>452311151</t>
  </si>
  <si>
    <t>Podkladní a zajišťovací konstrukce z betonu prostého v otevřeném výkopu desky pod potrubí, stoky a drobné objekty z betonu tř. C 20/25</t>
  </si>
  <si>
    <t>1837549506</t>
  </si>
  <si>
    <t>"podkladní vrstva" 2*2*0,1</t>
  </si>
  <si>
    <t>452321151</t>
  </si>
  <si>
    <t>Podkladní a zajišťovací konstrukce z betonu železového v otevřeném výkopu desky pod potrubí, stoky a drobné objekty z betonu tř. C 20/25</t>
  </si>
  <si>
    <t>709827685</t>
  </si>
  <si>
    <t>"krycí deska" 1.6*1.6*0.15</t>
  </si>
  <si>
    <t>452368211</t>
  </si>
  <si>
    <t>Výztuž podkladních desek, bloků nebo pražců v otevřeném výkopu ze svařovaných sítí typu Kari</t>
  </si>
  <si>
    <t>-513984270</t>
  </si>
  <si>
    <t>3.03*1.6*1.6/1000</t>
  </si>
  <si>
    <t>-332237279</t>
  </si>
  <si>
    <t>"komunikace 150mm ve dvou vrstvách" 2*2,5*1</t>
  </si>
  <si>
    <t>"chodník" 1*1,5</t>
  </si>
  <si>
    <t>-70548209</t>
  </si>
  <si>
    <t>-1556577389</t>
  </si>
  <si>
    <t>871211211</t>
  </si>
  <si>
    <t>Montáž vodovodního potrubí z plastů v otevřeném výkopu z polyetylenu PE 100 svařovaných elektrotvarovkou SDR 11/PN16 D 63 x 5,8 mm</t>
  </si>
  <si>
    <t>1137114480</t>
  </si>
  <si>
    <t>28613598</t>
  </si>
  <si>
    <t>potrubí dvouvrstvé PE100 s 10% signalizační vrstvou SDR 11 63x5,8 dl 6m</t>
  </si>
  <si>
    <t>-199047286</t>
  </si>
  <si>
    <t>877211101</t>
  </si>
  <si>
    <t>Montáž tvarovek na vodovodním plastovém potrubí z polyetylenu PE 100 elektrotvarovek SDR 11/PN16 spojek, oblouků nebo redukcí d 63</t>
  </si>
  <si>
    <t>-1905005868</t>
  </si>
  <si>
    <t>28615972</t>
  </si>
  <si>
    <t>elektrospojka SDR 11 PE 100 PN 16 D 63mm s lehce vyrazitelným dorazem</t>
  </si>
  <si>
    <t>1997023422</t>
  </si>
  <si>
    <t>877211110</t>
  </si>
  <si>
    <t>Montáž tvarovek na vodovodním plastovém potrubí z polyetylenu PE 100 elektrotvarovek SDR 11/PN16 kolen 45° d 63</t>
  </si>
  <si>
    <t>-2070704047</t>
  </si>
  <si>
    <t>28614946</t>
  </si>
  <si>
    <t>elektrokoleno 45° PE 100 PN 16 D 63mm</t>
  </si>
  <si>
    <t>773762337</t>
  </si>
  <si>
    <t>879221111.</t>
  </si>
  <si>
    <t>Montáž napojení vodovodní přípojky v otevřeném výkopu ve sklonu přes 20 % DN 63 vč dodávky potřebných tvarovek - propoj na vodovodní přípojku z objektu</t>
  </si>
  <si>
    <t>1234282745</t>
  </si>
  <si>
    <t>891211110.</t>
  </si>
  <si>
    <t>Dodávka a montáž vodoměrné soupravy dle PD vč typizovaného nerezového držáku</t>
  </si>
  <si>
    <t>-850755106</t>
  </si>
  <si>
    <t>891211112</t>
  </si>
  <si>
    <t>Montáž vodovodních armatur na potrubí šoupátek nebo klapek uzavíracích v otevřeném výkopu nebo v šachtách s osazením zemní soupravy (bez poklopů) DN 50</t>
  </si>
  <si>
    <t>1379587778</t>
  </si>
  <si>
    <t>42291078</t>
  </si>
  <si>
    <t>souprava zemní pro šoupátka DN 40-50mm Rd 2,0m</t>
  </si>
  <si>
    <t>-637034316</t>
  </si>
  <si>
    <t>42221424</t>
  </si>
  <si>
    <t>šoupátko přípojkové přímé DN 50 PN 16 připojovací rozměr 63x2"</t>
  </si>
  <si>
    <t>-1017120132</t>
  </si>
  <si>
    <t>891379111</t>
  </si>
  <si>
    <t>Montáž vodovodních armatur na potrubí navrtávacích pasů s ventilem Jt 1 MPa, na potrubí z trub litinových, ocelových nebo plastických hmot DN 300</t>
  </si>
  <si>
    <t>-1129142342</t>
  </si>
  <si>
    <t>42271418</t>
  </si>
  <si>
    <t>pás navrtávací z tvárné litiny DN 300mm, rozsah (324-327), odbočky 1",5/4",6/4",2"</t>
  </si>
  <si>
    <t>1016621528</t>
  </si>
  <si>
    <t>892241111</t>
  </si>
  <si>
    <t>Tlakové zkoušky vodou na potrubí DN do 80</t>
  </si>
  <si>
    <t>-1650787503</t>
  </si>
  <si>
    <t>489432939</t>
  </si>
  <si>
    <t>893811263</t>
  </si>
  <si>
    <t>Osazení vodoměrné šachty z polypropylenu PP obetonované pro statické zatížení kruhové, průměru D do 1,2 m, světlé hloubky od 1,4 m do 1,6 m</t>
  </si>
  <si>
    <t>-2035903586</t>
  </si>
  <si>
    <t>56230595.</t>
  </si>
  <si>
    <t xml:space="preserve">šachta vodoměrná samonosná kruhová 1,2/1,6 m s žebrovaným dnem a s litinovým poklopem opatřeným ze spodní strany XPS tl 100mm </t>
  </si>
  <si>
    <t>461273591</t>
  </si>
  <si>
    <t>899401112</t>
  </si>
  <si>
    <t>Osazení poklopů litinových šoupátkových</t>
  </si>
  <si>
    <t>-914668250</t>
  </si>
  <si>
    <t>42291352.</t>
  </si>
  <si>
    <t>poklop litinový šoupátkový pro zemní soupravy osazení do terénu a do vozovky</t>
  </si>
  <si>
    <t>1950149593</t>
  </si>
  <si>
    <t>899721111</t>
  </si>
  <si>
    <t>Signalizační vodič na potrubí DN do 150 mm</t>
  </si>
  <si>
    <t>CS ÚRS 2018 02</t>
  </si>
  <si>
    <t>1743925233</t>
  </si>
  <si>
    <t>899722112</t>
  </si>
  <si>
    <t>Krytí potrubí z plastů výstražnou fólií z PVC šířky 25 cm</t>
  </si>
  <si>
    <t>1613407001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</si>
  <si>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</si>
  <si>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</si>
  <si>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-1783083262</t>
  </si>
  <si>
    <t>2,5*2+1</t>
  </si>
  <si>
    <t>-277523719</t>
  </si>
  <si>
    <t>-1778439796</t>
  </si>
  <si>
    <t>-481659204</t>
  </si>
  <si>
    <t>-1885054490</t>
  </si>
  <si>
    <t>2123924684</t>
  </si>
  <si>
    <t>-1029033552</t>
  </si>
  <si>
    <t>-1205656358</t>
  </si>
  <si>
    <t>-1776957437</t>
  </si>
  <si>
    <t>-921711267</t>
  </si>
  <si>
    <t>1688205710</t>
  </si>
  <si>
    <t>IO 06b - Vodovodní přípojka - areálový rozvod</t>
  </si>
  <si>
    <t>-1629731991</t>
  </si>
  <si>
    <t>5*1</t>
  </si>
  <si>
    <t>688060755</t>
  </si>
  <si>
    <t>1026028321</t>
  </si>
  <si>
    <t>"řad v upravované zástavbě" 28,8*1*(1.65-0.2)</t>
  </si>
  <si>
    <t>"řad v komunikaci" 5*1*(1.65-0.45)</t>
  </si>
  <si>
    <t>"50% v hornině tř. 3" 47.76*0.5</t>
  </si>
  <si>
    <t>1553571317</t>
  </si>
  <si>
    <t>23.880*0.3</t>
  </si>
  <si>
    <t>1974116903</t>
  </si>
  <si>
    <t>"50% v hornině tř. 4" 47.76*0.5</t>
  </si>
  <si>
    <t>1757587544</t>
  </si>
  <si>
    <t>100782925</t>
  </si>
  <si>
    <t>33.8*1.65*2</t>
  </si>
  <si>
    <t>-682082056</t>
  </si>
  <si>
    <t>-433380649</t>
  </si>
  <si>
    <t>-1694215299</t>
  </si>
  <si>
    <t>"lože, obsyp, zásyp" 5,07+13,415+19,37</t>
  </si>
  <si>
    <t>"výplň vsakovací studny - zemina, odvoz na deponii a zpět"  3,6*2</t>
  </si>
  <si>
    <t>-1905883177</t>
  </si>
  <si>
    <t>"výkopek - materiál pro zpětný zásyp" 47,760-3,6</t>
  </si>
  <si>
    <t>429523668</t>
  </si>
  <si>
    <t>1690219206</t>
  </si>
  <si>
    <t>"výplň vsakovací studny - zemina, odvoz na deponii a zpět"  3,6</t>
  </si>
  <si>
    <t>-1807815372</t>
  </si>
  <si>
    <t>-2047331735</t>
  </si>
  <si>
    <t>44,160*2</t>
  </si>
  <si>
    <t>650839888</t>
  </si>
  <si>
    <t>"řad ve zpevněné ploše nebo v komunikaci" 29,8*1*(1,65-0,15-0,4-0,45)</t>
  </si>
  <si>
    <t>"řad v zeleni" 4*1*(1,65-0,15-0,4-0,2)</t>
  </si>
  <si>
    <t>1079601058</t>
  </si>
  <si>
    <t>"řad ve zpevněné ploše nebo v komunikaci" 29,8*1*(1,65-0,15-0,4-0,45)*1,8</t>
  </si>
  <si>
    <t>211206416</t>
  </si>
  <si>
    <t>33.8*1*0.4-33.8*3.14*0.0315*0.0315</t>
  </si>
  <si>
    <t>-1530606065</t>
  </si>
  <si>
    <t>13,415*1,8</t>
  </si>
  <si>
    <t>691532741</t>
  </si>
  <si>
    <t>33.8*1*0.15</t>
  </si>
  <si>
    <t>726575971</t>
  </si>
  <si>
    <t>"150mm ve 2 vrstvách" 2*5*1</t>
  </si>
  <si>
    <t>1303785036</t>
  </si>
  <si>
    <t>-590412490</t>
  </si>
  <si>
    <t>1*5</t>
  </si>
  <si>
    <t>1578693876</t>
  </si>
  <si>
    <t>451342827</t>
  </si>
  <si>
    <t>737062346</t>
  </si>
  <si>
    <t>874692162</t>
  </si>
  <si>
    <t>397103032</t>
  </si>
  <si>
    <t>1592607389</t>
  </si>
  <si>
    <t>-1333342914</t>
  </si>
  <si>
    <t>-1689891921</t>
  </si>
  <si>
    <t>1927206759</t>
  </si>
  <si>
    <t>-271797617</t>
  </si>
  <si>
    <t>1604409319</t>
  </si>
  <si>
    <t>2*5</t>
  </si>
  <si>
    <t>427851148</t>
  </si>
  <si>
    <t>-1322163112</t>
  </si>
  <si>
    <t>2117093604</t>
  </si>
  <si>
    <t>-612207516</t>
  </si>
  <si>
    <t>2135325065</t>
  </si>
  <si>
    <t>225284708</t>
  </si>
  <si>
    <t>-420237</t>
  </si>
  <si>
    <t>-1967097333</t>
  </si>
  <si>
    <t>-750327910</t>
  </si>
  <si>
    <t>938721503</t>
  </si>
  <si>
    <t>IO 07 - Přeložka CZT a přípojka CZT</t>
  </si>
  <si>
    <t>01 - Technologie strojní</t>
  </si>
  <si>
    <t>713 - Izolace tepelné</t>
  </si>
  <si>
    <t xml:space="preserve">    732 - Ústřední vytápění - strojovny</t>
  </si>
  <si>
    <t xml:space="preserve">    733 - Rozvod potrubí</t>
  </si>
  <si>
    <t>783 - Nátěry</t>
  </si>
  <si>
    <t>D1 - BVT</t>
  </si>
  <si>
    <t xml:space="preserve">    D2 - Předizolované potrubí včetně Alarm - systému :</t>
  </si>
  <si>
    <t xml:space="preserve">    D4 - Oblouky včetně Alarm - systému:</t>
  </si>
  <si>
    <t xml:space="preserve">    D5 - Odbočky paralelní včetně Alarm - systému</t>
  </si>
  <si>
    <t xml:space="preserve">    D8 - PE objímky včetně pěny, těsnícího a spojovacího materiálu</t>
  </si>
  <si>
    <t xml:space="preserve">    D9 - PE objímky redukované vč. pěny, těsnícího a spojovacího materiálu</t>
  </si>
  <si>
    <t xml:space="preserve">    D10-1 - PI redukce</t>
  </si>
  <si>
    <t xml:space="preserve">    D11 - Stěnový prostup Link Seal</t>
  </si>
  <si>
    <t xml:space="preserve">    D12 - Smršťovací víka</t>
  </si>
  <si>
    <t xml:space="preserve">    D13 - Expanzní polštáře</t>
  </si>
  <si>
    <t xml:space="preserve">    D14 - Předizolované armatruy</t>
  </si>
  <si>
    <t xml:space="preserve">    D18 - Alarm-systém</t>
  </si>
  <si>
    <t xml:space="preserve">    D15 - Montáž potrubí</t>
  </si>
  <si>
    <t xml:space="preserve">    D10 - Ostatní</t>
  </si>
  <si>
    <t>713-01</t>
  </si>
  <si>
    <t>Izolace z minerálních vláken s AL polepem pro DN 20, tl. 30 mm, vč. montáže</t>
  </si>
  <si>
    <t>713-02</t>
  </si>
  <si>
    <t>Izolace z minerálních vláken s AL polepem pro DN 25, tl. 30 mm, vč. montáže</t>
  </si>
  <si>
    <t>713-04</t>
  </si>
  <si>
    <t>Izolace z minerálních vláken s AL polepem pro DN 40, tl. 40 mm, vč. montáže</t>
  </si>
  <si>
    <t>713-05</t>
  </si>
  <si>
    <t>Izolace z minerálních vláken s AL polepem pro DN 50, tl. 50 mm, vč. montáže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</si>
  <si>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</si>
  <si>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</si>
  <si>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998713201</t>
  </si>
  <si>
    <t>Přesun hmot pro izolace tepelné stanovený procentní sazbou (%) z ceny vodorovná dopravní vzdálenost do 50 m v objektech výšky do 6 m</t>
  </si>
  <si>
    <t>722173202</t>
  </si>
  <si>
    <t>Potrubí z plastových trubek ze síťovaného polyethylenu (PE-Xa) spojované mechanicky násuvnou objímkou kovovou D 20/2,8</t>
  </si>
  <si>
    <t>722173203</t>
  </si>
  <si>
    <t>Potrubí z plastových trubek ze síťovaného polyethylenu (PE-Xa) spojované mechanicky násuvnou objímkou kovovou D 25/3,5</t>
  </si>
  <si>
    <t>722179191</t>
  </si>
  <si>
    <t>Příplatek k ceně rozvody vody z plastů za práce malého rozsahu na zakázce do 20 m rozvodu</t>
  </si>
  <si>
    <t>998722201</t>
  </si>
  <si>
    <t>Přesun hmot pro vnitřní vodovod stanovený procentní sazbou (%) z ceny vodorovná dopravní vzdálenost do 50 m v objektech výšky do 6 m</t>
  </si>
  <si>
    <t>732</t>
  </si>
  <si>
    <t>Ústřední vytápění - strojovny</t>
  </si>
  <si>
    <t>732-1</t>
  </si>
  <si>
    <t>Objektová předávací stanice, vč. zásobníkového ohřívače vody a expanzní nádoby</t>
  </si>
  <si>
    <t>732-2</t>
  </si>
  <si>
    <t>Osazení OPS, vč. zásobníkového ohřívače vody a expanzní nádoby, doprava</t>
  </si>
  <si>
    <t>733</t>
  </si>
  <si>
    <t>Rozvod potrubí</t>
  </si>
  <si>
    <t>733111105</t>
  </si>
  <si>
    <t>Potrubí z trubek ocelových závitových bezešvých běžných nízkotlakých DN 25</t>
  </si>
  <si>
    <t>733111107</t>
  </si>
  <si>
    <t>Potrubí z trubek ocelových závitových bezešvých běžných nízkotlakých DN 40</t>
  </si>
  <si>
    <t>733111108</t>
  </si>
  <si>
    <t>Potrubí z trubek ocelových závitových bezešvých běžných nízkotlakých DN 50</t>
  </si>
  <si>
    <t>733190108</t>
  </si>
  <si>
    <t>Zkoušky těsnosti potrubí, manžety prostupové z trubek ocelových zkoušky těsnosti potrubí (za provozu) z trubek ocelových závitových DN 40 do 50</t>
  </si>
  <si>
    <t>733193939</t>
  </si>
  <si>
    <t>Opravy rozvodů potrubí z trubek ocelových hladkých zaslepení potrubí dýnkem Ø 219</t>
  </si>
  <si>
    <t>998733201</t>
  </si>
  <si>
    <t>Přesun hmot pro rozvody potrubí stanovený procentní sazbou z ceny vodorovná dopravní vzdálenost do 50 m v objektech výšky do 6 m</t>
  </si>
  <si>
    <t>Nátěry</t>
  </si>
  <si>
    <t>783614551</t>
  </si>
  <si>
    <t>Základní nátěr armatur a kovových potrubí jednonásobný potrubí do DN 50 mm syntetický</t>
  </si>
  <si>
    <t>783627613</t>
  </si>
  <si>
    <t>Krycí nátěr (email) armatur a kovových potrubí potrubí do DN 50 mm dvojnásobný silikonový</t>
  </si>
  <si>
    <t>BVT</t>
  </si>
  <si>
    <t>Předizolované potrubí včetně Alarm - systému :</t>
  </si>
  <si>
    <t>PIP_001</t>
  </si>
  <si>
    <t>Trubka DN 250/400 - v 12 m délkách</t>
  </si>
  <si>
    <t>PIP_007</t>
  </si>
  <si>
    <t>Trubka DN 200/315 - v 12 m délkách</t>
  </si>
  <si>
    <t>PIP_008</t>
  </si>
  <si>
    <t>Trubka DN 40/110 - v 12 m délkách</t>
  </si>
  <si>
    <t>Oblouky včetně Alarm - systému:</t>
  </si>
  <si>
    <t>PIP_022_1</t>
  </si>
  <si>
    <t>Oblouk DN 250/400 90° - rameno 1.0 x 1.0 m</t>
  </si>
  <si>
    <t>PIP_022_2</t>
  </si>
  <si>
    <t>Oblouk DN 200/315 90° - rameno 1.0 x 1.0 m</t>
  </si>
  <si>
    <t>PIP_022_3</t>
  </si>
  <si>
    <t>Oblouk DN 200/315 90° - rameno 1.0 x 1.2 m</t>
  </si>
  <si>
    <t>PIP_022_4</t>
  </si>
  <si>
    <t>Oblouk DN 200/315 90° - rameno 1.0 x 2.0 m</t>
  </si>
  <si>
    <t>PIP_022_5</t>
  </si>
  <si>
    <t>Oblouk DN 200/315 50° - rameno 1.0 x 1.0 m</t>
  </si>
  <si>
    <t>PIP_062</t>
  </si>
  <si>
    <t>Oblouk DN 40/125 - 90° - rameno 0.6 x 0.6 m</t>
  </si>
  <si>
    <t>PIP_062_1</t>
  </si>
  <si>
    <t>Oblouk DN 40/125 - 90° - rameno 0.6 x 1.2 m</t>
  </si>
  <si>
    <t>Odbočky paralelní včetně Alarm - systému</t>
  </si>
  <si>
    <t>PIP_091.1</t>
  </si>
  <si>
    <t>DN 250(400)/200(315), výkovek ř. 2</t>
  </si>
  <si>
    <t>PIP_092_1</t>
  </si>
  <si>
    <t>DN 200(315)/200(315), výkovek ř. 2</t>
  </si>
  <si>
    <t>PIP_092_1.1</t>
  </si>
  <si>
    <t>DN 200(315)/50(125), vyztužená o 4,5 mm</t>
  </si>
  <si>
    <t>PE objímky včetně pěny, těsnícího a spojovacího materiálu</t>
  </si>
  <si>
    <t>PIP_123</t>
  </si>
  <si>
    <t>prum. 400 mm (DN 250), smršťovací spoj - komplet</t>
  </si>
  <si>
    <t>PIP_126</t>
  </si>
  <si>
    <t>prum. 315 mm (DN 200), smršťovací spoj - komplet</t>
  </si>
  <si>
    <t>PIP_134</t>
  </si>
  <si>
    <t>prum. 110 mm (DN 40), smršťovací spoj - komplet</t>
  </si>
  <si>
    <t>PE objímky redukované vč. pěny, těsnícího a spojovacího materiálu</t>
  </si>
  <si>
    <t>PIP_136</t>
  </si>
  <si>
    <t>prum. 400/315 mm (DN 250/200)</t>
  </si>
  <si>
    <t>PIP_139</t>
  </si>
  <si>
    <t>prum. 125/110 mm (DN 50/40)</t>
  </si>
  <si>
    <t>D10-1</t>
  </si>
  <si>
    <t>PI redukce</t>
  </si>
  <si>
    <t>PIP_141_3</t>
  </si>
  <si>
    <t>DN 250/200 (prum. 273/219.1)</t>
  </si>
  <si>
    <t>PIP_141_1</t>
  </si>
  <si>
    <t>DN 50/40 (prum. 125/110)</t>
  </si>
  <si>
    <t>Stěnový prostup Link Seal</t>
  </si>
  <si>
    <t>PIP_173</t>
  </si>
  <si>
    <t>prum. 110 mm (DN 40)</t>
  </si>
  <si>
    <t>Smršťovací víka</t>
  </si>
  <si>
    <t>PIP_185</t>
  </si>
  <si>
    <t>PIP_186</t>
  </si>
  <si>
    <t>prum. 315 mm (DN 200)</t>
  </si>
  <si>
    <t>Expanzní polštáře</t>
  </si>
  <si>
    <t>PIP_187</t>
  </si>
  <si>
    <t>1000 x 360 x 40</t>
  </si>
  <si>
    <t>PIP_188</t>
  </si>
  <si>
    <t>1000 x 240 x 40</t>
  </si>
  <si>
    <t>PIP_189</t>
  </si>
  <si>
    <t>1000 x 120 x 40</t>
  </si>
  <si>
    <t>Předizolované armatruy</t>
  </si>
  <si>
    <t>PIP_192.1</t>
  </si>
  <si>
    <t>Uzaviratelná armatura PN25, DN 200</t>
  </si>
  <si>
    <t>Alarm-systém</t>
  </si>
  <si>
    <t>Pol192</t>
  </si>
  <si>
    <t>Měřící přípojná krabice objekt IP 55</t>
  </si>
  <si>
    <t>Pol193</t>
  </si>
  <si>
    <t>Měřící přípojná krabice šachta IP 65</t>
  </si>
  <si>
    <t>Pol194</t>
  </si>
  <si>
    <t>Trubka ohebná vnější d=32</t>
  </si>
  <si>
    <t>Pol195</t>
  </si>
  <si>
    <t>Cyky-J3x1.5</t>
  </si>
  <si>
    <t>Pol196</t>
  </si>
  <si>
    <t>Trubka tuhá d=32</t>
  </si>
  <si>
    <t>Pol197</t>
  </si>
  <si>
    <t>Smršťovací soubor s CU lis.spojkami pro kabel CYKY</t>
  </si>
  <si>
    <t>Pol198</t>
  </si>
  <si>
    <t>Podružný materiál</t>
  </si>
  <si>
    <t>Pol199</t>
  </si>
  <si>
    <t>Montáž Alarm systému</t>
  </si>
  <si>
    <t>Pol200</t>
  </si>
  <si>
    <t>Proměření Alarm-systému</t>
  </si>
  <si>
    <t>Pol201</t>
  </si>
  <si>
    <t>Napojení na předizolované potrubí</t>
  </si>
  <si>
    <t>Montáž potrubí</t>
  </si>
  <si>
    <t>PIP_mon_02</t>
  </si>
  <si>
    <t>Trubka DN 200/315 - montáž trasa</t>
  </si>
  <si>
    <t>PIP_mon_01</t>
  </si>
  <si>
    <t>Trubka DN 250/400 - montáž trasa</t>
  </si>
  <si>
    <t>PIP_mon_09</t>
  </si>
  <si>
    <t>Trubka DN 40/110- montáž trasa</t>
  </si>
  <si>
    <t>Ostatní</t>
  </si>
  <si>
    <t>K62</t>
  </si>
  <si>
    <t>Značkovací pásek</t>
  </si>
  <si>
    <t>K63</t>
  </si>
  <si>
    <t>Doprava na staveniště</t>
  </si>
  <si>
    <t>K68</t>
  </si>
  <si>
    <t>Topná zkouška</t>
  </si>
  <si>
    <t>K69</t>
  </si>
  <si>
    <t>Koordinace s ostatnímim profesemi</t>
  </si>
  <si>
    <t>K73_7.1a</t>
  </si>
  <si>
    <t>Zkouška v komunikaci RTG (100% kontrola) do D89</t>
  </si>
  <si>
    <t>K73_7.1b</t>
  </si>
  <si>
    <t>Zkouška v zeleni RTG (20% kontrola) do D89</t>
  </si>
  <si>
    <t>K73_7.1c</t>
  </si>
  <si>
    <t>Zkouška v zeleni ultrazvukem (80% kontrola) do D89</t>
  </si>
  <si>
    <t>K73_71</t>
  </si>
  <si>
    <t>Napuštění, vypuštění centrálního rozvodu</t>
  </si>
  <si>
    <t>K73_72</t>
  </si>
  <si>
    <t>Upravená voda</t>
  </si>
  <si>
    <t>02 - Technologie stavební</t>
  </si>
  <si>
    <t xml:space="preserve">    81 - Příprava pro šachtu MB1</t>
  </si>
  <si>
    <t>111201101</t>
  </si>
  <si>
    <t>Odstranění křovin a stromů s odstraněním kořenů průměru kmene do 100 mm do sklonu terénu 1 : 5, při celkové ploše do 1 000 m2</t>
  </si>
  <si>
    <t>111201401</t>
  </si>
  <si>
    <t>Spálení odstraněných křovin a stromů na hromadách průměru kmene do 100 mm pro jakoukoliv plochu</t>
  </si>
  <si>
    <t>113106171</t>
  </si>
  <si>
    <t>Rozebrání dlažeb a dílců vozovek a ploch s přemístěním hmot na skládku na vzdálenost do 3 m nebo s naložením na dopravní prostředek, s jakoukoliv výplní spár ručně ze zámkové dlažby s ložem z kameniva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</si>
  <si>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</si>
  <si>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</si>
  <si>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</si>
  <si>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</si>
  <si>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113107044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</si>
  <si>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</si>
  <si>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113202111</t>
  </si>
  <si>
    <t>Vytrhání obrub s vybouráním lože, s přemístěním hmot na skládku na vzdálenost do 3 m nebo s naložením na dopravní prostředek z krajníků nebo obrubníků stojatých</t>
  </si>
  <si>
    <t>115101202</t>
  </si>
  <si>
    <t>Čerpání vody na dopravní výšku do 10 m s uvažovaným průměrným přítokem přes 500 do 1 000 l/min</t>
  </si>
  <si>
    <t>115101302</t>
  </si>
  <si>
    <t>Pohotovost záložní čerpací soupravy pro dopravní výšku do 10 m s uvažovaným průměrným přítokem přes 500 do 1 000 l/min</t>
  </si>
  <si>
    <t>den</t>
  </si>
  <si>
    <t>119001422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</si>
  <si>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</si>
  <si>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120001101</t>
  </si>
  <si>
    <t>Příplatek k cenám vykopávek za ztížení vykopávky v blízkosti inženýrských sítí nebo výbušnin v horninách jakékoliv třídy</t>
  </si>
  <si>
    <t>131301102</t>
  </si>
  <si>
    <t>Hloubení nezapažených jam a zářezů s urovnáním dna do předepsaného profilu a spádu v hornině tř. 4 přes 100 do 1 000 m3</t>
  </si>
  <si>
    <t>131301109</t>
  </si>
  <si>
    <t>Hloubení nezapažených jam a zářezů s urovnáním dna do předepsaného profilu a spádu Příplatek k cenám za lepivost horniny tř. 4</t>
  </si>
  <si>
    <t>139711101</t>
  </si>
  <si>
    <t>Vykopávka v uzavřených prostorách s naložením výkopku na dopravní prostředek v hornině tř. 1 až 4</t>
  </si>
  <si>
    <t>583373030</t>
  </si>
  <si>
    <t>štěrkopísek frakce 0/8</t>
  </si>
  <si>
    <t>181111131</t>
  </si>
  <si>
    <t>Plošná úprava terénu v zemině tř. 1 až 4 s urovnáním povrchu bez doplnění ornice souvislé plochy do 500 m2 při nerovnostech terénu přes 150 do 200 mm v rovině nebo na svahu do 1:5</t>
  </si>
  <si>
    <t>181301103</t>
  </si>
  <si>
    <t>Rozprostření a urovnání ornice v rovině nebo ve svahu sklonu do 1:5 při souvislé ploše do 500 m2, tl. vrstvy přes 150 do 200 mm</t>
  </si>
  <si>
    <t>181411131</t>
  </si>
  <si>
    <t>Založení trávníku na půdě předem připravené plochy do 1000 m2 výsevem včetně utažení parkového v rovině nebo na svahu do 1:5</t>
  </si>
  <si>
    <t>183403161</t>
  </si>
  <si>
    <t>Obdělání půdy válením v rovině nebo na svahu do 1:5</t>
  </si>
  <si>
    <t>00572410</t>
  </si>
  <si>
    <t>osivo směs travní parková</t>
  </si>
  <si>
    <t>212755214</t>
  </si>
  <si>
    <t>Trativody bez lože z drenážních trubek plastových flexibilních D 100 mm</t>
  </si>
  <si>
    <t>310321111</t>
  </si>
  <si>
    <t>Zabetonování otvorů ve zdivu nadzákladovém včetně bednění, odbednění a výztuže (materiál v ceně) plochy do 1 m2</t>
  </si>
  <si>
    <t>317121101</t>
  </si>
  <si>
    <t>Montáž prefabrikovaných překladů délky do 1500 mm</t>
  </si>
  <si>
    <t>59321071</t>
  </si>
  <si>
    <t>překlad železobetonový RZP 1490x140x140mm</t>
  </si>
  <si>
    <t>340239212</t>
  </si>
  <si>
    <t>Zazdívka otvorů v příčkách nebo stěnách cihlami plnými pálenými plochy přes 1 m2 do 4 m2, tloušťky přes 100 mm</t>
  </si>
  <si>
    <t>566901123</t>
  </si>
  <si>
    <t>Vyspravení podkladu po překopech inženýrských sítí plochy do 15 m2 s rozprostřením a zhutněním štěrkopískem tl. 200 mm</t>
  </si>
  <si>
    <t>566901142</t>
  </si>
  <si>
    <t>Vyspravení podkladu po překopech inženýrských sítí plochy do 15 m2 s rozprostřením a zhutněním kamenivem hrubým drceným tl. 150 mm</t>
  </si>
  <si>
    <t>566901143</t>
  </si>
  <si>
    <t>Vyspravení podkladu po překopech inženýrských sítí plochy do 15 m2 s rozprostřením a zhutněním kamenivem hrubým drceným tl. 200 mm</t>
  </si>
  <si>
    <t>577144111</t>
  </si>
  <si>
    <t>Asfaltový beton vrstva obrusná ACO 11 (ABS) s rozprostřením a se zhutněním z nemodifikovaného asfaltu v pruhu šířky do 3 m tř. I, po zhutnění tl. 50 mm</t>
  </si>
  <si>
    <t>573211106</t>
  </si>
  <si>
    <t>Postřik spojovací PS bez posypu kamenivem z asfaltu silničního, v množství 0,20 kg/m2</t>
  </si>
  <si>
    <t>577146111</t>
  </si>
  <si>
    <t>Asfaltový beton vrstva ložní ACL 22 (ABVH) s rozprostřením a zhutněním z nemodifikovaného asfaltu v pruhu šířky do 3 m, po zhutnění tl. 50 mm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</si>
  <si>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</si>
  <si>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</si>
  <si>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59245212</t>
  </si>
  <si>
    <t>dlažba zámková tvaru I 196x161x60mm přírodní</t>
  </si>
  <si>
    <t>612315223</t>
  </si>
  <si>
    <t>Vápenná omítka jednotlivých malých ploch štuková na stěnách, plochy jednotlivě přes 0,25 do 1 m2</t>
  </si>
  <si>
    <t>631341152</t>
  </si>
  <si>
    <t>Doplnění dosavadních mazanin betonem lehkým keramickým (s dodáním hmot) plochy jednotlivě do 1 m2 a tl. přes 80 mm</t>
  </si>
  <si>
    <t>635111411</t>
  </si>
  <si>
    <t>Doplnění násypu pod dlažby, podlahy a mazaniny pískem neupraveným (s dodáním hmot), s udusáním a urovnáním povrchu násypu plochy jednotlivě do 2 m2</t>
  </si>
  <si>
    <t>894201112</t>
  </si>
  <si>
    <t>Ostatní konstrukce na trubním vedení z prostého betonu dno šachet tloušťky přes 200 mm z betonu bez zvýšených nároků na prostředí tř. C 12/15</t>
  </si>
  <si>
    <t>894201212</t>
  </si>
  <si>
    <t>Ostatní konstrukce na trubním vedení z prostého betonu stěny šachet tloušťky přes 200 mm z betonu bez zvýšených nároků na prostředí tř. C 12/15</t>
  </si>
  <si>
    <t>894201293</t>
  </si>
  <si>
    <t>Ostatní konstrukce na trubním vedení z prostého betonu stěny šachet tloušťky přes 200 mm Příplatek k ceně za tloušťku stěny do 200 mm</t>
  </si>
  <si>
    <t>894411311</t>
  </si>
  <si>
    <t>Osazení betonových nebo železobetonových dílců pro šachty skruží rovných</t>
  </si>
  <si>
    <t>59224050</t>
  </si>
  <si>
    <t>skruž pro kanalizační šachty se zabudovanými stupadly 100 x 25 x 12 cm</t>
  </si>
  <si>
    <t>59224167</t>
  </si>
  <si>
    <t>skruž betonová přechodová 62,5/100x60x12 cm, stupadla poplastovaná</t>
  </si>
  <si>
    <t>894502201</t>
  </si>
  <si>
    <t>Bednění konstrukcí na trubním vedení stěn šachet pravoúhlých nebo čtyř a vícehranných oboustranné</t>
  </si>
  <si>
    <t>899121101</t>
  </si>
  <si>
    <t>Osazení poklopů plastových ventilových</t>
  </si>
  <si>
    <t>55241011</t>
  </si>
  <si>
    <t>poklop třída B 125, kruhový rám, vstup 600 mm bez ventilace</t>
  </si>
  <si>
    <t>899722111</t>
  </si>
  <si>
    <t>Krytí potrubí z plastů výstražnou fólií z PVC šířky 20 cm</t>
  </si>
  <si>
    <t>Příprava pro šachtu MB1</t>
  </si>
  <si>
    <t>451573111</t>
  </si>
  <si>
    <t>Lože pod potrubí, stoky a drobné objekty v otevřeném výkopu z písku a štěrkopísku do 63 mm</t>
  </si>
  <si>
    <t>894201113</t>
  </si>
  <si>
    <t>Ostatní konstrukce na trubním vedení z prostého betonu dno šachet tloušťky přes 200 mm z betonu bez zvýšených nároků na prostředí tř. C 16/20</t>
  </si>
  <si>
    <t>971033531</t>
  </si>
  <si>
    <t>Vybourání otvorů ve zdivu základovém nebo nadzákladovém z cihel, tvárnic, příčkovek z cihel pálených na maltu vápennou nebo vápenocementovou plochy do 1 m2, tl. do 150 mm</t>
  </si>
  <si>
    <t>979021112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</si>
  <si>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chodníkových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</si>
  <si>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</si>
  <si>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</si>
  <si>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59217017</t>
  </si>
  <si>
    <t>obrubník betonový chodníkový 1000x100x250mm</t>
  </si>
  <si>
    <t>919731122</t>
  </si>
  <si>
    <t>Zarovnání styčné plochy podkladu nebo krytu podél vybourané části komunikace nebo zpevněné plochy živičné tl. přes 50 do 100 mm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</si>
  <si>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</si>
  <si>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</si>
  <si>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</si>
  <si>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</si>
  <si>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</si>
  <si>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</si>
  <si>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</si>
  <si>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 ceně za každý další i započatý 1 km přes 1 km</t>
  </si>
  <si>
    <t>997013831</t>
  </si>
  <si>
    <t>998272201</t>
  </si>
  <si>
    <t>Přesun hmot pro trubní vedení z ocelových trub svařovaných pro vodovody, plynovody, teplovody, shybky, produktovody v otevřeném výkopu dopravní vzdálenost do 15 m</t>
  </si>
  <si>
    <t>27344379</t>
  </si>
  <si>
    <t>Manžeta potrubní do -do 220</t>
  </si>
  <si>
    <t>34572320 KS</t>
  </si>
  <si>
    <t>Stahovací páska nerez</t>
  </si>
  <si>
    <t>3457-R</t>
  </si>
  <si>
    <t>Těsnící kruh</t>
  </si>
  <si>
    <t>711111001</t>
  </si>
  <si>
    <t>Provedení izolace proti zemní vlhkosti natěradly a tmely za studena na ploše vodorovné V nátěrem penetračním</t>
  </si>
  <si>
    <t>711112001</t>
  </si>
  <si>
    <t>Provedení izolace proti zemní vlhkosti natěradly a tmely za studena na ploše svislé S nátěrem penetračním</t>
  </si>
  <si>
    <t>11163150</t>
  </si>
  <si>
    <t>lak penetrační asfaltový</t>
  </si>
  <si>
    <t>711131821</t>
  </si>
  <si>
    <t>Odstranění izolace proti zemní vlhkosti na ploše svislé S</t>
  </si>
  <si>
    <t>628321340</t>
  </si>
  <si>
    <t>pás asfaltový natavitelný oxidovaný tl. 4,0mm typu V60 S40 s vložkou ze skleněné rohože, s jemnozrnným minerálním posypem</t>
  </si>
  <si>
    <t>711199095</t>
  </si>
  <si>
    <t>Příplatek k cenám provedení izolace proti zemní vlhkosti za plochu do 10 m2 natěradly za studena nebo za horka</t>
  </si>
  <si>
    <t>711199097</t>
  </si>
  <si>
    <t>Příplatek k cenám provedení izolace proti zemní vlhkosti za plochu do 10 m2 pásy přitavením NAIP nebo termoplasty</t>
  </si>
  <si>
    <t>711747288</t>
  </si>
  <si>
    <t>Provedení detailů pásy přitavením opracování trubních prostupů na pevnou a volnou přírubu s dotěsněním tmelem, průměru do 200 mm</t>
  </si>
  <si>
    <t>998711201</t>
  </si>
  <si>
    <t>Přesun hmot pro izolace proti vodě, vlhkosti a plynům stanovený procentní sazbou (%) z ceny vodorovná dopravní vzdálenost do 50 m v objektech výšky do 6 m</t>
  </si>
  <si>
    <t>03 - Dispečerské rozvody</t>
  </si>
  <si>
    <t>D1 - A. Přeložka komunikačního vedení</t>
  </si>
  <si>
    <t xml:space="preserve">    D2 - Komunikační skříňka MX40</t>
  </si>
  <si>
    <t xml:space="preserve">    D3 - Montážní materiál</t>
  </si>
  <si>
    <t xml:space="preserve">    D4 - Montážní práce</t>
  </si>
  <si>
    <t>D10 - C. OSTATNÍ PRÁCE</t>
  </si>
  <si>
    <t>D5 - B. Objektová předávací stanice</t>
  </si>
  <si>
    <t xml:space="preserve">    D6 - Polní instrumentace</t>
  </si>
  <si>
    <t xml:space="preserve">    D7 - Rozvaděč MaR DT1</t>
  </si>
  <si>
    <t xml:space="preserve">    D8 - Řídící systém</t>
  </si>
  <si>
    <t xml:space="preserve">    D9 - Vizualizace</t>
  </si>
  <si>
    <t>A. Přeložka komunikačního vedení</t>
  </si>
  <si>
    <t>Komunikační skříňka MX40</t>
  </si>
  <si>
    <t>MX40</t>
  </si>
  <si>
    <t>Komunikační skříňka 300x400x120 (VxŠxH), IP41, včetně vývodek a svorek</t>
  </si>
  <si>
    <t>M1</t>
  </si>
  <si>
    <t>Opakovač pro komunikační linku RS485 s galvanickým oddělením</t>
  </si>
  <si>
    <t>M2</t>
  </si>
  <si>
    <t>Vnitřní zapojení komunikační skříňky</t>
  </si>
  <si>
    <t>Montážní materiál</t>
  </si>
  <si>
    <t>M3</t>
  </si>
  <si>
    <t>Kabel TCEPKPFLE 3x4x0,8</t>
  </si>
  <si>
    <t>M4</t>
  </si>
  <si>
    <t>Chránička dvouplášťová korugovaná, červená, vnější průměr 110 mm</t>
  </si>
  <si>
    <t>M5</t>
  </si>
  <si>
    <t>Chránička dvouplášťová korugovaná, červená, vnější průměr 75 mm</t>
  </si>
  <si>
    <t>M6</t>
  </si>
  <si>
    <t>Folie výstražná 220 mm</t>
  </si>
  <si>
    <t>M7</t>
  </si>
  <si>
    <t>Lišta plastová EKD 80x40</t>
  </si>
  <si>
    <t>M8</t>
  </si>
  <si>
    <t>Zemní gelová kabelová spojka, včetně příslušenství</t>
  </si>
  <si>
    <t>M9</t>
  </si>
  <si>
    <t>Podružný montážní materiál</t>
  </si>
  <si>
    <t>M26</t>
  </si>
  <si>
    <t>JYStY 1x2x0,8</t>
  </si>
  <si>
    <t>M27</t>
  </si>
  <si>
    <t>JYStY 2x2x0,8</t>
  </si>
  <si>
    <t>M28</t>
  </si>
  <si>
    <t>JYTY 4x1</t>
  </si>
  <si>
    <t>M29</t>
  </si>
  <si>
    <t>CYKY-J 3x1,5</t>
  </si>
  <si>
    <t>M30</t>
  </si>
  <si>
    <t>CYKY-J 3x2,5</t>
  </si>
  <si>
    <t>M31</t>
  </si>
  <si>
    <t>Vodič jednožílový zelenožlutý CYY 4</t>
  </si>
  <si>
    <t>M32</t>
  </si>
  <si>
    <t>Drátěnný kabelový žlab 100x50mm, včetně uchycení, podpěr a spojek</t>
  </si>
  <si>
    <t>M33</t>
  </si>
  <si>
    <t>Trubka ohebná D25</t>
  </si>
  <si>
    <t>M34</t>
  </si>
  <si>
    <t>Montážní práce</t>
  </si>
  <si>
    <t>M10</t>
  </si>
  <si>
    <t>Uložení kabeláže do chrániček</t>
  </si>
  <si>
    <t>M11</t>
  </si>
  <si>
    <t>Uložení chrániček do výkopu</t>
  </si>
  <si>
    <t>M12</t>
  </si>
  <si>
    <t>Uložení výstražné fólie</t>
  </si>
  <si>
    <t>M13</t>
  </si>
  <si>
    <t>Montáž plastové lišty</t>
  </si>
  <si>
    <t>M14</t>
  </si>
  <si>
    <t>Montáž zemní gelové kabelové spojky</t>
  </si>
  <si>
    <t>M15</t>
  </si>
  <si>
    <t>Montáž komunikační skříňky MX40</t>
  </si>
  <si>
    <t>M16</t>
  </si>
  <si>
    <t>Ukončení kabelů a zapojení na svorky komunikační skříňky MX40</t>
  </si>
  <si>
    <t>M17</t>
  </si>
  <si>
    <t>Protokolu o měření kabelů</t>
  </si>
  <si>
    <t>M35</t>
  </si>
  <si>
    <t>Montáž kabeláže</t>
  </si>
  <si>
    <t>M36</t>
  </si>
  <si>
    <t>Montáž nosných částí - kabelový žlab 100x50mm</t>
  </si>
  <si>
    <t>M37</t>
  </si>
  <si>
    <t>Montáž nosných částí - trubka D25</t>
  </si>
  <si>
    <t>M38</t>
  </si>
  <si>
    <t>Montáž a připojení instrumentace (snímače, termostaty, servopohony, čerpadla, apod.)</t>
  </si>
  <si>
    <t>M39</t>
  </si>
  <si>
    <t>Ukončení kabelů a zapojení na svorky rozvaděče</t>
  </si>
  <si>
    <t>M40</t>
  </si>
  <si>
    <t>Montáž rozvaděče</t>
  </si>
  <si>
    <t>C. OSTATNÍ PRÁCE</t>
  </si>
  <si>
    <t>M41</t>
  </si>
  <si>
    <t>Oživení a uvedení do provozu</t>
  </si>
  <si>
    <t>M42</t>
  </si>
  <si>
    <t>Zaškolení obsluhy</t>
  </si>
  <si>
    <t>M43</t>
  </si>
  <si>
    <t>Výchozí revize elektro</t>
  </si>
  <si>
    <t>M44</t>
  </si>
  <si>
    <t>Vedlejší rozpočtové náklady, režie, doprava</t>
  </si>
  <si>
    <t>M45</t>
  </si>
  <si>
    <t>Zpracování výrobní projektové dokumentace</t>
  </si>
  <si>
    <t>M46</t>
  </si>
  <si>
    <t>Zpracování dokumentace skutečného porvedení</t>
  </si>
  <si>
    <t>B. Objektová předávací stanice</t>
  </si>
  <si>
    <t>Polní instrumentace</t>
  </si>
  <si>
    <t>1-BT1</t>
  </si>
  <si>
    <t>Odporový snímač teploty Ni1000/6180, provedení do potrubí, vč. jímky 100mm</t>
  </si>
  <si>
    <t>1-ST1</t>
  </si>
  <si>
    <t>Kapilárový termostat, rozsah 70 až 140°C, vč. jímky 135mm</t>
  </si>
  <si>
    <t>2-BT1</t>
  </si>
  <si>
    <t>Odporový snímač teploty Ni1000/6180, provedení pro venkovní prostředí</t>
  </si>
  <si>
    <t>2-BT2</t>
  </si>
  <si>
    <t>3-BT1</t>
  </si>
  <si>
    <t>Snímač teploty s kabelem do jímky, Ni1000/6180</t>
  </si>
  <si>
    <t>3-ST1</t>
  </si>
  <si>
    <t>Kapilárový termostat, rozsah 30 až 90°C, vč. jímky 135mm</t>
  </si>
  <si>
    <t>4-BP1</t>
  </si>
  <si>
    <t>Snímač tlaku, 0 až 6 bar, 4-20mA, vč. tlakoměrového zkušebního ventilu</t>
  </si>
  <si>
    <t>Rozvaděč MaR DT1</t>
  </si>
  <si>
    <t>DT1</t>
  </si>
  <si>
    <t>Skříňový nástěnný rozvaděč 800x600x350 (ŠxVxH), IP41</t>
  </si>
  <si>
    <t>M18</t>
  </si>
  <si>
    <t>Kompletní elektrovýzbroj rozvaděče</t>
  </si>
  <si>
    <t>M19</t>
  </si>
  <si>
    <t>Vnitřní zapojení rozvaděče</t>
  </si>
  <si>
    <t>Řídící systém</t>
  </si>
  <si>
    <t>M20</t>
  </si>
  <si>
    <t>Řídicí systém (8xAI, 8xDI, 4xAO, 12xDO), Webserver, 1xEthernet, 1xRS485, 1xRS232</t>
  </si>
  <si>
    <t>M21</t>
  </si>
  <si>
    <t>Ovládací grafický dotykový panel, 4,3", 1xEthernet</t>
  </si>
  <si>
    <t>M22</t>
  </si>
  <si>
    <t>Převodník M-Bus/RS232</t>
  </si>
  <si>
    <t>M23</t>
  </si>
  <si>
    <t>Uživatelký SW pro řídicí systém</t>
  </si>
  <si>
    <t>M24</t>
  </si>
  <si>
    <t>Uživatelký SW pro grafický ovládací panel</t>
  </si>
  <si>
    <t>Vizualizace</t>
  </si>
  <si>
    <t>M25</t>
  </si>
  <si>
    <t>Doplnění vizualizačního SW na centrálním dispečinku</t>
  </si>
  <si>
    <t>04 - Demontáže strojní</t>
  </si>
  <si>
    <t>D10 - Ostatní</t>
  </si>
  <si>
    <t xml:space="preserve">    733 - Ústřední vytápění - rozvodné potrubí</t>
  </si>
  <si>
    <t>M - Práce a dodávky M</t>
  </si>
  <si>
    <t xml:space="preserve">    23-M - Montáže potrubí</t>
  </si>
  <si>
    <t>K70</t>
  </si>
  <si>
    <t>Odvoz odpadů na skládku (potrubí, tepelná izolace)</t>
  </si>
  <si>
    <t>9970</t>
  </si>
  <si>
    <t>Příplatek k odvozu odpadu a vybouraných hmot na skládku ZKD 1 km přes 1 km</t>
  </si>
  <si>
    <t>99701</t>
  </si>
  <si>
    <t>Poplatek za uložení na skládce (skládkovné) odpadu</t>
  </si>
  <si>
    <t>9972</t>
  </si>
  <si>
    <t>Nakládání odpadu na dopravní prostředky pro vodorovnou dopravu</t>
  </si>
  <si>
    <t>Ústřední vytápění - rozvodné potrubí</t>
  </si>
  <si>
    <t>Práce a dodávky M</t>
  </si>
  <si>
    <t>23-M</t>
  </si>
  <si>
    <t>Montáže potrubí</t>
  </si>
  <si>
    <t>230081100.1</t>
  </si>
  <si>
    <t>Demontáž předizolovaného potrubí do šrotu do 10 kg DN 200/315</t>
  </si>
  <si>
    <t>05 - Demontáže stavební</t>
  </si>
  <si>
    <t>162201101</t>
  </si>
  <si>
    <t>Vodorovné přemístění výkopku nebo sypaniny po suchu na obvyklém dopravním prostředku, bez naložení výkopku, avšak se složením bez rozhrnutí z horniny tř. 1 až 4 na vzdálenost do 20 m</t>
  </si>
  <si>
    <t>IO 10 - Odkanalizování tukových vod z kuchyně</t>
  </si>
  <si>
    <t>1462193677</t>
  </si>
  <si>
    <t>"50% v hornině tř. 3" 2,4*2,1*(2,12-0,2)*0,5</t>
  </si>
  <si>
    <t>-1995726270</t>
  </si>
  <si>
    <t>4,838*0,3</t>
  </si>
  <si>
    <t>83124763</t>
  </si>
  <si>
    <t>"50% v hornině tř. 4" 2,4*2,1*(2,12-0,2)*0,5</t>
  </si>
  <si>
    <t>-622260322</t>
  </si>
  <si>
    <t>1562489352</t>
  </si>
  <si>
    <t xml:space="preserve"> "Tš1 - Sš6" (3,3-2,4)*(1,6-0,2)</t>
  </si>
  <si>
    <t>"přípojka" (1-0,5)*(1,6-0,2)</t>
  </si>
  <si>
    <t>"50% v hornině tř. 3" 1,96*0,5</t>
  </si>
  <si>
    <t>1903943624</t>
  </si>
  <si>
    <t>0,98*0,3</t>
  </si>
  <si>
    <t>-1271060190</t>
  </si>
  <si>
    <t>"50% v hornině tř. 4" 1,96*0,5</t>
  </si>
  <si>
    <t>1678717758</t>
  </si>
  <si>
    <t>-537561060</t>
  </si>
  <si>
    <t xml:space="preserve"> "Tš1 - Sš6" (3,3-2,4)*1,6*2</t>
  </si>
  <si>
    <t>"přípojka" (1-0,5)*1,6*2</t>
  </si>
  <si>
    <t>"LOP" 2,4*2,12*2</t>
  </si>
  <si>
    <t>815107429</t>
  </si>
  <si>
    <t>1304399652</t>
  </si>
  <si>
    <t>"jáma pro LOP" 2,4*2,1*(2,12-0,2)</t>
  </si>
  <si>
    <t>"hloubení rýhy" 1,96</t>
  </si>
  <si>
    <t>280917128</t>
  </si>
  <si>
    <t>"lože, obsyp, zásyp" 0,21+0,420+6,626</t>
  </si>
  <si>
    <t>-1719742451</t>
  </si>
  <si>
    <t>1190771815</t>
  </si>
  <si>
    <t>-1477731536</t>
  </si>
  <si>
    <t>1351323867</t>
  </si>
  <si>
    <t>-1248917544</t>
  </si>
  <si>
    <t>11,637*2</t>
  </si>
  <si>
    <t>-628906555</t>
  </si>
  <si>
    <t>"LOP" 2,4*2,1*(2,12-0,45)-1,5*1,2*1,4-0,6*0,6*(0,72-0,45)</t>
  </si>
  <si>
    <t xml:space="preserve"> "Tš1 - Sš6" (3,3-2,4)*(1,6-0,15-0,41-0,45)</t>
  </si>
  <si>
    <t>"přípojka" (1-0,5)*(1,6-0,15-0,41-0,45)</t>
  </si>
  <si>
    <t>845850097</t>
  </si>
  <si>
    <t>6,626*1,8</t>
  </si>
  <si>
    <t>2040219759</t>
  </si>
  <si>
    <t xml:space="preserve"> "Tš1 - Sš6" (3,3-2,4)*1*0,31-(3,3-2,4)*3,14*0,055*0,055</t>
  </si>
  <si>
    <t>"přípojka" (1-0,5)*1*0,31-(1-0,5)*3,14*0,055*0,055</t>
  </si>
  <si>
    <t>1131127228</t>
  </si>
  <si>
    <t>0,42*1,8</t>
  </si>
  <si>
    <t>1510100314</t>
  </si>
  <si>
    <t>(3,3-1,5)+1</t>
  </si>
  <si>
    <t>386131111</t>
  </si>
  <si>
    <t>Montáž odlučovačů tuků a olejů polyetylenových, průtoku 2 l/s</t>
  </si>
  <si>
    <t>888772751</t>
  </si>
  <si>
    <t>59432150.</t>
  </si>
  <si>
    <t>lapák tuků plastový, dvouplášťový s armaturou, určený k vyplnění betonem tl 150 mm včetně obetonování,  na ŽB desku tl 100mm z betonu C20/25 XC1 s výztuží Ø6/150/150, průtok 1 l/s, užitný objem 0,6m3, kalový prostor 0,17m3, objem zachyceného tuku 0,06m3, tř.zatížení D400, pachotěsný, s vnitřmín rozměrem 700x1000mm, h=1000mm, vnější rozměry 900x1200mm, h = 1300mm, vstupní komín 600x600mm, podmínky pro provoz a údržbu budou popsýny v provozním řádu, který bude dodán společně s provozním řádem</t>
  </si>
  <si>
    <t>990358526</t>
  </si>
  <si>
    <t>1847406730</t>
  </si>
  <si>
    <t xml:space="preserve"> "Tš1 - Sš6" (3,3-2,4)*1*0,15</t>
  </si>
  <si>
    <t>"přípojka" (1-0,5)*1*0,15</t>
  </si>
  <si>
    <t>-1113445231</t>
  </si>
  <si>
    <t>2,4*2,1*0,1</t>
  </si>
  <si>
    <t>323092834</t>
  </si>
  <si>
    <t>2,1*2,4*3,03/1000</t>
  </si>
  <si>
    <t>871265231</t>
  </si>
  <si>
    <t>Kanalizační potrubí z tvrdého PVC v otevřeném výkopu ve sklonu do 20 %, hladkého plnostěnného jednovrstvého, tuhost třídy SN 10 DN 110</t>
  </si>
  <si>
    <t>-2145033154</t>
  </si>
  <si>
    <t>1,8+1</t>
  </si>
  <si>
    <t>877315211</t>
  </si>
  <si>
    <t>Montáž tvarovek na kanalizačním potrubí z trub z plastu z tvrdého PVC nebo z polypropylenu v otevřeném výkopu jednoosých DN 160</t>
  </si>
  <si>
    <t>9941065</t>
  </si>
  <si>
    <t>28611504</t>
  </si>
  <si>
    <t>redukce kanalizační PVC 160/110</t>
  </si>
  <si>
    <t>1179108985</t>
  </si>
  <si>
    <t>892271111</t>
  </si>
  <si>
    <t>Tlakové zkoušky vodou na potrubí DN 100 nebo 125</t>
  </si>
  <si>
    <t>2020929383</t>
  </si>
  <si>
    <t>-1485316199</t>
  </si>
  <si>
    <t>-628509023</t>
  </si>
  <si>
    <t>-167262920</t>
  </si>
  <si>
    <t>-1079726283</t>
  </si>
  <si>
    <t>-270899316</t>
  </si>
  <si>
    <t>132352834</t>
  </si>
  <si>
    <t>1117013999</t>
  </si>
  <si>
    <t>IO 11 - Závlaha zahrady</t>
  </si>
  <si>
    <t xml:space="preserve">HSV - Práce a dodávky HSV   </t>
  </si>
  <si>
    <t xml:space="preserve">    1 - Zemní práce   </t>
  </si>
  <si>
    <t xml:space="preserve">    4 - Vodorovné konstrukce   </t>
  </si>
  <si>
    <t xml:space="preserve">    5 - Komunikace pozemní   </t>
  </si>
  <si>
    <t xml:space="preserve">    8 - Trubní vedení   </t>
  </si>
  <si>
    <t xml:space="preserve">    997 - Přesun sutě   </t>
  </si>
  <si>
    <t xml:space="preserve">    AK8P - Akumulace vody   </t>
  </si>
  <si>
    <t xml:space="preserve">    ČS7P - Čerpací stanice   </t>
  </si>
  <si>
    <t xml:space="preserve">    TZ6 - Technologie závlahy   </t>
  </si>
  <si>
    <t xml:space="preserve">    ZK - Zkoušky   </t>
  </si>
  <si>
    <t xml:space="preserve">Práce a dodávky HSV   </t>
  </si>
  <si>
    <t xml:space="preserve">Zemní práce   </t>
  </si>
  <si>
    <t>111301111</t>
  </si>
  <si>
    <t>Sejmutí drnu tl do 100 mm s přemístěním do 50 m nebo naložením na dopravní prostředek - akumulace</t>
  </si>
  <si>
    <t>131201101</t>
  </si>
  <si>
    <t>Hloubení jam nezapažených v hornině tř. 3 objemu do 100 m3 - akumulace</t>
  </si>
  <si>
    <t>131201109</t>
  </si>
  <si>
    <t>Příplatek za lepivost u hloubení jam nezapažených v hornině tř. 3</t>
  </si>
  <si>
    <t>132101101</t>
  </si>
  <si>
    <t>Hloubení rýh šířky do 600 mm v hornině tř. 1 a 2 objemu do 100 m3 - výkop pro potubí a kabely</t>
  </si>
  <si>
    <t>Poznámka k položce:_x000D_
378x0,3x0,45</t>
  </si>
  <si>
    <t>132103300R3</t>
  </si>
  <si>
    <t>Materiál pro zásyp rýh</t>
  </si>
  <si>
    <t>Poznámka k položce:_x000D_
0,3x0,4x378</t>
  </si>
  <si>
    <t>1321033010R2</t>
  </si>
  <si>
    <t>Drenáž pro postřikovač, šachtu</t>
  </si>
  <si>
    <t>Poznámka k položce:_x000D_
32+7</t>
  </si>
  <si>
    <t>1396011103R1</t>
  </si>
  <si>
    <t>Ruční výkop jam pro postřikovače a ventilové šachty</t>
  </si>
  <si>
    <t>Zřízení příložného pažení a rozepření stěn rýh hl do 4 m</t>
  </si>
  <si>
    <t>Odstranění příložného pažení a rozepření stěn rýh hl do 4 m</t>
  </si>
  <si>
    <t>162701103</t>
  </si>
  <si>
    <t>Vodorovné přemístění do 8000 m výkopku/sypaniny z horniny tř. 1 až 4 - akumulace, rozvody</t>
  </si>
  <si>
    <t>Poznámka k položce:_x000D_
56+51,03</t>
  </si>
  <si>
    <t>Zásyp jam, šachet rýh nebo kolem objektů sypaninou se zhutněním</t>
  </si>
  <si>
    <t>17410310R3</t>
  </si>
  <si>
    <t>Zásyp se zhutněním po vrstvách</t>
  </si>
  <si>
    <t xml:space="preserve">Vodorovné konstrukce   </t>
  </si>
  <si>
    <t>Lože pod potrubí otevřený výkop z kameniva drobného těženého</t>
  </si>
  <si>
    <t>Poznámka k položce:_x000D_
0,3x0,05x378</t>
  </si>
  <si>
    <t xml:space="preserve">Komunikace pozemní   </t>
  </si>
  <si>
    <t>564831111</t>
  </si>
  <si>
    <t>Podklad ze štěrkodrtě ŠD tl 100 mm - podklad akumulace</t>
  </si>
  <si>
    <t>5833120R22</t>
  </si>
  <si>
    <t>Drcené kamenivo pro podklad akumulace f=0/32</t>
  </si>
  <si>
    <t xml:space="preserve">Trubní vedení   </t>
  </si>
  <si>
    <t>87116114R22</t>
  </si>
  <si>
    <t>Montáž potrubí z PE100 SDR 17 otevřený výkop D 32 x 1,9 mm</t>
  </si>
  <si>
    <t>WVNEM32-1,9 PN10</t>
  </si>
  <si>
    <t>HDPE  TRUBKA 32X1,9 NÁV.</t>
  </si>
  <si>
    <t>WVNEM32SV PN10</t>
  </si>
  <si>
    <t>HDPE  TVAROVKA SVĚRNÁ 32</t>
  </si>
  <si>
    <t>87116114R23</t>
  </si>
  <si>
    <t>Montáž potrubí z PE100 SDR 17 otevřený výkop D 50 x 3 mm</t>
  </si>
  <si>
    <t>WVNEM50-3 PN10</t>
  </si>
  <si>
    <t>HDPE  TRUBKA 50X3 NÁV.</t>
  </si>
  <si>
    <t>WVNEM50SV PN10</t>
  </si>
  <si>
    <t>HDPE  TVAROVKA SVĚRNÁ 50</t>
  </si>
  <si>
    <t xml:space="preserve">Přesun sutě   </t>
  </si>
  <si>
    <t>997223855</t>
  </si>
  <si>
    <t>Poplatek za uložení na skládce (skládkovné) zeminy a kameniva kód odpadu 170 504</t>
  </si>
  <si>
    <t>Poznámka k položce:_x000D_
107,03x1,6</t>
  </si>
  <si>
    <t>CS ÚRS 2020 01</t>
  </si>
  <si>
    <t>-1373606963</t>
  </si>
  <si>
    <t>AK8P</t>
  </si>
  <si>
    <t xml:space="preserve">Akumulace vody   </t>
  </si>
  <si>
    <t>AK8P1</t>
  </si>
  <si>
    <t>Betonová akumulační nádrž 20m3 dle PD, spodní vana, strop, vstupní krček s poklopem, 5x vrtání max. DN160, doprava na místo stavby</t>
  </si>
  <si>
    <t>AK8P2</t>
  </si>
  <si>
    <t>Osazení nádrže pomocí jeřábu</t>
  </si>
  <si>
    <t>ČS7P</t>
  </si>
  <si>
    <t xml:space="preserve">Čerpací stanice   </t>
  </si>
  <si>
    <t>CS7P1</t>
  </si>
  <si>
    <t>Čerpadlo ponorné Q=5m3/h H=55m, kabel 5m, nerezový stojan, potrubí tvarovky napojení v akumulační nádrži - včetně montáže</t>
  </si>
  <si>
    <t>CS7P2</t>
  </si>
  <si>
    <t>Sondy snímání 3x hladiny v akumulaci, kabel 10m - včetně montáže</t>
  </si>
  <si>
    <t>CS7P3</t>
  </si>
  <si>
    <t>Frekvenční měnič 2,2kW, sinusový filtr, snímač tlaku, stíněný kabel - včetně montáže</t>
  </si>
  <si>
    <t>CS7P4</t>
  </si>
  <si>
    <t>Ovládací rozvaděč - včetně montáže</t>
  </si>
  <si>
    <t>CS7P5</t>
  </si>
  <si>
    <t>Vystrojení čerpací stanice dle PD - včetně montáže</t>
  </si>
  <si>
    <t>CS7P6</t>
  </si>
  <si>
    <t>Dopouštění akumulace, vodoměrná sestava dle PD - včetně montáže</t>
  </si>
  <si>
    <t>CS7P7</t>
  </si>
  <si>
    <t>Napájecí, ovládací kabel CYKY4x2,5mm 25m, CYKY5X1,5mm 25m, chránička DN50 100m, 2x přip. skříňka - včetně montáže</t>
  </si>
  <si>
    <t>CS7P8</t>
  </si>
  <si>
    <t>Sedimentační šachta DN600 dle PD - včetně montáže</t>
  </si>
  <si>
    <t>TZ6</t>
  </si>
  <si>
    <t xml:space="preserve">Technologie závlahy   </t>
  </si>
  <si>
    <t>TZ6P1</t>
  </si>
  <si>
    <t>Postřikovač výsečový, kruhový dostřik 6-10m úderový</t>
  </si>
  <si>
    <t>TZ6P2</t>
  </si>
  <si>
    <t>Kloubová spojka 3/4"</t>
  </si>
  <si>
    <t>TZ6P3</t>
  </si>
  <si>
    <t>Montáž postřikovače a kloubové spojky</t>
  </si>
  <si>
    <t>TZ6P4</t>
  </si>
  <si>
    <t>Elektro ventil mosazný s regulací tlaku 1" - včetně montáže</t>
  </si>
  <si>
    <t>TZ6P5</t>
  </si>
  <si>
    <t>Sekční ventil 1" - včetně montáže</t>
  </si>
  <si>
    <t>TZ6P6</t>
  </si>
  <si>
    <t>Napojovací ventil 1" + bajonetová spojka - včetně montáže</t>
  </si>
  <si>
    <t>TZ6P7</t>
  </si>
  <si>
    <t>Ventilová šachta 450x350mm - včetně montáže</t>
  </si>
  <si>
    <t>TZ6P8</t>
  </si>
  <si>
    <t>Ventilová šachta kruhová 240mm - včetně montáže</t>
  </si>
  <si>
    <t>TZ6P9</t>
  </si>
  <si>
    <t>Ovládací jednotka 12 sekcí - včetně montáže</t>
  </si>
  <si>
    <t>TZ6P10</t>
  </si>
  <si>
    <t>Čidlo srážek - včetně montáže</t>
  </si>
  <si>
    <t>TZ6P11</t>
  </si>
  <si>
    <t>Ovládací kabel CYKY 5x1,5mm - včetně montáže</t>
  </si>
  <si>
    <t>TZ6P12</t>
  </si>
  <si>
    <t>Vodotěsný konektor - včetně montáže</t>
  </si>
  <si>
    <t>ZK</t>
  </si>
  <si>
    <t xml:space="preserve">Zkoušky   </t>
  </si>
  <si>
    <t>ZK1R15</t>
  </si>
  <si>
    <t>Tlaková zkouška systému, zkouška vodotěsnosti akumulace po zapojení technologie, revizní zprávy, školení obsluhy, první zazimování systému</t>
  </si>
  <si>
    <t>IO 12 - Oprava stávajícího parkoviště u objektu CETIN</t>
  </si>
  <si>
    <t>-406666681</t>
  </si>
  <si>
    <t>95+164</t>
  </si>
  <si>
    <t>-1507187450</t>
  </si>
  <si>
    <t>259,0</t>
  </si>
  <si>
    <t>674851995</t>
  </si>
  <si>
    <t>29,0</t>
  </si>
  <si>
    <t>1194248745</t>
  </si>
  <si>
    <t>pro podklad zpevněné plochy IO 12</t>
  </si>
  <si>
    <t>259,0*0,1</t>
  </si>
  <si>
    <t>133201101</t>
  </si>
  <si>
    <t>Hloubení zapažených i nezapažených šachet s případným nutným přemístěním výkopku ve výkopišti v hornině tř. 3 do 100 m3</t>
  </si>
  <si>
    <t>1701320888</t>
  </si>
  <si>
    <t>3,14*0,75*0,75*1,5*2</t>
  </si>
  <si>
    <t>-3,14*0,5*0,5*1,5*2</t>
  </si>
  <si>
    <t>-1674908639</t>
  </si>
  <si>
    <t>25,9</t>
  </si>
  <si>
    <t>-1662782592</t>
  </si>
  <si>
    <t>ze staveništní meziskládky - potřeba pro zásyp šachty</t>
  </si>
  <si>
    <t>4,71-2,944</t>
  </si>
  <si>
    <t>-54068269</t>
  </si>
  <si>
    <t>dle hloubení šachet</t>
  </si>
  <si>
    <t>-3,14*0,25*0,25*1,5*2</t>
  </si>
  <si>
    <t>564760011</t>
  </si>
  <si>
    <t>Podklad nebo kryt z kameniva hrubého drceného vel. 8-16 mm s rozprostřením a zhutněním, po zhutnění tl. 200 mm</t>
  </si>
  <si>
    <t>668246432</t>
  </si>
  <si>
    <t>164,0</t>
  </si>
  <si>
    <t>866895053</t>
  </si>
  <si>
    <t>1223707639</t>
  </si>
  <si>
    <t>-1561872319</t>
  </si>
  <si>
    <t>pro parkovací stání</t>
  </si>
  <si>
    <t>95,0</t>
  </si>
  <si>
    <t>1531269312</t>
  </si>
  <si>
    <t>95,0*1,02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</si>
  <si>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</si>
  <si>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</si>
  <si>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1920616562</t>
  </si>
  <si>
    <t>-2029756273</t>
  </si>
  <si>
    <t>3,0*1,02</t>
  </si>
  <si>
    <t>1624284600</t>
  </si>
  <si>
    <t>40445619</t>
  </si>
  <si>
    <t>zákazové, příkazové dopravní značky B1-B34, C1-15 500mm</t>
  </si>
  <si>
    <t>544708863</t>
  </si>
  <si>
    <t>40445650</t>
  </si>
  <si>
    <t>dodatkové tabulky E7, E12, E13 500x300mm</t>
  </si>
  <si>
    <t>1912219763</t>
  </si>
  <si>
    <t>993008748</t>
  </si>
  <si>
    <t>1564073852</t>
  </si>
  <si>
    <t>1147164032</t>
  </si>
  <si>
    <t>1026033234</t>
  </si>
  <si>
    <t>5,0*6</t>
  </si>
  <si>
    <t>59217008</t>
  </si>
  <si>
    <t>obrubník betonový parkový 1000x80x200mm</t>
  </si>
  <si>
    <t>1762297078</t>
  </si>
  <si>
    <t>30,0</t>
  </si>
  <si>
    <t>916231120.1</t>
  </si>
  <si>
    <t>Demontáž stávajících šachty vč. vpusti a příslušenství hloubky 1,5m vč. odvozu a likvidace</t>
  </si>
  <si>
    <t>-230786448</t>
  </si>
  <si>
    <t>916231121.1</t>
  </si>
  <si>
    <t>Montáž a dodávka kompletního provedení betonové prefabrikované uliční vpusti DN 450mm a hloubky 1,5m vč. litinového mřížového poklopu a napojení do stávající dešťové kanalizace DN 150 a 200mm</t>
  </si>
  <si>
    <t>1540777268</t>
  </si>
  <si>
    <t>-2022749470</t>
  </si>
  <si>
    <t>113,96</t>
  </si>
  <si>
    <t>-1610916464</t>
  </si>
  <si>
    <t>1034362228</t>
  </si>
  <si>
    <t>8,41</t>
  </si>
  <si>
    <t>815597279</t>
  </si>
  <si>
    <t>-261866760</t>
  </si>
  <si>
    <t>8,410</t>
  </si>
  <si>
    <t>-507054741</t>
  </si>
  <si>
    <t>113,960</t>
  </si>
  <si>
    <t>1747924239</t>
  </si>
  <si>
    <t>VRN - Vedlejší rozpočtové náklady</t>
  </si>
  <si>
    <t xml:space="preserve">Pro SO 00 - Demolice výměníkové stanice - jsou některé specifické položky z vedlejších nákladů u toho objektu uvedeny samostatně. </t>
  </si>
  <si>
    <t>01210300</t>
  </si>
  <si>
    <t>Geodetické práce před výstavbou - zaměření všech podzemních inženýrských sítí souvisejících se stavbou</t>
  </si>
  <si>
    <t>-1442746734</t>
  </si>
  <si>
    <t>01230300</t>
  </si>
  <si>
    <t>Geodetické práce po výstavbě - zaměření nových pevně zabudovaných objektů</t>
  </si>
  <si>
    <t>-161640323</t>
  </si>
  <si>
    <t>013254000</t>
  </si>
  <si>
    <t>Dokumentace skutečného provedení stavby</t>
  </si>
  <si>
    <t>813821340</t>
  </si>
  <si>
    <t>030001000</t>
  </si>
  <si>
    <t>Zařízení staveniště- vybudování, provoz, odstranění</t>
  </si>
  <si>
    <t>2009030530</t>
  </si>
  <si>
    <t>03000100</t>
  </si>
  <si>
    <t>Publicita akce a propagace zadavatele dle podmínek dotačního titulu - hlavní infopanel stavby vel.min.5x2,4 m (doplňkové potřebné údaje stanoví investor)</t>
  </si>
  <si>
    <t>kpl…</t>
  </si>
  <si>
    <t>-1461723637</t>
  </si>
  <si>
    <t xml:space="preserve">Poznámka k položce:_x000D_
Náklady na zhotovení a osazení informačního panelu s údaji_x000D_
1) Název akce
                                                                                                                                     2) Hlavní cíl https://publicita.dotaceeu.cz/gen/krok1
                                                                         _x000D_
3) Investor: „Kraj Vysočina, Žižkova 57/1882, 587 33 Jihlava                                                          
4) Generální dodavatel                                                                                                                        
5) Projektant
                                                                                                                                      6) Stavbyvedoucí
                                                                                                                               7) Technický dozor
_x000D_
8) Koordinátor BOZP
_x000D_
9) Termín realizace stavby
_x000D_
10) Dále dle podmínek dotačních o titulu 
o rozměrech min.5,0 x 2,4 m včetně nákladů na jeho údržbu po dobu trvání stavby.
_x000D_
_x000D_
Informační panel (grafický potisk na plachtu s oky) bude osazen na dočasnou ocelovou kci, kotvenou do země sloupky.
Grafika bude dle požadavků dotačního titulu.
Dodání příslušných údajů na infopanel a vlastní umístění bude upřesněno před zahájením stavby objednatelem.
Před provedením (zadáním tisku) bude předložen a odsouhlasen grafický návrh informačního panelu objednatelem. "_x000D_
</t>
  </si>
  <si>
    <t>034503000</t>
  </si>
  <si>
    <t xml:space="preserve">Informační tabule osazená na objektu vel. do 0,25m2 z ušlechtilého kovu (obsah stanoví investor) </t>
  </si>
  <si>
    <t>-1511076815</t>
  </si>
  <si>
    <t>04500000</t>
  </si>
  <si>
    <t>Náklady spojené s BOZP vč. vypracování plánu</t>
  </si>
  <si>
    <t>-1394723107</t>
  </si>
  <si>
    <t>Kompletační a koordinační činnost</t>
  </si>
  <si>
    <t>1961867830</t>
  </si>
  <si>
    <t>09220400</t>
  </si>
  <si>
    <t>Náklady spojené s umístěním a podmínkami stavby (zejm. dočasné dopravní opatření vč.případných záborů veřejných prostranství a komunikací, jiná omezení)</t>
  </si>
  <si>
    <t>-85534413</t>
  </si>
  <si>
    <t xml:space="preserve">Poznámka k položce:_x000D_
- Náklady na vyhotovení návrhu dočasného dopravního značení a zvláštního užívání komunikace, vč. projednání, odsouhlasení s dotčenými orgány a organizacemi a zajištění správních rozhodnutí, dodání dopravních značek a světelné signalizace, jejich rozmístění a přemísťování a jejich údržba v průběhu výstavby včetně následného odstranění, poplatky za správní řízení, splnění podmínek správních rozhodnutí a orgánu DOSS. 
 - Náklady spojené se zábory veřejných prostranství, vč.komunikací (poplatky za zřízení záboru a nájemné za užívání veřejných ploch)  "_x000D_
</t>
  </si>
  <si>
    <t>09400200</t>
  </si>
  <si>
    <t>Dílenská dokumentace dodavatele (zejm.prvků PSV)</t>
  </si>
  <si>
    <t>-1069001353</t>
  </si>
  <si>
    <t>SEZNAM FIGUR</t>
  </si>
  <si>
    <t>Výměra</t>
  </si>
  <si>
    <t xml:space="preserve"> A/ SO 01/ 01</t>
  </si>
  <si>
    <t>Použití figury:</t>
  </si>
  <si>
    <t>Vápenocementová lehčená omítka hladká jednovrstvá vnějších stěn nanášená strojně</t>
  </si>
  <si>
    <t>Cementový postřik vnějších stěn nanášený celoplošně ručně</t>
  </si>
  <si>
    <t>Potažení vnějších stěn sklovláknitým pletivem vtlačeným do tenkovrstvé hmoty</t>
  </si>
  <si>
    <t>Příplatek k vápenocementové lehčené omítce vnějších stěn za každých dalších 5 mm tloušťky strojně</t>
  </si>
  <si>
    <t>Montáž kontaktního zateplení vnějších stěn lepením a mechanickým kotvením polystyrénových desek tl do 120 mm</t>
  </si>
  <si>
    <t>deska EPS expandovaná fasádní λ=0,032 tl.100 mm</t>
  </si>
  <si>
    <t>Montáž kontaktního zateplení vnějších stěn lepením a mechanickým kotvením polystyrénových desek tl do 160 mm</t>
  </si>
  <si>
    <t>deska EPS grafitová fasádní λ=0,032 tl 150mm</t>
  </si>
  <si>
    <t>Montáž kontaktního zateplení vnějších podhledů lepením a mechanickým kotvením polystyrénových desek tl přes 240 mm</t>
  </si>
  <si>
    <t>Lešení pomocné pro objekty pozemních staveb s lešeňovou podlahou v do 1,9 m zatížení do 150 kg/m2</t>
  </si>
  <si>
    <t>deska EPS grafitová fasádní λ=0,032 tl 280mm</t>
  </si>
  <si>
    <t>Montáž izolace tepelné střech plochých lepené nízkoexpanzní (PUR) pěnou atikový klín</t>
  </si>
  <si>
    <t>Montáž omítkových samolepících začišťovacích profilů pro spojení s okenním rámem</t>
  </si>
  <si>
    <t>profil okenní zakončovací protipožární s okapnicí a tkaninou pro nadpraží ETICS</t>
  </si>
  <si>
    <t>Zřízení bednění základových patek</t>
  </si>
  <si>
    <t>Odstranění bednění základových patek</t>
  </si>
  <si>
    <t>Zřízení bednění nosníků a průvlaků bez podpěrné kce výšky do 100 cm</t>
  </si>
  <si>
    <t>Odstranění bednění nosníků a průvlaků bez podpěrné kce výšky do 100 cm</t>
  </si>
  <si>
    <t>Zřízení bednění stropů deskových tl do 50 cm bez podpěrné kce</t>
  </si>
  <si>
    <t>Odstranění bednění stropů deskových tl do 50 cm bez podpěrné kce</t>
  </si>
  <si>
    <t>Zřízení bednění stupňů křivočarých schodišť</t>
  </si>
  <si>
    <t>Odstranění bednění stupňů křivočarých schodišť</t>
  </si>
  <si>
    <t>Zřízení bednění základových desek</t>
  </si>
  <si>
    <t>Odstranění bednění základových desek</t>
  </si>
  <si>
    <t>Zřízení bednění základových pasů rovného</t>
  </si>
  <si>
    <t>Odstranění bednění základových pasů rovného</t>
  </si>
  <si>
    <t>Zřízení bednění ztužujících věnců</t>
  </si>
  <si>
    <t>Odstranění bednění ztužujících věnců</t>
  </si>
  <si>
    <t>Ztužující pásy a věnce ze ŽB tř. C 25/30</t>
  </si>
  <si>
    <t>Výztuž ztužujících pásů a věnců betonářskou ocelí 10 505</t>
  </si>
  <si>
    <t>Trativod z drenážních trubek PVC-U SN 4 perforace 360° včetně lože otevřený výkop DN 100 pro budovy plocha pro vtékání vody min. 80 cm2/m</t>
  </si>
  <si>
    <t>Zřízení opláštění žeber nebo trativodů geotextilií v rýze nebo zářezu sklonu přes 1:2 š do 2,5 m</t>
  </si>
  <si>
    <t>Trativod z drenážních trubek PVC-U SN 4 neperforovaná včetně lože otevřený výkop DN 100 pro budovy plocha pro vtékání vody min. 80 cm2/m</t>
  </si>
  <si>
    <t>Mazanina tl do 240 mm z betonu prostého se zvýšenými nároky na prostředí tř. C 25/30</t>
  </si>
  <si>
    <t>Příplatek k mazanině tl do 240 mm za stržení povrchu spodní vrstvy před vložením výztuže</t>
  </si>
  <si>
    <t>Příplatek k mazanině tl do 240 mm za sklon do 35°</t>
  </si>
  <si>
    <t>Výztuž mazanin svařovanými sítěmi Kari</t>
  </si>
  <si>
    <t>Montáž tesařských stěn vázaných s ocelovými spojkami z hraněného řeziva průřezové plochy do 100 cm2</t>
  </si>
  <si>
    <t>Impregnace řeziva proti dřevokaznému hmyzu, houbám a plísním máčením třída ohrožení 3 a 4</t>
  </si>
  <si>
    <t>Spojovací prostředky pro montáž stěn, příček, bednění stěn</t>
  </si>
  <si>
    <t>Montáž tesařských stěn vázaných s ocelovými spojkami z hraněného řeziva průřezové plochy do 144 cm2</t>
  </si>
  <si>
    <t>Montáž tesařských stěn vázaných s ocelovými spojkami z hraněného řeziva průřezové plochy do 224 cm2</t>
  </si>
  <si>
    <t>Montáž kontaktního zateplení vnějšího ostění, nadpraží nebo parapetu hl. špalety do 400 mm lepením desek z polystyrenu tl 280 mm</t>
  </si>
  <si>
    <t>Montáž kontaktního zateplení vnějšího ostění, nadpraží nebo parapetu hl. špalety do 400 mm lepením desek z polystyrenu tl do 80 mm</t>
  </si>
  <si>
    <t>deska EPS grafitová fasádní λ=0,032 tl 80mm</t>
  </si>
  <si>
    <t>deska EPS grafitová fasádní λ=0,032 tl 50mm</t>
  </si>
  <si>
    <t>Zřízení vrstvy z geotextilie v rovině nebo ve sklonu do 1:5 š do 8,5 m</t>
  </si>
  <si>
    <t>Provedení izolace proti zemní vlhkosti pásy přitavením vodorovné NAIP</t>
  </si>
  <si>
    <t>Provedení izolace proti zemní vlhkosti vodorovné za studena lakem asfaltovým</t>
  </si>
  <si>
    <t>pás těžký asfaltovaný pískovaný tl. 4,0mm,  vložka skelná rohož a Al fólie, krycí vrstva oxidovaný asfalt</t>
  </si>
  <si>
    <t>Provedení izolace proti zemní vlhkosti pásy přitavením svislé NAIP</t>
  </si>
  <si>
    <t>Provedení izolace proti zemní vlhkosti svislé za studena lakem asfaltovým</t>
  </si>
  <si>
    <t>Montáž atypických zámečnických konstrukcí hmotnosti do 100 kg</t>
  </si>
  <si>
    <t>Montáž atypických zámečnických konstrukcí hmotnosti do 250 kg</t>
  </si>
  <si>
    <t>Montáž atypických zámečnických konstrukcí hmotnosti do 500 kg</t>
  </si>
  <si>
    <t>Provedení povlakové krytiny vytažením na konstrukce pásy přitavením NAIP</t>
  </si>
  <si>
    <t>Provedení povlakové krytiny vytažením na konstrukce za studena lakem asfaltovým</t>
  </si>
  <si>
    <t>Provedení povlakové krytiny vytažením na konstrukce pásy na sucho AIP, NAIP nebo tkaninou</t>
  </si>
  <si>
    <t>geotextilie netkaná separační, ochranná, filtrační, drenážní PP 500g/m2</t>
  </si>
  <si>
    <t>Tepelná izolace mezi překlady v 24 cm z EPS tl 100 mm</t>
  </si>
  <si>
    <t>Hloubení jam nezapažených objemu do 1000 m3 strojně, třída zeminy dle IGP</t>
  </si>
  <si>
    <t>Vodorovné přemístění do 10000 m výkopku/sypaniny z horniny třídy těžitelnosti II, skupiny 4 a 5</t>
  </si>
  <si>
    <t>Hloubení jam nezapažených v hornině třídy těžitelnosti dle IGP objem do 20 m3 strojně</t>
  </si>
  <si>
    <t>Montáž stropního trámu z hraněného řeziva průřezové plochy do 288 cm2 s výměnami</t>
  </si>
  <si>
    <t>Spojovací prostředky pro montáž záklopu, stropnice a podbíjení</t>
  </si>
  <si>
    <t>Provedení izolace proti vodě za studena na vodorovné ploše krystalickou hydroizolací</t>
  </si>
  <si>
    <t>Montáž obkladů vnitřních keramických hladkých do 25 ks/m2 lepených flexibilním lepidlem</t>
  </si>
  <si>
    <t>Nátěr penetrační na stěnu</t>
  </si>
  <si>
    <t>Čištění vnitřních ploch stěn po provedení obkladu chemickými prostředky</t>
  </si>
  <si>
    <t>Hloubková jednonásobná penetrace podkladu v místnostech výšky do 3,80 m</t>
  </si>
  <si>
    <t>Dvojnásobné bílé malby ze směsí za mokra velmi dobře otěruvzdorných v místnostech výšky do 3,80 m</t>
  </si>
  <si>
    <t>Montáž atypických zámečnických konstrukcí hmotnosti do 50 kg</t>
  </si>
  <si>
    <t>Montáž lešení řadového rámového těžkého zatížení do 300 kg/m2 š do 1,2 m v do 10 m</t>
  </si>
  <si>
    <t>Příplatek k lešení řadovému rámovému těžkému š 1,2 m v do 25 m za první a ZKD den použití</t>
  </si>
  <si>
    <t>Demontáž lešení řadového rámového těžkého zatížení do 300 kg/m2 š do 1,2 m v do 10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</si>
  <si>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</si>
  <si>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</si>
  <si>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</si>
  <si>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Montáž lešení prostorového rámového lehkého s podlahami zatížení do 200 kg/m2 v do 10 m</t>
  </si>
  <si>
    <t>Příplatek k lešení prostorovému rámovému lehkému s podlahami v do 10 m za první a ZKD den použití</t>
  </si>
  <si>
    <t>Demontáž lešení prostorového rámového lehkého s podlahami zatížení do 200 kg/m2 v do 10 m</t>
  </si>
  <si>
    <t>Mezinátěr jednonásobný syntetický samozákladující zámečnických konstrukcí</t>
  </si>
  <si>
    <t>Odmaštění zámečnických konstrukcí ředidlovým odmašťovačem</t>
  </si>
  <si>
    <t>Tmelení včetně přebroušení zámečnických konstrukcí disperzním tmelem</t>
  </si>
  <si>
    <t>Okapový chodník z kačírku tl 200 mm s udusáním</t>
  </si>
  <si>
    <t>Zřízení vrstvy z geotextilie v rovině nebo ve sklonu do 1:5 š do 3 m</t>
  </si>
  <si>
    <t>Vápenocementová omítka hladká jednovrstvá vnitřních stěn nanášená ručně</t>
  </si>
  <si>
    <t>Cementový postřik vnitřních stěn nanášený celoplošně ručně</t>
  </si>
  <si>
    <t>Polymercementový spojovací můstek vnitřních stěn nanášený ručně</t>
  </si>
  <si>
    <t>Sádrová nebo vápenosádrová omítka hladká jednovrstvá vnitřních stěn nanášená ručně</t>
  </si>
  <si>
    <t>Vápenocementová omítka štuková dvouvrstvá vnitřních stěn nanášená strojně</t>
  </si>
  <si>
    <t>Polštáře zhutněné pod základy ze štěrkodrti frakce 0 - 64</t>
  </si>
  <si>
    <t>Podsyp pod základové konstrukce se zhutněním a urovnáním povrchu ze štěrkodrti frakce 0 - 64 mm</t>
  </si>
  <si>
    <t>Podsyp pod základové konstrukce se zhutněním ze skleněného recyklátu (pěnového skla) 32 až 63 mm</t>
  </si>
  <si>
    <t>Příplatek k mazanině tl do 240 mm za přehlazení povrchu</t>
  </si>
  <si>
    <t>Lepení pásů z PVC standardním lepidlem</t>
  </si>
  <si>
    <t>Potěr cementový samonivelační litý C25 tl do 50 mm</t>
  </si>
  <si>
    <t>Příplatek k cementovému samonivelačnímu litému potěru C25 ZKD 5 mm tloušťky přes 50 mm</t>
  </si>
  <si>
    <t>Montáž izolace tepelné podlah volně kladenými rohožemi, pásy, dílci, deskami 1 vrstva</t>
  </si>
  <si>
    <t>Broušení betonového podkladu povlakových podlah</t>
  </si>
  <si>
    <t>Vysátí podkladu povlakových podlah</t>
  </si>
  <si>
    <t>Vodou ředitelná penetrace savého podkladu povlakových podlah neředěná</t>
  </si>
  <si>
    <t>Vyrovnání podkladu povlakových podlah stěrkou pevnosti 30 MPa tl 3 mm</t>
  </si>
  <si>
    <t>Spoj povlakových podlahovin z PVC svařováním za tepla</t>
  </si>
  <si>
    <t>Základní čištění nově položených podlahovin vysátím a setřením vlhkým mopem</t>
  </si>
  <si>
    <t>Pastování a leštění podlahovin ručně</t>
  </si>
  <si>
    <t>Lepení pásů z PVC 2-složkovým lepidlem</t>
  </si>
  <si>
    <t>Montáž obvodových soklíků výšky do 80 mm</t>
  </si>
  <si>
    <t>Lepení pásů z přírodního linolea (marmolea) standardním lepidlem</t>
  </si>
  <si>
    <t>Spoj podlah z přírodního linolea (marmolea) svařováním za tepla</t>
  </si>
  <si>
    <t>Izolace proti vodě za studena vodorovná těsnicí hmotou dvousložkovou na bázi polymery modifikované živičné emulze</t>
  </si>
  <si>
    <t>Mazanina tl do 120 mm z betonu prostého bez zvýšených nároků na prostředí tř. C 12/15</t>
  </si>
  <si>
    <t>Zřízení podpěrné konstrukce nosníků výšky podepření do 4 m pro nosník výšky do 100 cm</t>
  </si>
  <si>
    <t>Odstranění podpěrné konstrukce nosníků výšky podepření do 4 m pro nosník výšky do 100 cm</t>
  </si>
  <si>
    <t>Zřízení podpěrné konstrukce stropů výšky do 4 m tl do 35 cm</t>
  </si>
  <si>
    <t>Odstranění podpěrné konstrukce stropů výšky do 4 m tl do 35 cm</t>
  </si>
  <si>
    <t>SDK stěna předsazená základní penetrační nátěr</t>
  </si>
  <si>
    <t>Polyuretanový nátěr vnitřních stěn</t>
  </si>
  <si>
    <t>Hloubení rýh nezapažených  š do 800 mm v hornině třídy těžitelnosti II, skupiny 4 objem přes 100 m3 strojně</t>
  </si>
  <si>
    <t>Hloubení rýh nezapažených š do 2000 mm v hornině třídy těžitelnosti dle IGP objem do 20 m3 strojně</t>
  </si>
  <si>
    <t>Provedení žárového stříkání ocelových konstrukcí třídy I Zn 50 um</t>
  </si>
  <si>
    <t>Montáž izolace tepelné střech plochých lepené za studena plně 1 vrstva rohoží, pásů, dílců, desek</t>
  </si>
  <si>
    <t>Montáž izolace tepelné střech plochých lepené za studena zplna, spádová vrstva</t>
  </si>
  <si>
    <t>Provedení povlakové krytiny střech do 10° za studena lakem penetračním nebo asfaltovým</t>
  </si>
  <si>
    <t>Provedení ochranných pásů z praného říčního kameniva šířky do 500 mm</t>
  </si>
  <si>
    <t>kamenivo dekorační (kačírek) frakce 16/32</t>
  </si>
  <si>
    <t>Příplatek k SDK stěně předsazené za rovinnost kvality Q4</t>
  </si>
  <si>
    <t>SDK podhled desky 1xA 12,5 TI 100 mm dvouvrstvá spodní kce profil CD+UD</t>
  </si>
  <si>
    <t>SDK podhled základní penetrační nátěr</t>
  </si>
  <si>
    <t>Příplatek na provedení stínové drážky š.5-8 mm ve styku podhledu se stěnou - ND</t>
  </si>
  <si>
    <t>Příplatek k SDK podhledu za rovinnost kvality Q4</t>
  </si>
  <si>
    <t>SDK podhled deska 1xH2 12,5 TI 100 mm dvouvrstvá spodní kce profil CD+UD</t>
  </si>
  <si>
    <t>SDK podhled deska 1x akustická 12,5 TI 40 mm dvouvrstvá spodní kce profil CD+UD</t>
  </si>
  <si>
    <t>Podhled ze sádrokartonových desek  dvouvrstvá zavěšená spodní konstrukce z ocelových profilů CD, UD dvojitě opláštěná deskou akustickou (8/15/20R) a deskou protipožární (červenou), včetně izolace</t>
  </si>
  <si>
    <t>SDK stěna předsazená tl 112,5 mm profil CW+UW 100 deska 1xH2 12,5 bez izolace EI 15</t>
  </si>
  <si>
    <t>Provedení hydroakumulační vrstvy z nopových fólií na sraz vegetační střechy sklon do 5°</t>
  </si>
  <si>
    <t>Osazení ŽB schodišťových stupňů na desku drsných</t>
  </si>
  <si>
    <t>Provedení povlakové krytiny střech do 10° pásy NAIP přitavením v plné ploše</t>
  </si>
  <si>
    <t>Provedení povlakové krytiny střech do 10° podkladní vrstvy pásy na sucho samolepící</t>
  </si>
  <si>
    <t>Provedení ochranné vrstvy z textilií nebo rohoží volně s přesahem vegetační střechy sklon do 5°</t>
  </si>
  <si>
    <t>Provedení vegetační vrstvy ze substrátu tloušťky do 100 mm vegetační střechy sklon do 5°</t>
  </si>
  <si>
    <t>Položení vegetační nebo trávníkové rohože vegetační střechy sklon do 5°</t>
  </si>
  <si>
    <t>Montáž izolace tepelné stěn a základů volně vloženými rohožemi, pásy, dílci, deskami 1 vrstva</t>
  </si>
  <si>
    <t>Příplatek k vodorovnému přemístění výkopku/sypaniny z horniny třídy těžitelnosti II, skupiny 4 a 5 ZKD 1000 m přes 10000 m</t>
  </si>
  <si>
    <t>Poplatek za uložení na skládce (skládkovné) zeminy a kamení kód odpadu 17 05 04</t>
  </si>
  <si>
    <t>Montáž kontaktního zateplení vnějších stěn lepením a mechanickým kotvením polystyrénových desek tl do 80 mm</t>
  </si>
  <si>
    <t>Vodorovné přemístění do 50 m výkopku/sypaniny z horniny třídy těžitelnosti II, skupiny 4 a 5</t>
  </si>
  <si>
    <t>Nakládání výkopku z hornin třídy těžitelnosti II, skupiny 4 a 5 přes 100 m3</t>
  </si>
  <si>
    <t>Základová zeď tl do 200 mm z tvárnic ztraceného bednění včetně výplně z betonu tř. C 20/25</t>
  </si>
  <si>
    <t>Výztuž základových zdí nosných betonářskou ocelí 10 505</t>
  </si>
  <si>
    <t>Základová zeď tl do 300 mm z tvárnic ztraceného bednění včetně výplně z betonu tř. C 20/25</t>
  </si>
  <si>
    <t>Základová zeď tl do 400 mm z tvárnic ztraceného bednění včetně výplně z betonu tř. C 20/25</t>
  </si>
  <si>
    <t>Základové pásy z betonu tř. C 20/25</t>
  </si>
  <si>
    <t xml:space="preserve"> A/ IO 01</t>
  </si>
  <si>
    <t>Kladení betonové dlažby komunikací pro pěší do lože z kameniva vel do 0,25 m2 plochy přes 300 m2</t>
  </si>
  <si>
    <t>Odkopávky a prokopávky nezapažené v hornině tř. 3 objem do 100 m3</t>
  </si>
  <si>
    <t>Podklad ze štěrkodrtě ŠD tl 150 mm</t>
  </si>
  <si>
    <t>Podklad ze štěrkodrtě ŠD tl 200 mm</t>
  </si>
  <si>
    <t>Kladení dlažby z kostek drobných z kamene do lože z kameniva těženého tl 50 mm</t>
  </si>
  <si>
    <t>Asfaltový beton vrstva obrusná ACO 11 (ABS) tř. I tl 60 mm š do 3 m z nemodifikovaného asfaltu</t>
  </si>
  <si>
    <t>Postřik živičný spojovací z asfaltu v množství 0,30 kg/m2</t>
  </si>
  <si>
    <t xml:space="preserve"> A/ IO 02</t>
  </si>
  <si>
    <t xml:space="preserve"> A/ IO 12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</si>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</sst>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2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7"/>
      <color rgb="FF969696"/>
      <name val="Arial CE"/>
      <family val="2"/>
      <charset val="238"/>
    </font>
    <font>
      <sz val="8"/>
      <color rgb="FF000000"/>
      <name val="Arial CE"/>
      <family val="2"/>
      <charset val="238"/>
    </font>
    <font>
      <sz val="12"/>
      <color rgb="FF000000"/>
      <name val="Arial CE"/>
      <family val="2"/>
      <charset val="238"/>
    </font>
    <font>
      <sz val="10"/>
      <color rgb="FF000000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9"/>
      <name val="Trebuchet MS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44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6" fillId="0" borderId="0" xfId="0" applyFont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 applyProtection="1">
      <alignment horizontal="center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8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left"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14" fontId="2" fillId="2" borderId="0" xfId="0" applyNumberFormat="1" applyFont="1" applyFill="1" applyAlignment="1" applyProtection="1">
      <alignment horizontal="left" vertical="center"/>
      <protection locked="0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0" fontId="46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 wrapText="1"/>
    </xf>
    <xf numFmtId="0" fontId="44" fillId="0" borderId="1" xfId="0" applyFont="1" applyBorder="1" applyAlignment="1">
      <alignment horizontal="center" vertical="center"/>
    </xf>
    <xf numFmtId="49" fontId="46" fillId="0" borderId="1" xfId="0" applyNumberFormat="1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0"/>
  <sheetViews>
    <sheetView showGridLines="0" tabSelected="1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x14ac:dyDescent="0.2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 x14ac:dyDescent="0.2"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5"/>
      <c r="BD2" s="395"/>
      <c r="BE2" s="395"/>
      <c r="BS2" s="19" t="s">
        <v>6</v>
      </c>
      <c r="BT2" s="19" t="s">
        <v>7</v>
      </c>
    </row>
    <row r="3" spans="1:74" s="1" customFormat="1" ht="6.95" customHeight="1" x14ac:dyDescent="0.2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 x14ac:dyDescent="0.2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 x14ac:dyDescent="0.2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411" t="s">
        <v>14</v>
      </c>
      <c r="L5" s="412"/>
      <c r="M5" s="412"/>
      <c r="N5" s="412"/>
      <c r="O5" s="412"/>
      <c r="P5" s="412"/>
      <c r="Q5" s="412"/>
      <c r="R5" s="412"/>
      <c r="S5" s="412"/>
      <c r="T5" s="412"/>
      <c r="U5" s="412"/>
      <c r="V5" s="412"/>
      <c r="W5" s="412"/>
      <c r="X5" s="412"/>
      <c r="Y5" s="412"/>
      <c r="Z5" s="412"/>
      <c r="AA5" s="412"/>
      <c r="AB5" s="412"/>
      <c r="AC5" s="412"/>
      <c r="AD5" s="412"/>
      <c r="AE5" s="412"/>
      <c r="AF5" s="412"/>
      <c r="AG5" s="412"/>
      <c r="AH5" s="412"/>
      <c r="AI5" s="412"/>
      <c r="AJ5" s="412"/>
      <c r="AK5" s="412"/>
      <c r="AL5" s="412"/>
      <c r="AM5" s="412"/>
      <c r="AN5" s="412"/>
      <c r="AO5" s="412"/>
      <c r="AP5" s="24"/>
      <c r="AQ5" s="24"/>
      <c r="AR5" s="22"/>
      <c r="BE5" s="408" t="s">
        <v>15</v>
      </c>
      <c r="BS5" s="19" t="s">
        <v>6</v>
      </c>
    </row>
    <row r="6" spans="1:74" s="1" customFormat="1" ht="36.950000000000003" customHeight="1" x14ac:dyDescent="0.2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413" t="s">
        <v>17</v>
      </c>
      <c r="L6" s="412"/>
      <c r="M6" s="412"/>
      <c r="N6" s="412"/>
      <c r="O6" s="412"/>
      <c r="P6" s="412"/>
      <c r="Q6" s="412"/>
      <c r="R6" s="412"/>
      <c r="S6" s="412"/>
      <c r="T6" s="412"/>
      <c r="U6" s="412"/>
      <c r="V6" s="412"/>
      <c r="W6" s="412"/>
      <c r="X6" s="412"/>
      <c r="Y6" s="412"/>
      <c r="Z6" s="412"/>
      <c r="AA6" s="412"/>
      <c r="AB6" s="412"/>
      <c r="AC6" s="412"/>
      <c r="AD6" s="412"/>
      <c r="AE6" s="412"/>
      <c r="AF6" s="412"/>
      <c r="AG6" s="412"/>
      <c r="AH6" s="412"/>
      <c r="AI6" s="412"/>
      <c r="AJ6" s="412"/>
      <c r="AK6" s="412"/>
      <c r="AL6" s="412"/>
      <c r="AM6" s="412"/>
      <c r="AN6" s="412"/>
      <c r="AO6" s="412"/>
      <c r="AP6" s="24"/>
      <c r="AQ6" s="24"/>
      <c r="AR6" s="22"/>
      <c r="BE6" s="409"/>
      <c r="BS6" s="19" t="s">
        <v>6</v>
      </c>
    </row>
    <row r="7" spans="1:74" s="1" customFormat="1" ht="12" customHeight="1" x14ac:dyDescent="0.2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409"/>
      <c r="BS7" s="19" t="s">
        <v>6</v>
      </c>
    </row>
    <row r="8" spans="1:74" s="1" customFormat="1" ht="12" customHeight="1" x14ac:dyDescent="0.2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74">
        <v>43955</v>
      </c>
      <c r="AO8" s="24"/>
      <c r="AP8" s="24"/>
      <c r="AQ8" s="24"/>
      <c r="AR8" s="22"/>
      <c r="BE8" s="409"/>
      <c r="BS8" s="19" t="s">
        <v>6</v>
      </c>
    </row>
    <row r="9" spans="1:74" s="1" customFormat="1" ht="14.45" customHeight="1" x14ac:dyDescent="0.2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409"/>
      <c r="BS9" s="19" t="s">
        <v>6</v>
      </c>
    </row>
    <row r="10" spans="1:74" s="1" customFormat="1" ht="12" customHeight="1" x14ac:dyDescent="0.2">
      <c r="B10" s="23"/>
      <c r="C10" s="24"/>
      <c r="D10" s="31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25</v>
      </c>
      <c r="AL10" s="24"/>
      <c r="AM10" s="24"/>
      <c r="AN10" s="29" t="s">
        <v>19</v>
      </c>
      <c r="AO10" s="24"/>
      <c r="AP10" s="24"/>
      <c r="AQ10" s="24"/>
      <c r="AR10" s="22"/>
      <c r="BE10" s="409"/>
      <c r="BS10" s="19" t="s">
        <v>6</v>
      </c>
    </row>
    <row r="11" spans="1:74" s="1" customFormat="1" ht="18.399999999999999" customHeight="1" x14ac:dyDescent="0.2">
      <c r="B11" s="23"/>
      <c r="C11" s="24"/>
      <c r="D11" s="24"/>
      <c r="E11" s="29" t="s">
        <v>26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409"/>
      <c r="BS11" s="19" t="s">
        <v>6</v>
      </c>
    </row>
    <row r="12" spans="1:74" s="1" customFormat="1" ht="6.95" customHeight="1" x14ac:dyDescent="0.2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409"/>
      <c r="BS12" s="19" t="s">
        <v>6</v>
      </c>
    </row>
    <row r="13" spans="1:74" s="1" customFormat="1" ht="12" customHeight="1" x14ac:dyDescent="0.2">
      <c r="B13" s="23"/>
      <c r="C13" s="24"/>
      <c r="D13" s="31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25</v>
      </c>
      <c r="AL13" s="24"/>
      <c r="AM13" s="24"/>
      <c r="AN13" s="33" t="s">
        <v>29</v>
      </c>
      <c r="AO13" s="24"/>
      <c r="AP13" s="24"/>
      <c r="AQ13" s="24"/>
      <c r="AR13" s="22"/>
      <c r="BE13" s="409"/>
      <c r="BS13" s="19" t="s">
        <v>6</v>
      </c>
    </row>
    <row r="14" spans="1:74" ht="12.75" x14ac:dyDescent="0.2">
      <c r="B14" s="23"/>
      <c r="C14" s="24"/>
      <c r="D14" s="24"/>
      <c r="E14" s="414" t="s">
        <v>29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31" t="s">
        <v>27</v>
      </c>
      <c r="AL14" s="24"/>
      <c r="AM14" s="24"/>
      <c r="AN14" s="33" t="s">
        <v>29</v>
      </c>
      <c r="AO14" s="24"/>
      <c r="AP14" s="24"/>
      <c r="AQ14" s="24"/>
      <c r="AR14" s="22"/>
      <c r="BE14" s="409"/>
      <c r="BS14" s="19" t="s">
        <v>6</v>
      </c>
    </row>
    <row r="15" spans="1:74" s="1" customFormat="1" ht="6.95" customHeight="1" x14ac:dyDescent="0.2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409"/>
      <c r="BS15" s="19" t="s">
        <v>4</v>
      </c>
    </row>
    <row r="16" spans="1:74" s="1" customFormat="1" ht="12" customHeight="1" x14ac:dyDescent="0.2">
      <c r="B16" s="23"/>
      <c r="C16" s="24"/>
      <c r="D16" s="31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25</v>
      </c>
      <c r="AL16" s="24"/>
      <c r="AM16" s="24"/>
      <c r="AN16" s="29" t="s">
        <v>19</v>
      </c>
      <c r="AO16" s="24"/>
      <c r="AP16" s="24"/>
      <c r="AQ16" s="24"/>
      <c r="AR16" s="22"/>
      <c r="BE16" s="409"/>
      <c r="BS16" s="19" t="s">
        <v>4</v>
      </c>
    </row>
    <row r="17" spans="1:71" s="1" customFormat="1" ht="18.399999999999999" customHeight="1" x14ac:dyDescent="0.2">
      <c r="B17" s="23"/>
      <c r="C17" s="24"/>
      <c r="D17" s="24"/>
      <c r="E17" s="29" t="s">
        <v>31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409"/>
      <c r="BS17" s="19" t="s">
        <v>32</v>
      </c>
    </row>
    <row r="18" spans="1:71" s="1" customFormat="1" ht="6.95" customHeight="1" x14ac:dyDescent="0.2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409"/>
      <c r="BS18" s="19" t="s">
        <v>6</v>
      </c>
    </row>
    <row r="19" spans="1:71" s="1" customFormat="1" ht="12" customHeight="1" x14ac:dyDescent="0.2">
      <c r="B19" s="23"/>
      <c r="C19" s="24"/>
      <c r="D19" s="31" t="s">
        <v>33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25</v>
      </c>
      <c r="AL19" s="24"/>
      <c r="AM19" s="24"/>
      <c r="AN19" s="29" t="s">
        <v>19</v>
      </c>
      <c r="AO19" s="24"/>
      <c r="AP19" s="24"/>
      <c r="AQ19" s="24"/>
      <c r="AR19" s="22"/>
      <c r="BE19" s="409"/>
      <c r="BS19" s="19" t="s">
        <v>6</v>
      </c>
    </row>
    <row r="20" spans="1:71" s="1" customFormat="1" ht="18.399999999999999" customHeight="1" x14ac:dyDescent="0.2">
      <c r="B20" s="23"/>
      <c r="C20" s="24"/>
      <c r="D20" s="24"/>
      <c r="E20" s="29" t="s">
        <v>34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409"/>
      <c r="BS20" s="19" t="s">
        <v>4</v>
      </c>
    </row>
    <row r="21" spans="1:71" s="1" customFormat="1" ht="6.95" customHeight="1" x14ac:dyDescent="0.2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409"/>
    </row>
    <row r="22" spans="1:71" s="1" customFormat="1" ht="12" customHeight="1" x14ac:dyDescent="0.2">
      <c r="B22" s="23"/>
      <c r="C22" s="24"/>
      <c r="D22" s="31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409"/>
    </row>
    <row r="23" spans="1:71" s="1" customFormat="1" ht="47.25" customHeight="1" x14ac:dyDescent="0.2">
      <c r="B23" s="23"/>
      <c r="C23" s="24"/>
      <c r="D23" s="24"/>
      <c r="E23" s="416" t="s">
        <v>36</v>
      </c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  <c r="AC23" s="416"/>
      <c r="AD23" s="416"/>
      <c r="AE23" s="416"/>
      <c r="AF23" s="416"/>
      <c r="AG23" s="416"/>
      <c r="AH23" s="416"/>
      <c r="AI23" s="416"/>
      <c r="AJ23" s="416"/>
      <c r="AK23" s="416"/>
      <c r="AL23" s="416"/>
      <c r="AM23" s="416"/>
      <c r="AN23" s="416"/>
      <c r="AO23" s="24"/>
      <c r="AP23" s="24"/>
      <c r="AQ23" s="24"/>
      <c r="AR23" s="22"/>
      <c r="BE23" s="409"/>
    </row>
    <row r="24" spans="1:71" s="1" customFormat="1" ht="6.95" customHeight="1" x14ac:dyDescent="0.2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409"/>
    </row>
    <row r="25" spans="1:71" s="1" customFormat="1" ht="6.95" customHeight="1" x14ac:dyDescent="0.2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409"/>
    </row>
    <row r="26" spans="1:71" s="2" customFormat="1" ht="25.9" customHeight="1" x14ac:dyDescent="0.2">
      <c r="A26" s="36"/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17">
        <f>ROUND(AG54,2)</f>
        <v>0</v>
      </c>
      <c r="AL26" s="418"/>
      <c r="AM26" s="418"/>
      <c r="AN26" s="418"/>
      <c r="AO26" s="418"/>
      <c r="AP26" s="38"/>
      <c r="AQ26" s="38"/>
      <c r="AR26" s="41"/>
      <c r="BE26" s="409"/>
    </row>
    <row r="27" spans="1:71" s="2" customFormat="1" ht="6.95" customHeight="1" x14ac:dyDescent="0.2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409"/>
    </row>
    <row r="28" spans="1:71" s="2" customFormat="1" ht="12.75" x14ac:dyDescent="0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19" t="s">
        <v>38</v>
      </c>
      <c r="M28" s="419"/>
      <c r="N28" s="419"/>
      <c r="O28" s="419"/>
      <c r="P28" s="419"/>
      <c r="Q28" s="38"/>
      <c r="R28" s="38"/>
      <c r="S28" s="38"/>
      <c r="T28" s="38"/>
      <c r="U28" s="38"/>
      <c r="V28" s="38"/>
      <c r="W28" s="419" t="s">
        <v>39</v>
      </c>
      <c r="X28" s="419"/>
      <c r="Y28" s="419"/>
      <c r="Z28" s="419"/>
      <c r="AA28" s="419"/>
      <c r="AB28" s="419"/>
      <c r="AC28" s="419"/>
      <c r="AD28" s="419"/>
      <c r="AE28" s="419"/>
      <c r="AF28" s="38"/>
      <c r="AG28" s="38"/>
      <c r="AH28" s="38"/>
      <c r="AI28" s="38"/>
      <c r="AJ28" s="38"/>
      <c r="AK28" s="419" t="s">
        <v>40</v>
      </c>
      <c r="AL28" s="419"/>
      <c r="AM28" s="419"/>
      <c r="AN28" s="419"/>
      <c r="AO28" s="419"/>
      <c r="AP28" s="38"/>
      <c r="AQ28" s="38"/>
      <c r="AR28" s="41"/>
      <c r="BE28" s="409"/>
    </row>
    <row r="29" spans="1:71" s="3" customFormat="1" ht="14.45" customHeight="1" x14ac:dyDescent="0.2">
      <c r="B29" s="42"/>
      <c r="C29" s="43"/>
      <c r="D29" s="31" t="s">
        <v>41</v>
      </c>
      <c r="E29" s="43"/>
      <c r="F29" s="31" t="s">
        <v>42</v>
      </c>
      <c r="G29" s="43"/>
      <c r="H29" s="43"/>
      <c r="I29" s="43"/>
      <c r="J29" s="43"/>
      <c r="K29" s="43"/>
      <c r="L29" s="388">
        <v>0.21</v>
      </c>
      <c r="M29" s="389"/>
      <c r="N29" s="389"/>
      <c r="O29" s="389"/>
      <c r="P29" s="389"/>
      <c r="Q29" s="43"/>
      <c r="R29" s="43"/>
      <c r="S29" s="43"/>
      <c r="T29" s="43"/>
      <c r="U29" s="43"/>
      <c r="V29" s="43"/>
      <c r="W29" s="390">
        <f>ROUND(AZ54, 2)</f>
        <v>0</v>
      </c>
      <c r="X29" s="389"/>
      <c r="Y29" s="389"/>
      <c r="Z29" s="389"/>
      <c r="AA29" s="389"/>
      <c r="AB29" s="389"/>
      <c r="AC29" s="389"/>
      <c r="AD29" s="389"/>
      <c r="AE29" s="389"/>
      <c r="AF29" s="43"/>
      <c r="AG29" s="43"/>
      <c r="AH29" s="43"/>
      <c r="AI29" s="43"/>
      <c r="AJ29" s="43"/>
      <c r="AK29" s="390">
        <f>ROUND(AV54, 2)</f>
        <v>0</v>
      </c>
      <c r="AL29" s="389"/>
      <c r="AM29" s="389"/>
      <c r="AN29" s="389"/>
      <c r="AO29" s="389"/>
      <c r="AP29" s="43"/>
      <c r="AQ29" s="43"/>
      <c r="AR29" s="44"/>
      <c r="BE29" s="410"/>
    </row>
    <row r="30" spans="1:71" s="3" customFormat="1" ht="14.45" customHeight="1" x14ac:dyDescent="0.2">
      <c r="B30" s="42"/>
      <c r="C30" s="43"/>
      <c r="D30" s="43"/>
      <c r="E30" s="43"/>
      <c r="F30" s="31" t="s">
        <v>43</v>
      </c>
      <c r="G30" s="43"/>
      <c r="H30" s="43"/>
      <c r="I30" s="43"/>
      <c r="J30" s="43"/>
      <c r="K30" s="43"/>
      <c r="L30" s="388">
        <v>0.15</v>
      </c>
      <c r="M30" s="389"/>
      <c r="N30" s="389"/>
      <c r="O30" s="389"/>
      <c r="P30" s="389"/>
      <c r="Q30" s="43"/>
      <c r="R30" s="43"/>
      <c r="S30" s="43"/>
      <c r="T30" s="43"/>
      <c r="U30" s="43"/>
      <c r="V30" s="43"/>
      <c r="W30" s="390">
        <f>ROUND(BA54, 2)</f>
        <v>0</v>
      </c>
      <c r="X30" s="389"/>
      <c r="Y30" s="389"/>
      <c r="Z30" s="389"/>
      <c r="AA30" s="389"/>
      <c r="AB30" s="389"/>
      <c r="AC30" s="389"/>
      <c r="AD30" s="389"/>
      <c r="AE30" s="389"/>
      <c r="AF30" s="43"/>
      <c r="AG30" s="43"/>
      <c r="AH30" s="43"/>
      <c r="AI30" s="43"/>
      <c r="AJ30" s="43"/>
      <c r="AK30" s="390">
        <f>ROUND(AW54, 2)</f>
        <v>0</v>
      </c>
      <c r="AL30" s="389"/>
      <c r="AM30" s="389"/>
      <c r="AN30" s="389"/>
      <c r="AO30" s="389"/>
      <c r="AP30" s="43"/>
      <c r="AQ30" s="43"/>
      <c r="AR30" s="44"/>
      <c r="BE30" s="410"/>
    </row>
    <row r="31" spans="1:71" s="3" customFormat="1" ht="14.45" hidden="1" customHeight="1" x14ac:dyDescent="0.2">
      <c r="B31" s="42"/>
      <c r="C31" s="43"/>
      <c r="D31" s="43"/>
      <c r="E31" s="43"/>
      <c r="F31" s="31" t="s">
        <v>44</v>
      </c>
      <c r="G31" s="43"/>
      <c r="H31" s="43"/>
      <c r="I31" s="43"/>
      <c r="J31" s="43"/>
      <c r="K31" s="43"/>
      <c r="L31" s="388">
        <v>0.21</v>
      </c>
      <c r="M31" s="389"/>
      <c r="N31" s="389"/>
      <c r="O31" s="389"/>
      <c r="P31" s="389"/>
      <c r="Q31" s="43"/>
      <c r="R31" s="43"/>
      <c r="S31" s="43"/>
      <c r="T31" s="43"/>
      <c r="U31" s="43"/>
      <c r="V31" s="43"/>
      <c r="W31" s="390">
        <f>ROUND(BB54, 2)</f>
        <v>0</v>
      </c>
      <c r="X31" s="389"/>
      <c r="Y31" s="389"/>
      <c r="Z31" s="389"/>
      <c r="AA31" s="389"/>
      <c r="AB31" s="389"/>
      <c r="AC31" s="389"/>
      <c r="AD31" s="389"/>
      <c r="AE31" s="389"/>
      <c r="AF31" s="43"/>
      <c r="AG31" s="43"/>
      <c r="AH31" s="43"/>
      <c r="AI31" s="43"/>
      <c r="AJ31" s="43"/>
      <c r="AK31" s="390">
        <v>0</v>
      </c>
      <c r="AL31" s="389"/>
      <c r="AM31" s="389"/>
      <c r="AN31" s="389"/>
      <c r="AO31" s="389"/>
      <c r="AP31" s="43"/>
      <c r="AQ31" s="43"/>
      <c r="AR31" s="44"/>
      <c r="BE31" s="410"/>
    </row>
    <row r="32" spans="1:71" s="3" customFormat="1" ht="14.45" hidden="1" customHeight="1" x14ac:dyDescent="0.2">
      <c r="B32" s="42"/>
      <c r="C32" s="43"/>
      <c r="D32" s="43"/>
      <c r="E32" s="43"/>
      <c r="F32" s="31" t="s">
        <v>45</v>
      </c>
      <c r="G32" s="43"/>
      <c r="H32" s="43"/>
      <c r="I32" s="43"/>
      <c r="J32" s="43"/>
      <c r="K32" s="43"/>
      <c r="L32" s="388">
        <v>0.15</v>
      </c>
      <c r="M32" s="389"/>
      <c r="N32" s="389"/>
      <c r="O32" s="389"/>
      <c r="P32" s="389"/>
      <c r="Q32" s="43"/>
      <c r="R32" s="43"/>
      <c r="S32" s="43"/>
      <c r="T32" s="43"/>
      <c r="U32" s="43"/>
      <c r="V32" s="43"/>
      <c r="W32" s="390">
        <f>ROUND(BC54, 2)</f>
        <v>0</v>
      </c>
      <c r="X32" s="389"/>
      <c r="Y32" s="389"/>
      <c r="Z32" s="389"/>
      <c r="AA32" s="389"/>
      <c r="AB32" s="389"/>
      <c r="AC32" s="389"/>
      <c r="AD32" s="389"/>
      <c r="AE32" s="389"/>
      <c r="AF32" s="43"/>
      <c r="AG32" s="43"/>
      <c r="AH32" s="43"/>
      <c r="AI32" s="43"/>
      <c r="AJ32" s="43"/>
      <c r="AK32" s="390">
        <v>0</v>
      </c>
      <c r="AL32" s="389"/>
      <c r="AM32" s="389"/>
      <c r="AN32" s="389"/>
      <c r="AO32" s="389"/>
      <c r="AP32" s="43"/>
      <c r="AQ32" s="43"/>
      <c r="AR32" s="44"/>
      <c r="BE32" s="410"/>
    </row>
    <row r="33" spans="1:57" s="3" customFormat="1" ht="14.45" hidden="1" customHeight="1" x14ac:dyDescent="0.2">
      <c r="B33" s="42"/>
      <c r="C33" s="43"/>
      <c r="D33" s="43"/>
      <c r="E33" s="43"/>
      <c r="F33" s="31" t="s">
        <v>46</v>
      </c>
      <c r="G33" s="43"/>
      <c r="H33" s="43"/>
      <c r="I33" s="43"/>
      <c r="J33" s="43"/>
      <c r="K33" s="43"/>
      <c r="L33" s="388">
        <v>0</v>
      </c>
      <c r="M33" s="389"/>
      <c r="N33" s="389"/>
      <c r="O33" s="389"/>
      <c r="P33" s="389"/>
      <c r="Q33" s="43"/>
      <c r="R33" s="43"/>
      <c r="S33" s="43"/>
      <c r="T33" s="43"/>
      <c r="U33" s="43"/>
      <c r="V33" s="43"/>
      <c r="W33" s="390">
        <f>ROUND(BD54, 2)</f>
        <v>0</v>
      </c>
      <c r="X33" s="389"/>
      <c r="Y33" s="389"/>
      <c r="Z33" s="389"/>
      <c r="AA33" s="389"/>
      <c r="AB33" s="389"/>
      <c r="AC33" s="389"/>
      <c r="AD33" s="389"/>
      <c r="AE33" s="389"/>
      <c r="AF33" s="43"/>
      <c r="AG33" s="43"/>
      <c r="AH33" s="43"/>
      <c r="AI33" s="43"/>
      <c r="AJ33" s="43"/>
      <c r="AK33" s="390">
        <v>0</v>
      </c>
      <c r="AL33" s="389"/>
      <c r="AM33" s="389"/>
      <c r="AN33" s="389"/>
      <c r="AO33" s="389"/>
      <c r="AP33" s="43"/>
      <c r="AQ33" s="43"/>
      <c r="AR33" s="44"/>
    </row>
    <row r="34" spans="1:57" s="2" customFormat="1" ht="6.95" customHeight="1" x14ac:dyDescent="0.2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 x14ac:dyDescent="0.2">
      <c r="A35" s="36"/>
      <c r="B35" s="37"/>
      <c r="C35" s="45"/>
      <c r="D35" s="46" t="s">
        <v>47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48</v>
      </c>
      <c r="U35" s="47"/>
      <c r="V35" s="47"/>
      <c r="W35" s="47"/>
      <c r="X35" s="394" t="s">
        <v>49</v>
      </c>
      <c r="Y35" s="392"/>
      <c r="Z35" s="392"/>
      <c r="AA35" s="392"/>
      <c r="AB35" s="392"/>
      <c r="AC35" s="47"/>
      <c r="AD35" s="47"/>
      <c r="AE35" s="47"/>
      <c r="AF35" s="47"/>
      <c r="AG35" s="47"/>
      <c r="AH35" s="47"/>
      <c r="AI35" s="47"/>
      <c r="AJ35" s="47"/>
      <c r="AK35" s="391">
        <f>SUM(AK26:AK33)</f>
        <v>0</v>
      </c>
      <c r="AL35" s="392"/>
      <c r="AM35" s="392"/>
      <c r="AN35" s="392"/>
      <c r="AO35" s="393"/>
      <c r="AP35" s="45"/>
      <c r="AQ35" s="45"/>
      <c r="AR35" s="41"/>
      <c r="BE35" s="36"/>
    </row>
    <row r="36" spans="1:57" s="2" customFormat="1" ht="6.95" customHeight="1" x14ac:dyDescent="0.2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 x14ac:dyDescent="0.2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 x14ac:dyDescent="0.2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 x14ac:dyDescent="0.2">
      <c r="A42" s="36"/>
      <c r="B42" s="37"/>
      <c r="C42" s="25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 x14ac:dyDescent="0.2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2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AVARNMI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 x14ac:dyDescent="0.2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80" t="str">
        <f>K6</f>
        <v>Mateřská škola, Západní ul., Varnsdorf</v>
      </c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381"/>
      <c r="AF45" s="381"/>
      <c r="AG45" s="381"/>
      <c r="AH45" s="381"/>
      <c r="AI45" s="381"/>
      <c r="AJ45" s="381"/>
      <c r="AK45" s="381"/>
      <c r="AL45" s="381"/>
      <c r="AM45" s="381"/>
      <c r="AN45" s="381"/>
      <c r="AO45" s="381"/>
      <c r="AP45" s="58"/>
      <c r="AQ45" s="58"/>
      <c r="AR45" s="59"/>
    </row>
    <row r="46" spans="1:57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2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p.p.č.2849/4, 2849/6, 2849/7, 2849/10, 2836/2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86">
        <f>IF(AN8= "","",AN8)</f>
        <v>43955</v>
      </c>
      <c r="AN47" s="386"/>
      <c r="AO47" s="38"/>
      <c r="AP47" s="38"/>
      <c r="AQ47" s="38"/>
      <c r="AR47" s="41"/>
      <c r="BE47" s="36"/>
    </row>
    <row r="48" spans="1:57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25.7" customHeight="1" x14ac:dyDescent="0.2">
      <c r="A49" s="36"/>
      <c r="B49" s="37"/>
      <c r="C49" s="31" t="s">
        <v>24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Varnsdorf, Nám. E.Beneše 470, Varnsdorf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30</v>
      </c>
      <c r="AJ49" s="38"/>
      <c r="AK49" s="38"/>
      <c r="AL49" s="38"/>
      <c r="AM49" s="396" t="str">
        <f>IF(E17="","",E17)</f>
        <v>RG architects studio s.r.o., Čsl. letců, Varnsdorf</v>
      </c>
      <c r="AN49" s="397"/>
      <c r="AO49" s="397"/>
      <c r="AP49" s="397"/>
      <c r="AQ49" s="38"/>
      <c r="AR49" s="41"/>
      <c r="AS49" s="398" t="s">
        <v>51</v>
      </c>
      <c r="AT49" s="399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25.7" customHeight="1" x14ac:dyDescent="0.2">
      <c r="A50" s="36"/>
      <c r="B50" s="37"/>
      <c r="C50" s="31" t="s">
        <v>28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33</v>
      </c>
      <c r="AJ50" s="38"/>
      <c r="AK50" s="38"/>
      <c r="AL50" s="38"/>
      <c r="AM50" s="396" t="str">
        <f>IF(E20="","",E20)</f>
        <v>Propos Liberec s.r.o., Šlikova 127, 460 07 Liberec</v>
      </c>
      <c r="AN50" s="397"/>
      <c r="AO50" s="397"/>
      <c r="AP50" s="397"/>
      <c r="AQ50" s="38"/>
      <c r="AR50" s="41"/>
      <c r="AS50" s="400"/>
      <c r="AT50" s="401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402"/>
      <c r="AT51" s="403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2">
      <c r="A52" s="36"/>
      <c r="B52" s="37"/>
      <c r="C52" s="382" t="s">
        <v>52</v>
      </c>
      <c r="D52" s="383"/>
      <c r="E52" s="383"/>
      <c r="F52" s="383"/>
      <c r="G52" s="383"/>
      <c r="H52" s="68"/>
      <c r="I52" s="384" t="s">
        <v>53</v>
      </c>
      <c r="J52" s="383"/>
      <c r="K52" s="383"/>
      <c r="L52" s="383"/>
      <c r="M52" s="383"/>
      <c r="N52" s="383"/>
      <c r="O52" s="383"/>
      <c r="P52" s="383"/>
      <c r="Q52" s="383"/>
      <c r="R52" s="383"/>
      <c r="S52" s="383"/>
      <c r="T52" s="383"/>
      <c r="U52" s="383"/>
      <c r="V52" s="383"/>
      <c r="W52" s="383"/>
      <c r="X52" s="383"/>
      <c r="Y52" s="383"/>
      <c r="Z52" s="383"/>
      <c r="AA52" s="383"/>
      <c r="AB52" s="383"/>
      <c r="AC52" s="383"/>
      <c r="AD52" s="383"/>
      <c r="AE52" s="383"/>
      <c r="AF52" s="383"/>
      <c r="AG52" s="404" t="s">
        <v>54</v>
      </c>
      <c r="AH52" s="383"/>
      <c r="AI52" s="383"/>
      <c r="AJ52" s="383"/>
      <c r="AK52" s="383"/>
      <c r="AL52" s="383"/>
      <c r="AM52" s="383"/>
      <c r="AN52" s="384" t="s">
        <v>55</v>
      </c>
      <c r="AO52" s="383"/>
      <c r="AP52" s="383"/>
      <c r="AQ52" s="69" t="s">
        <v>56</v>
      </c>
      <c r="AR52" s="41"/>
      <c r="AS52" s="70" t="s">
        <v>57</v>
      </c>
      <c r="AT52" s="71" t="s">
        <v>58</v>
      </c>
      <c r="AU52" s="71" t="s">
        <v>59</v>
      </c>
      <c r="AV52" s="71" t="s">
        <v>60</v>
      </c>
      <c r="AW52" s="71" t="s">
        <v>61</v>
      </c>
      <c r="AX52" s="71" t="s">
        <v>62</v>
      </c>
      <c r="AY52" s="71" t="s">
        <v>63</v>
      </c>
      <c r="AZ52" s="71" t="s">
        <v>64</v>
      </c>
      <c r="BA52" s="71" t="s">
        <v>65</v>
      </c>
      <c r="BB52" s="71" t="s">
        <v>66</v>
      </c>
      <c r="BC52" s="71" t="s">
        <v>67</v>
      </c>
      <c r="BD52" s="72" t="s">
        <v>68</v>
      </c>
      <c r="BE52" s="36"/>
    </row>
    <row r="53" spans="1:91" s="2" customFormat="1" ht="10.9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 x14ac:dyDescent="0.2">
      <c r="B54" s="76"/>
      <c r="C54" s="77" t="s">
        <v>69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78">
        <f>ROUND(AG55,2)</f>
        <v>0</v>
      </c>
      <c r="AH54" s="378"/>
      <c r="AI54" s="378"/>
      <c r="AJ54" s="378"/>
      <c r="AK54" s="378"/>
      <c r="AL54" s="378"/>
      <c r="AM54" s="378"/>
      <c r="AN54" s="379">
        <f t="shared" ref="AN54:AN88" si="0">SUM(AG54,AT54)</f>
        <v>0</v>
      </c>
      <c r="AO54" s="379"/>
      <c r="AP54" s="379"/>
      <c r="AQ54" s="80" t="s">
        <v>19</v>
      </c>
      <c r="AR54" s="81"/>
      <c r="AS54" s="82">
        <f>ROUND(AS55,2)</f>
        <v>0</v>
      </c>
      <c r="AT54" s="83">
        <f t="shared" ref="AT54:AT88" si="1">ROUND(SUM(AV54:AW54),2)</f>
        <v>0</v>
      </c>
      <c r="AU54" s="84">
        <f>ROUND(AU55,5)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ROUND(AZ55,2)</f>
        <v>0</v>
      </c>
      <c r="BA54" s="83">
        <f>ROUND(BA55,2)</f>
        <v>0</v>
      </c>
      <c r="BB54" s="83">
        <f>ROUND(BB55,2)</f>
        <v>0</v>
      </c>
      <c r="BC54" s="83">
        <f>ROUND(BC55,2)</f>
        <v>0</v>
      </c>
      <c r="BD54" s="85">
        <f>ROUND(BD55,2)</f>
        <v>0</v>
      </c>
      <c r="BS54" s="86" t="s">
        <v>70</v>
      </c>
      <c r="BT54" s="86" t="s">
        <v>71</v>
      </c>
      <c r="BU54" s="87" t="s">
        <v>72</v>
      </c>
      <c r="BV54" s="86" t="s">
        <v>73</v>
      </c>
      <c r="BW54" s="86" t="s">
        <v>5</v>
      </c>
      <c r="BX54" s="86" t="s">
        <v>74</v>
      </c>
      <c r="CL54" s="86" t="s">
        <v>19</v>
      </c>
    </row>
    <row r="55" spans="1:91" s="7" customFormat="1" ht="24.75" customHeight="1" x14ac:dyDescent="0.2">
      <c r="B55" s="88"/>
      <c r="C55" s="89"/>
      <c r="D55" s="385" t="s">
        <v>75</v>
      </c>
      <c r="E55" s="385"/>
      <c r="F55" s="385"/>
      <c r="G55" s="385"/>
      <c r="H55" s="385"/>
      <c r="I55" s="90"/>
      <c r="J55" s="385" t="s">
        <v>76</v>
      </c>
      <c r="K55" s="385"/>
      <c r="L55" s="385"/>
      <c r="M55" s="385"/>
      <c r="N55" s="385"/>
      <c r="O55" s="385"/>
      <c r="P55" s="385"/>
      <c r="Q55" s="385"/>
      <c r="R55" s="385"/>
      <c r="S55" s="385"/>
      <c r="T55" s="385"/>
      <c r="U55" s="385"/>
      <c r="V55" s="385"/>
      <c r="W55" s="385"/>
      <c r="X55" s="385"/>
      <c r="Y55" s="385"/>
      <c r="Z55" s="385"/>
      <c r="AA55" s="385"/>
      <c r="AB55" s="385"/>
      <c r="AC55" s="385"/>
      <c r="AD55" s="385"/>
      <c r="AE55" s="385"/>
      <c r="AF55" s="385"/>
      <c r="AG55" s="405">
        <f>ROUND(AG56+AG57+SUM(AG67:AG71)+SUM(AG74:AG76)+AG79+SUM(AG85:AG88),2)</f>
        <v>0</v>
      </c>
      <c r="AH55" s="406"/>
      <c r="AI55" s="406"/>
      <c r="AJ55" s="406"/>
      <c r="AK55" s="406"/>
      <c r="AL55" s="406"/>
      <c r="AM55" s="406"/>
      <c r="AN55" s="407">
        <f t="shared" si="0"/>
        <v>0</v>
      </c>
      <c r="AO55" s="406"/>
      <c r="AP55" s="406"/>
      <c r="AQ55" s="91" t="s">
        <v>77</v>
      </c>
      <c r="AR55" s="92"/>
      <c r="AS55" s="93">
        <f>ROUND(AS56+AS57+SUM(AS67:AS71)+SUM(AS74:AS76)+AS79+SUM(AS85:AS88),2)</f>
        <v>0</v>
      </c>
      <c r="AT55" s="94">
        <f t="shared" si="1"/>
        <v>0</v>
      </c>
      <c r="AU55" s="95">
        <f>ROUND(AU56+AU57+SUM(AU67:AU71)+SUM(AU74:AU76)+AU79+SUM(AU85:AU88),5)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ROUND(AZ56+AZ57+SUM(AZ67:AZ71)+SUM(AZ74:AZ76)+AZ79+SUM(AZ85:AZ88),2)</f>
        <v>0</v>
      </c>
      <c r="BA55" s="94">
        <f>ROUND(BA56+BA57+SUM(BA67:BA71)+SUM(BA74:BA76)+BA79+SUM(BA85:BA88),2)</f>
        <v>0</v>
      </c>
      <c r="BB55" s="94">
        <f>ROUND(BB56+BB57+SUM(BB67:BB71)+SUM(BB74:BB76)+BB79+SUM(BB85:BB88),2)</f>
        <v>0</v>
      </c>
      <c r="BC55" s="94">
        <f>ROUND(BC56+BC57+SUM(BC67:BC71)+SUM(BC74:BC76)+BC79+SUM(BC85:BC88),2)</f>
        <v>0</v>
      </c>
      <c r="BD55" s="96">
        <f>ROUND(BD56+BD57+SUM(BD67:BD71)+SUM(BD74:BD76)+BD79+SUM(BD85:BD88),2)</f>
        <v>0</v>
      </c>
      <c r="BS55" s="97" t="s">
        <v>70</v>
      </c>
      <c r="BT55" s="97" t="s">
        <v>78</v>
      </c>
      <c r="BU55" s="97" t="s">
        <v>72</v>
      </c>
      <c r="BV55" s="97" t="s">
        <v>73</v>
      </c>
      <c r="BW55" s="97" t="s">
        <v>79</v>
      </c>
      <c r="BX55" s="97" t="s">
        <v>5</v>
      </c>
      <c r="CL55" s="97" t="s">
        <v>19</v>
      </c>
      <c r="CM55" s="97" t="s">
        <v>80</v>
      </c>
    </row>
    <row r="56" spans="1:91" s="4" customFormat="1" ht="16.5" customHeight="1" x14ac:dyDescent="0.2">
      <c r="A56" s="98" t="s">
        <v>81</v>
      </c>
      <c r="B56" s="53"/>
      <c r="C56" s="99"/>
      <c r="D56" s="99"/>
      <c r="E56" s="375" t="s">
        <v>82</v>
      </c>
      <c r="F56" s="375"/>
      <c r="G56" s="375"/>
      <c r="H56" s="375"/>
      <c r="I56" s="375"/>
      <c r="J56" s="99"/>
      <c r="K56" s="375" t="s">
        <v>83</v>
      </c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  <c r="W56" s="375"/>
      <c r="X56" s="375"/>
      <c r="Y56" s="375"/>
      <c r="Z56" s="375"/>
      <c r="AA56" s="375"/>
      <c r="AB56" s="375"/>
      <c r="AC56" s="375"/>
      <c r="AD56" s="375"/>
      <c r="AE56" s="375"/>
      <c r="AF56" s="375"/>
      <c r="AG56" s="376">
        <f>'SO 00 - Demolice bývalé v...'!J32</f>
        <v>0</v>
      </c>
      <c r="AH56" s="377"/>
      <c r="AI56" s="377"/>
      <c r="AJ56" s="377"/>
      <c r="AK56" s="377"/>
      <c r="AL56" s="377"/>
      <c r="AM56" s="377"/>
      <c r="AN56" s="376">
        <f t="shared" si="0"/>
        <v>0</v>
      </c>
      <c r="AO56" s="377"/>
      <c r="AP56" s="377"/>
      <c r="AQ56" s="100" t="s">
        <v>84</v>
      </c>
      <c r="AR56" s="55"/>
      <c r="AS56" s="101">
        <v>0</v>
      </c>
      <c r="AT56" s="102">
        <f t="shared" si="1"/>
        <v>0</v>
      </c>
      <c r="AU56" s="103">
        <f>'SO 00 - Demolice bývalé v...'!P91</f>
        <v>0</v>
      </c>
      <c r="AV56" s="102">
        <f>'SO 00 - Demolice bývalé v...'!J35</f>
        <v>0</v>
      </c>
      <c r="AW56" s="102">
        <f>'SO 00 - Demolice bývalé v...'!J36</f>
        <v>0</v>
      </c>
      <c r="AX56" s="102">
        <f>'SO 00 - Demolice bývalé v...'!J37</f>
        <v>0</v>
      </c>
      <c r="AY56" s="102">
        <f>'SO 00 - Demolice bývalé v...'!J38</f>
        <v>0</v>
      </c>
      <c r="AZ56" s="102">
        <f>'SO 00 - Demolice bývalé v...'!F35</f>
        <v>0</v>
      </c>
      <c r="BA56" s="102">
        <f>'SO 00 - Demolice bývalé v...'!F36</f>
        <v>0</v>
      </c>
      <c r="BB56" s="102">
        <f>'SO 00 - Demolice bývalé v...'!F37</f>
        <v>0</v>
      </c>
      <c r="BC56" s="102">
        <f>'SO 00 - Demolice bývalé v...'!F38</f>
        <v>0</v>
      </c>
      <c r="BD56" s="104">
        <f>'SO 00 - Demolice bývalé v...'!F39</f>
        <v>0</v>
      </c>
      <c r="BT56" s="105" t="s">
        <v>80</v>
      </c>
      <c r="BV56" s="105" t="s">
        <v>73</v>
      </c>
      <c r="BW56" s="105" t="s">
        <v>85</v>
      </c>
      <c r="BX56" s="105" t="s">
        <v>79</v>
      </c>
      <c r="CL56" s="105" t="s">
        <v>19</v>
      </c>
    </row>
    <row r="57" spans="1:91" s="4" customFormat="1" ht="16.5" customHeight="1" x14ac:dyDescent="0.2">
      <c r="B57" s="53"/>
      <c r="C57" s="99"/>
      <c r="D57" s="99"/>
      <c r="E57" s="375" t="s">
        <v>86</v>
      </c>
      <c r="F57" s="375"/>
      <c r="G57" s="375"/>
      <c r="H57" s="375"/>
      <c r="I57" s="375"/>
      <c r="J57" s="99"/>
      <c r="K57" s="375" t="s">
        <v>87</v>
      </c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  <c r="W57" s="375"/>
      <c r="X57" s="375"/>
      <c r="Y57" s="375"/>
      <c r="Z57" s="375"/>
      <c r="AA57" s="375"/>
      <c r="AB57" s="375"/>
      <c r="AC57" s="375"/>
      <c r="AD57" s="375"/>
      <c r="AE57" s="375"/>
      <c r="AF57" s="375"/>
      <c r="AG57" s="387">
        <f>ROUND(AG58+AG59,2)</f>
        <v>0</v>
      </c>
      <c r="AH57" s="377"/>
      <c r="AI57" s="377"/>
      <c r="AJ57" s="377"/>
      <c r="AK57" s="377"/>
      <c r="AL57" s="377"/>
      <c r="AM57" s="377"/>
      <c r="AN57" s="376">
        <f t="shared" si="0"/>
        <v>0</v>
      </c>
      <c r="AO57" s="377"/>
      <c r="AP57" s="377"/>
      <c r="AQ57" s="100" t="s">
        <v>84</v>
      </c>
      <c r="AR57" s="55"/>
      <c r="AS57" s="101">
        <f>ROUND(AS58+AS59,2)</f>
        <v>0</v>
      </c>
      <c r="AT57" s="102">
        <f t="shared" si="1"/>
        <v>0</v>
      </c>
      <c r="AU57" s="103">
        <f>ROUND(AU58+AU59,5)</f>
        <v>0</v>
      </c>
      <c r="AV57" s="102">
        <f>ROUND(AZ57*L29,2)</f>
        <v>0</v>
      </c>
      <c r="AW57" s="102">
        <f>ROUND(BA57*L30,2)</f>
        <v>0</v>
      </c>
      <c r="AX57" s="102">
        <f>ROUND(BB57*L29,2)</f>
        <v>0</v>
      </c>
      <c r="AY57" s="102">
        <f>ROUND(BC57*L30,2)</f>
        <v>0</v>
      </c>
      <c r="AZ57" s="102">
        <f>ROUND(AZ58+AZ59,2)</f>
        <v>0</v>
      </c>
      <c r="BA57" s="102">
        <f>ROUND(BA58+BA59,2)</f>
        <v>0</v>
      </c>
      <c r="BB57" s="102">
        <f>ROUND(BB58+BB59,2)</f>
        <v>0</v>
      </c>
      <c r="BC57" s="102">
        <f>ROUND(BC58+BC59,2)</f>
        <v>0</v>
      </c>
      <c r="BD57" s="104">
        <f>ROUND(BD58+BD59,2)</f>
        <v>0</v>
      </c>
      <c r="BS57" s="105" t="s">
        <v>70</v>
      </c>
      <c r="BT57" s="105" t="s">
        <v>80</v>
      </c>
      <c r="BU57" s="105" t="s">
        <v>72</v>
      </c>
      <c r="BV57" s="105" t="s">
        <v>73</v>
      </c>
      <c r="BW57" s="105" t="s">
        <v>88</v>
      </c>
      <c r="BX57" s="105" t="s">
        <v>79</v>
      </c>
      <c r="CL57" s="105" t="s">
        <v>19</v>
      </c>
    </row>
    <row r="58" spans="1:91" s="4" customFormat="1" ht="16.5" customHeight="1" x14ac:dyDescent="0.2">
      <c r="A58" s="98" t="s">
        <v>81</v>
      </c>
      <c r="B58" s="53"/>
      <c r="C58" s="99"/>
      <c r="D58" s="99"/>
      <c r="E58" s="99"/>
      <c r="F58" s="375" t="s">
        <v>89</v>
      </c>
      <c r="G58" s="375"/>
      <c r="H58" s="375"/>
      <c r="I58" s="375"/>
      <c r="J58" s="375"/>
      <c r="K58" s="99"/>
      <c r="L58" s="375" t="s">
        <v>90</v>
      </c>
      <c r="M58" s="375"/>
      <c r="N58" s="375"/>
      <c r="O58" s="375"/>
      <c r="P58" s="375"/>
      <c r="Q58" s="375"/>
      <c r="R58" s="375"/>
      <c r="S58" s="375"/>
      <c r="T58" s="375"/>
      <c r="U58" s="375"/>
      <c r="V58" s="375"/>
      <c r="W58" s="375"/>
      <c r="X58" s="375"/>
      <c r="Y58" s="375"/>
      <c r="Z58" s="375"/>
      <c r="AA58" s="375"/>
      <c r="AB58" s="375"/>
      <c r="AC58" s="375"/>
      <c r="AD58" s="375"/>
      <c r="AE58" s="375"/>
      <c r="AF58" s="375"/>
      <c r="AG58" s="376">
        <f>'01 - Stavební část'!J34</f>
        <v>0</v>
      </c>
      <c r="AH58" s="377"/>
      <c r="AI58" s="377"/>
      <c r="AJ58" s="377"/>
      <c r="AK58" s="377"/>
      <c r="AL58" s="377"/>
      <c r="AM58" s="377"/>
      <c r="AN58" s="376">
        <f t="shared" si="0"/>
        <v>0</v>
      </c>
      <c r="AO58" s="377"/>
      <c r="AP58" s="377"/>
      <c r="AQ58" s="100" t="s">
        <v>84</v>
      </c>
      <c r="AR58" s="55"/>
      <c r="AS58" s="101">
        <v>0</v>
      </c>
      <c r="AT58" s="102">
        <f t="shared" si="1"/>
        <v>0</v>
      </c>
      <c r="AU58" s="103">
        <f>'01 - Stavební část'!P117</f>
        <v>0</v>
      </c>
      <c r="AV58" s="102">
        <f>'01 - Stavební část'!J37</f>
        <v>0</v>
      </c>
      <c r="AW58" s="102">
        <f>'01 - Stavební část'!J38</f>
        <v>0</v>
      </c>
      <c r="AX58" s="102">
        <f>'01 - Stavební část'!J39</f>
        <v>0</v>
      </c>
      <c r="AY58" s="102">
        <f>'01 - Stavební část'!J40</f>
        <v>0</v>
      </c>
      <c r="AZ58" s="102">
        <f>'01 - Stavební část'!F37</f>
        <v>0</v>
      </c>
      <c r="BA58" s="102">
        <f>'01 - Stavební část'!F38</f>
        <v>0</v>
      </c>
      <c r="BB58" s="102">
        <f>'01 - Stavební část'!F39</f>
        <v>0</v>
      </c>
      <c r="BC58" s="102">
        <f>'01 - Stavební část'!F40</f>
        <v>0</v>
      </c>
      <c r="BD58" s="104">
        <f>'01 - Stavební část'!F41</f>
        <v>0</v>
      </c>
      <c r="BT58" s="105" t="s">
        <v>91</v>
      </c>
      <c r="BV58" s="105" t="s">
        <v>73</v>
      </c>
      <c r="BW58" s="105" t="s">
        <v>92</v>
      </c>
      <c r="BX58" s="105" t="s">
        <v>88</v>
      </c>
      <c r="CL58" s="105" t="s">
        <v>93</v>
      </c>
    </row>
    <row r="59" spans="1:91" s="4" customFormat="1" ht="16.5" customHeight="1" x14ac:dyDescent="0.2">
      <c r="B59" s="53"/>
      <c r="C59" s="99"/>
      <c r="D59" s="99"/>
      <c r="E59" s="99"/>
      <c r="F59" s="375" t="s">
        <v>94</v>
      </c>
      <c r="G59" s="375"/>
      <c r="H59" s="375"/>
      <c r="I59" s="375"/>
      <c r="J59" s="375"/>
      <c r="K59" s="99"/>
      <c r="L59" s="375" t="s">
        <v>95</v>
      </c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375"/>
      <c r="AC59" s="375"/>
      <c r="AD59" s="375"/>
      <c r="AE59" s="375"/>
      <c r="AF59" s="375"/>
      <c r="AG59" s="387">
        <f>ROUND(SUM(AG60:AG66),2)</f>
        <v>0</v>
      </c>
      <c r="AH59" s="377"/>
      <c r="AI59" s="377"/>
      <c r="AJ59" s="377"/>
      <c r="AK59" s="377"/>
      <c r="AL59" s="377"/>
      <c r="AM59" s="377"/>
      <c r="AN59" s="376">
        <f t="shared" si="0"/>
        <v>0</v>
      </c>
      <c r="AO59" s="377"/>
      <c r="AP59" s="377"/>
      <c r="AQ59" s="100" t="s">
        <v>84</v>
      </c>
      <c r="AR59" s="55"/>
      <c r="AS59" s="101">
        <f>ROUND(SUM(AS60:AS66),2)</f>
        <v>0</v>
      </c>
      <c r="AT59" s="102">
        <f t="shared" si="1"/>
        <v>0</v>
      </c>
      <c r="AU59" s="103">
        <f>ROUND(SUM(AU60:AU66),5)</f>
        <v>0</v>
      </c>
      <c r="AV59" s="102">
        <f>ROUND(AZ59*L29,2)</f>
        <v>0</v>
      </c>
      <c r="AW59" s="102">
        <f>ROUND(BA59*L30,2)</f>
        <v>0</v>
      </c>
      <c r="AX59" s="102">
        <f>ROUND(BB59*L29,2)</f>
        <v>0</v>
      </c>
      <c r="AY59" s="102">
        <f>ROUND(BC59*L30,2)</f>
        <v>0</v>
      </c>
      <c r="AZ59" s="102">
        <f>ROUND(SUM(AZ60:AZ66),2)</f>
        <v>0</v>
      </c>
      <c r="BA59" s="102">
        <f>ROUND(SUM(BA60:BA66),2)</f>
        <v>0</v>
      </c>
      <c r="BB59" s="102">
        <f>ROUND(SUM(BB60:BB66),2)</f>
        <v>0</v>
      </c>
      <c r="BC59" s="102">
        <f>ROUND(SUM(BC60:BC66),2)</f>
        <v>0</v>
      </c>
      <c r="BD59" s="104">
        <f>ROUND(SUM(BD60:BD66),2)</f>
        <v>0</v>
      </c>
      <c r="BS59" s="105" t="s">
        <v>70</v>
      </c>
      <c r="BT59" s="105" t="s">
        <v>91</v>
      </c>
      <c r="BU59" s="105" t="s">
        <v>72</v>
      </c>
      <c r="BV59" s="105" t="s">
        <v>73</v>
      </c>
      <c r="BW59" s="105" t="s">
        <v>96</v>
      </c>
      <c r="BX59" s="105" t="s">
        <v>88</v>
      </c>
      <c r="CL59" s="105" t="s">
        <v>19</v>
      </c>
    </row>
    <row r="60" spans="1:91" s="4" customFormat="1" ht="16.5" customHeight="1" x14ac:dyDescent="0.2">
      <c r="A60" s="98" t="s">
        <v>81</v>
      </c>
      <c r="B60" s="53"/>
      <c r="C60" s="99"/>
      <c r="D60" s="99"/>
      <c r="E60" s="99"/>
      <c r="F60" s="99"/>
      <c r="G60" s="375" t="s">
        <v>89</v>
      </c>
      <c r="H60" s="375"/>
      <c r="I60" s="375"/>
      <c r="J60" s="375"/>
      <c r="K60" s="375"/>
      <c r="L60" s="99"/>
      <c r="M60" s="375" t="s">
        <v>97</v>
      </c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  <c r="AG60" s="376">
        <f>'01 - Zdravotní technika'!J34</f>
        <v>0</v>
      </c>
      <c r="AH60" s="377"/>
      <c r="AI60" s="377"/>
      <c r="AJ60" s="377"/>
      <c r="AK60" s="377"/>
      <c r="AL60" s="377"/>
      <c r="AM60" s="377"/>
      <c r="AN60" s="376">
        <f t="shared" si="0"/>
        <v>0</v>
      </c>
      <c r="AO60" s="377"/>
      <c r="AP60" s="377"/>
      <c r="AQ60" s="100" t="s">
        <v>84</v>
      </c>
      <c r="AR60" s="55"/>
      <c r="AS60" s="101">
        <v>0</v>
      </c>
      <c r="AT60" s="102">
        <f t="shared" si="1"/>
        <v>0</v>
      </c>
      <c r="AU60" s="103">
        <f>'01 - Zdravotní technika'!P97</f>
        <v>0</v>
      </c>
      <c r="AV60" s="102">
        <f>'01 - Zdravotní technika'!J37</f>
        <v>0</v>
      </c>
      <c r="AW60" s="102">
        <f>'01 - Zdravotní technika'!J38</f>
        <v>0</v>
      </c>
      <c r="AX60" s="102">
        <f>'01 - Zdravotní technika'!J39</f>
        <v>0</v>
      </c>
      <c r="AY60" s="102">
        <f>'01 - Zdravotní technika'!J40</f>
        <v>0</v>
      </c>
      <c r="AZ60" s="102">
        <f>'01 - Zdravotní technika'!F37</f>
        <v>0</v>
      </c>
      <c r="BA60" s="102">
        <f>'01 - Zdravotní technika'!F38</f>
        <v>0</v>
      </c>
      <c r="BB60" s="102">
        <f>'01 - Zdravotní technika'!F39</f>
        <v>0</v>
      </c>
      <c r="BC60" s="102">
        <f>'01 - Zdravotní technika'!F40</f>
        <v>0</v>
      </c>
      <c r="BD60" s="104">
        <f>'01 - Zdravotní technika'!F41</f>
        <v>0</v>
      </c>
      <c r="BT60" s="105" t="s">
        <v>98</v>
      </c>
      <c r="BV60" s="105" t="s">
        <v>73</v>
      </c>
      <c r="BW60" s="105" t="s">
        <v>99</v>
      </c>
      <c r="BX60" s="105" t="s">
        <v>96</v>
      </c>
      <c r="CL60" s="105" t="s">
        <v>19</v>
      </c>
    </row>
    <row r="61" spans="1:91" s="4" customFormat="1" ht="16.5" customHeight="1" x14ac:dyDescent="0.2">
      <c r="A61" s="98" t="s">
        <v>81</v>
      </c>
      <c r="B61" s="53"/>
      <c r="C61" s="99"/>
      <c r="D61" s="99"/>
      <c r="E61" s="99"/>
      <c r="F61" s="99"/>
      <c r="G61" s="375" t="s">
        <v>94</v>
      </c>
      <c r="H61" s="375"/>
      <c r="I61" s="375"/>
      <c r="J61" s="375"/>
      <c r="K61" s="375"/>
      <c r="L61" s="99"/>
      <c r="M61" s="375" t="s">
        <v>100</v>
      </c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375"/>
      <c r="AC61" s="375"/>
      <c r="AD61" s="375"/>
      <c r="AE61" s="375"/>
      <c r="AF61" s="375"/>
      <c r="AG61" s="376">
        <f>'02 - Ústřední vytápění'!J34</f>
        <v>0</v>
      </c>
      <c r="AH61" s="377"/>
      <c r="AI61" s="377"/>
      <c r="AJ61" s="377"/>
      <c r="AK61" s="377"/>
      <c r="AL61" s="377"/>
      <c r="AM61" s="377"/>
      <c r="AN61" s="376">
        <f t="shared" si="0"/>
        <v>0</v>
      </c>
      <c r="AO61" s="377"/>
      <c r="AP61" s="377"/>
      <c r="AQ61" s="100" t="s">
        <v>84</v>
      </c>
      <c r="AR61" s="55"/>
      <c r="AS61" s="101">
        <v>0</v>
      </c>
      <c r="AT61" s="102">
        <f t="shared" si="1"/>
        <v>0</v>
      </c>
      <c r="AU61" s="103">
        <f>'02 - Ústřední vytápění'!P91</f>
        <v>0</v>
      </c>
      <c r="AV61" s="102">
        <f>'02 - Ústřední vytápění'!J37</f>
        <v>0</v>
      </c>
      <c r="AW61" s="102">
        <f>'02 - Ústřední vytápění'!J38</f>
        <v>0</v>
      </c>
      <c r="AX61" s="102">
        <f>'02 - Ústřední vytápění'!J39</f>
        <v>0</v>
      </c>
      <c r="AY61" s="102">
        <f>'02 - Ústřední vytápění'!J40</f>
        <v>0</v>
      </c>
      <c r="AZ61" s="102">
        <f>'02 - Ústřední vytápění'!F37</f>
        <v>0</v>
      </c>
      <c r="BA61" s="102">
        <f>'02 - Ústřední vytápění'!F38</f>
        <v>0</v>
      </c>
      <c r="BB61" s="102">
        <f>'02 - Ústřední vytápění'!F39</f>
        <v>0</v>
      </c>
      <c r="BC61" s="102">
        <f>'02 - Ústřední vytápění'!F40</f>
        <v>0</v>
      </c>
      <c r="BD61" s="104">
        <f>'02 - Ústřední vytápění'!F41</f>
        <v>0</v>
      </c>
      <c r="BT61" s="105" t="s">
        <v>98</v>
      </c>
      <c r="BV61" s="105" t="s">
        <v>73</v>
      </c>
      <c r="BW61" s="105" t="s">
        <v>101</v>
      </c>
      <c r="BX61" s="105" t="s">
        <v>96</v>
      </c>
      <c r="CL61" s="105" t="s">
        <v>19</v>
      </c>
    </row>
    <row r="62" spans="1:91" s="4" customFormat="1" ht="16.5" customHeight="1" x14ac:dyDescent="0.2">
      <c r="A62" s="98" t="s">
        <v>81</v>
      </c>
      <c r="B62" s="53"/>
      <c r="C62" s="99"/>
      <c r="D62" s="99"/>
      <c r="E62" s="99"/>
      <c r="F62" s="99"/>
      <c r="G62" s="375" t="s">
        <v>102</v>
      </c>
      <c r="H62" s="375"/>
      <c r="I62" s="375"/>
      <c r="J62" s="375"/>
      <c r="K62" s="375"/>
      <c r="L62" s="99"/>
      <c r="M62" s="375" t="s">
        <v>103</v>
      </c>
      <c r="N62" s="375"/>
      <c r="O62" s="375"/>
      <c r="P62" s="375"/>
      <c r="Q62" s="375"/>
      <c r="R62" s="375"/>
      <c r="S62" s="375"/>
      <c r="T62" s="375"/>
      <c r="U62" s="375"/>
      <c r="V62" s="375"/>
      <c r="W62" s="375"/>
      <c r="X62" s="375"/>
      <c r="Y62" s="375"/>
      <c r="Z62" s="375"/>
      <c r="AA62" s="375"/>
      <c r="AB62" s="375"/>
      <c r="AC62" s="375"/>
      <c r="AD62" s="375"/>
      <c r="AE62" s="375"/>
      <c r="AF62" s="375"/>
      <c r="AG62" s="376">
        <f>'03 - Fotovoltaika'!J34</f>
        <v>0</v>
      </c>
      <c r="AH62" s="377"/>
      <c r="AI62" s="377"/>
      <c r="AJ62" s="377"/>
      <c r="AK62" s="377"/>
      <c r="AL62" s="377"/>
      <c r="AM62" s="377"/>
      <c r="AN62" s="376">
        <f t="shared" si="0"/>
        <v>0</v>
      </c>
      <c r="AO62" s="377"/>
      <c r="AP62" s="377"/>
      <c r="AQ62" s="100" t="s">
        <v>84</v>
      </c>
      <c r="AR62" s="55"/>
      <c r="AS62" s="101">
        <v>0</v>
      </c>
      <c r="AT62" s="102">
        <f t="shared" si="1"/>
        <v>0</v>
      </c>
      <c r="AU62" s="103">
        <f>'03 - Fotovoltaika'!P97</f>
        <v>0</v>
      </c>
      <c r="AV62" s="102">
        <f>'03 - Fotovoltaika'!J37</f>
        <v>0</v>
      </c>
      <c r="AW62" s="102">
        <f>'03 - Fotovoltaika'!J38</f>
        <v>0</v>
      </c>
      <c r="AX62" s="102">
        <f>'03 - Fotovoltaika'!J39</f>
        <v>0</v>
      </c>
      <c r="AY62" s="102">
        <f>'03 - Fotovoltaika'!J40</f>
        <v>0</v>
      </c>
      <c r="AZ62" s="102">
        <f>'03 - Fotovoltaika'!F37</f>
        <v>0</v>
      </c>
      <c r="BA62" s="102">
        <f>'03 - Fotovoltaika'!F38</f>
        <v>0</v>
      </c>
      <c r="BB62" s="102">
        <f>'03 - Fotovoltaika'!F39</f>
        <v>0</v>
      </c>
      <c r="BC62" s="102">
        <f>'03 - Fotovoltaika'!F40</f>
        <v>0</v>
      </c>
      <c r="BD62" s="104">
        <f>'03 - Fotovoltaika'!F41</f>
        <v>0</v>
      </c>
      <c r="BT62" s="105" t="s">
        <v>98</v>
      </c>
      <c r="BV62" s="105" t="s">
        <v>73</v>
      </c>
      <c r="BW62" s="105" t="s">
        <v>104</v>
      </c>
      <c r="BX62" s="105" t="s">
        <v>96</v>
      </c>
      <c r="CL62" s="105" t="s">
        <v>19</v>
      </c>
    </row>
    <row r="63" spans="1:91" s="4" customFormat="1" ht="16.5" customHeight="1" x14ac:dyDescent="0.2">
      <c r="A63" s="98" t="s">
        <v>81</v>
      </c>
      <c r="B63" s="53"/>
      <c r="C63" s="99"/>
      <c r="D63" s="99"/>
      <c r="E63" s="99"/>
      <c r="F63" s="99"/>
      <c r="G63" s="375" t="s">
        <v>105</v>
      </c>
      <c r="H63" s="375"/>
      <c r="I63" s="375"/>
      <c r="J63" s="375"/>
      <c r="K63" s="375"/>
      <c r="L63" s="99"/>
      <c r="M63" s="375" t="s">
        <v>106</v>
      </c>
      <c r="N63" s="375"/>
      <c r="O63" s="375"/>
      <c r="P63" s="375"/>
      <c r="Q63" s="375"/>
      <c r="R63" s="375"/>
      <c r="S63" s="375"/>
      <c r="T63" s="375"/>
      <c r="U63" s="375"/>
      <c r="V63" s="375"/>
      <c r="W63" s="375"/>
      <c r="X63" s="375"/>
      <c r="Y63" s="375"/>
      <c r="Z63" s="375"/>
      <c r="AA63" s="375"/>
      <c r="AB63" s="375"/>
      <c r="AC63" s="375"/>
      <c r="AD63" s="375"/>
      <c r="AE63" s="375"/>
      <c r="AF63" s="375"/>
      <c r="AG63" s="376">
        <f>'04 - Elektroinstalace sil...'!J34</f>
        <v>0</v>
      </c>
      <c r="AH63" s="377"/>
      <c r="AI63" s="377"/>
      <c r="AJ63" s="377"/>
      <c r="AK63" s="377"/>
      <c r="AL63" s="377"/>
      <c r="AM63" s="377"/>
      <c r="AN63" s="376">
        <f t="shared" si="0"/>
        <v>0</v>
      </c>
      <c r="AO63" s="377"/>
      <c r="AP63" s="377"/>
      <c r="AQ63" s="100" t="s">
        <v>84</v>
      </c>
      <c r="AR63" s="55"/>
      <c r="AS63" s="101">
        <v>0</v>
      </c>
      <c r="AT63" s="102">
        <f t="shared" si="1"/>
        <v>0</v>
      </c>
      <c r="AU63" s="103">
        <f>'04 - Elektroinstalace sil...'!P99</f>
        <v>0</v>
      </c>
      <c r="AV63" s="102">
        <f>'04 - Elektroinstalace sil...'!J37</f>
        <v>0</v>
      </c>
      <c r="AW63" s="102">
        <f>'04 - Elektroinstalace sil...'!J38</f>
        <v>0</v>
      </c>
      <c r="AX63" s="102">
        <f>'04 - Elektroinstalace sil...'!J39</f>
        <v>0</v>
      </c>
      <c r="AY63" s="102">
        <f>'04 - Elektroinstalace sil...'!J40</f>
        <v>0</v>
      </c>
      <c r="AZ63" s="102">
        <f>'04 - Elektroinstalace sil...'!F37</f>
        <v>0</v>
      </c>
      <c r="BA63" s="102">
        <f>'04 - Elektroinstalace sil...'!F38</f>
        <v>0</v>
      </c>
      <c r="BB63" s="102">
        <f>'04 - Elektroinstalace sil...'!F39</f>
        <v>0</v>
      </c>
      <c r="BC63" s="102">
        <f>'04 - Elektroinstalace sil...'!F40</f>
        <v>0</v>
      </c>
      <c r="BD63" s="104">
        <f>'04 - Elektroinstalace sil...'!F41</f>
        <v>0</v>
      </c>
      <c r="BT63" s="105" t="s">
        <v>98</v>
      </c>
      <c r="BV63" s="105" t="s">
        <v>73</v>
      </c>
      <c r="BW63" s="105" t="s">
        <v>107</v>
      </c>
      <c r="BX63" s="105" t="s">
        <v>96</v>
      </c>
      <c r="CL63" s="105" t="s">
        <v>19</v>
      </c>
    </row>
    <row r="64" spans="1:91" s="4" customFormat="1" ht="16.5" customHeight="1" x14ac:dyDescent="0.2">
      <c r="A64" s="98" t="s">
        <v>81</v>
      </c>
      <c r="B64" s="53"/>
      <c r="C64" s="99"/>
      <c r="D64" s="99"/>
      <c r="E64" s="99"/>
      <c r="F64" s="99"/>
      <c r="G64" s="375" t="s">
        <v>108</v>
      </c>
      <c r="H64" s="375"/>
      <c r="I64" s="375"/>
      <c r="J64" s="375"/>
      <c r="K64" s="375"/>
      <c r="L64" s="99"/>
      <c r="M64" s="375" t="s">
        <v>109</v>
      </c>
      <c r="N64" s="375"/>
      <c r="O64" s="375"/>
      <c r="P64" s="375"/>
      <c r="Q64" s="375"/>
      <c r="R64" s="375"/>
      <c r="S64" s="375"/>
      <c r="T64" s="375"/>
      <c r="U64" s="375"/>
      <c r="V64" s="375"/>
      <c r="W64" s="375"/>
      <c r="X64" s="375"/>
      <c r="Y64" s="375"/>
      <c r="Z64" s="375"/>
      <c r="AA64" s="375"/>
      <c r="AB64" s="375"/>
      <c r="AC64" s="375"/>
      <c r="AD64" s="375"/>
      <c r="AE64" s="375"/>
      <c r="AF64" s="375"/>
      <c r="AG64" s="376">
        <f>'05 - Elektroinstalace sla...'!J34</f>
        <v>0</v>
      </c>
      <c r="AH64" s="377"/>
      <c r="AI64" s="377"/>
      <c r="AJ64" s="377"/>
      <c r="AK64" s="377"/>
      <c r="AL64" s="377"/>
      <c r="AM64" s="377"/>
      <c r="AN64" s="376">
        <f t="shared" si="0"/>
        <v>0</v>
      </c>
      <c r="AO64" s="377"/>
      <c r="AP64" s="377"/>
      <c r="AQ64" s="100" t="s">
        <v>84</v>
      </c>
      <c r="AR64" s="55"/>
      <c r="AS64" s="101">
        <v>0</v>
      </c>
      <c r="AT64" s="102">
        <f t="shared" si="1"/>
        <v>0</v>
      </c>
      <c r="AU64" s="103">
        <f>'05 - Elektroinstalace sla...'!P96</f>
        <v>0</v>
      </c>
      <c r="AV64" s="102">
        <f>'05 - Elektroinstalace sla...'!J37</f>
        <v>0</v>
      </c>
      <c r="AW64" s="102">
        <f>'05 - Elektroinstalace sla...'!J38</f>
        <v>0</v>
      </c>
      <c r="AX64" s="102">
        <f>'05 - Elektroinstalace sla...'!J39</f>
        <v>0</v>
      </c>
      <c r="AY64" s="102">
        <f>'05 - Elektroinstalace sla...'!J40</f>
        <v>0</v>
      </c>
      <c r="AZ64" s="102">
        <f>'05 - Elektroinstalace sla...'!F37</f>
        <v>0</v>
      </c>
      <c r="BA64" s="102">
        <f>'05 - Elektroinstalace sla...'!F38</f>
        <v>0</v>
      </c>
      <c r="BB64" s="102">
        <f>'05 - Elektroinstalace sla...'!F39</f>
        <v>0</v>
      </c>
      <c r="BC64" s="102">
        <f>'05 - Elektroinstalace sla...'!F40</f>
        <v>0</v>
      </c>
      <c r="BD64" s="104">
        <f>'05 - Elektroinstalace sla...'!F41</f>
        <v>0</v>
      </c>
      <c r="BT64" s="105" t="s">
        <v>98</v>
      </c>
      <c r="BV64" s="105" t="s">
        <v>73</v>
      </c>
      <c r="BW64" s="105" t="s">
        <v>110</v>
      </c>
      <c r="BX64" s="105" t="s">
        <v>96</v>
      </c>
      <c r="CL64" s="105" t="s">
        <v>19</v>
      </c>
    </row>
    <row r="65" spans="1:90" s="4" customFormat="1" ht="16.5" customHeight="1" x14ac:dyDescent="0.2">
      <c r="A65" s="98" t="s">
        <v>81</v>
      </c>
      <c r="B65" s="53"/>
      <c r="C65" s="99"/>
      <c r="D65" s="99"/>
      <c r="E65" s="99"/>
      <c r="F65" s="99"/>
      <c r="G65" s="375" t="s">
        <v>111</v>
      </c>
      <c r="H65" s="375"/>
      <c r="I65" s="375"/>
      <c r="J65" s="375"/>
      <c r="K65" s="375"/>
      <c r="L65" s="99"/>
      <c r="M65" s="375" t="s">
        <v>112</v>
      </c>
      <c r="N65" s="375"/>
      <c r="O65" s="375"/>
      <c r="P65" s="375"/>
      <c r="Q65" s="375"/>
      <c r="R65" s="375"/>
      <c r="S65" s="375"/>
      <c r="T65" s="375"/>
      <c r="U65" s="375"/>
      <c r="V65" s="375"/>
      <c r="W65" s="375"/>
      <c r="X65" s="375"/>
      <c r="Y65" s="375"/>
      <c r="Z65" s="375"/>
      <c r="AA65" s="375"/>
      <c r="AB65" s="375"/>
      <c r="AC65" s="375"/>
      <c r="AD65" s="375"/>
      <c r="AE65" s="375"/>
      <c r="AF65" s="375"/>
      <c r="AG65" s="376">
        <f>'06 - Vzduchotechnika'!J34</f>
        <v>0</v>
      </c>
      <c r="AH65" s="377"/>
      <c r="AI65" s="377"/>
      <c r="AJ65" s="377"/>
      <c r="AK65" s="377"/>
      <c r="AL65" s="377"/>
      <c r="AM65" s="377"/>
      <c r="AN65" s="376">
        <f t="shared" si="0"/>
        <v>0</v>
      </c>
      <c r="AO65" s="377"/>
      <c r="AP65" s="377"/>
      <c r="AQ65" s="100" t="s">
        <v>84</v>
      </c>
      <c r="AR65" s="55"/>
      <c r="AS65" s="101">
        <v>0</v>
      </c>
      <c r="AT65" s="102">
        <f t="shared" si="1"/>
        <v>0</v>
      </c>
      <c r="AU65" s="103">
        <f>'06 - Vzduchotechnika'!P91</f>
        <v>0</v>
      </c>
      <c r="AV65" s="102">
        <f>'06 - Vzduchotechnika'!J37</f>
        <v>0</v>
      </c>
      <c r="AW65" s="102">
        <f>'06 - Vzduchotechnika'!J38</f>
        <v>0</v>
      </c>
      <c r="AX65" s="102">
        <f>'06 - Vzduchotechnika'!J39</f>
        <v>0</v>
      </c>
      <c r="AY65" s="102">
        <f>'06 - Vzduchotechnika'!J40</f>
        <v>0</v>
      </c>
      <c r="AZ65" s="102">
        <f>'06 - Vzduchotechnika'!F37</f>
        <v>0</v>
      </c>
      <c r="BA65" s="102">
        <f>'06 - Vzduchotechnika'!F38</f>
        <v>0</v>
      </c>
      <c r="BB65" s="102">
        <f>'06 - Vzduchotechnika'!F39</f>
        <v>0</v>
      </c>
      <c r="BC65" s="102">
        <f>'06 - Vzduchotechnika'!F40</f>
        <v>0</v>
      </c>
      <c r="BD65" s="104">
        <f>'06 - Vzduchotechnika'!F41</f>
        <v>0</v>
      </c>
      <c r="BT65" s="105" t="s">
        <v>98</v>
      </c>
      <c r="BV65" s="105" t="s">
        <v>73</v>
      </c>
      <c r="BW65" s="105" t="s">
        <v>113</v>
      </c>
      <c r="BX65" s="105" t="s">
        <v>96</v>
      </c>
      <c r="CL65" s="105" t="s">
        <v>19</v>
      </c>
    </row>
    <row r="66" spans="1:90" s="4" customFormat="1" ht="16.5" customHeight="1" x14ac:dyDescent="0.2">
      <c r="A66" s="98" t="s">
        <v>81</v>
      </c>
      <c r="B66" s="53"/>
      <c r="C66" s="99"/>
      <c r="D66" s="99"/>
      <c r="E66" s="99"/>
      <c r="F66" s="99"/>
      <c r="G66" s="375" t="s">
        <v>114</v>
      </c>
      <c r="H66" s="375"/>
      <c r="I66" s="375"/>
      <c r="J66" s="375"/>
      <c r="K66" s="375"/>
      <c r="L66" s="99"/>
      <c r="M66" s="375" t="s">
        <v>115</v>
      </c>
      <c r="N66" s="375"/>
      <c r="O66" s="375"/>
      <c r="P66" s="375"/>
      <c r="Q66" s="375"/>
      <c r="R66" s="375"/>
      <c r="S66" s="375"/>
      <c r="T66" s="375"/>
      <c r="U66" s="375"/>
      <c r="V66" s="375"/>
      <c r="W66" s="375"/>
      <c r="X66" s="375"/>
      <c r="Y66" s="375"/>
      <c r="Z66" s="375"/>
      <c r="AA66" s="375"/>
      <c r="AB66" s="375"/>
      <c r="AC66" s="375"/>
      <c r="AD66" s="375"/>
      <c r="AE66" s="375"/>
      <c r="AF66" s="375"/>
      <c r="AG66" s="376">
        <f>'07 - Kuchyňské zařízení'!J34</f>
        <v>0</v>
      </c>
      <c r="AH66" s="377"/>
      <c r="AI66" s="377"/>
      <c r="AJ66" s="377"/>
      <c r="AK66" s="377"/>
      <c r="AL66" s="377"/>
      <c r="AM66" s="377"/>
      <c r="AN66" s="376">
        <f t="shared" si="0"/>
        <v>0</v>
      </c>
      <c r="AO66" s="377"/>
      <c r="AP66" s="377"/>
      <c r="AQ66" s="100" t="s">
        <v>84</v>
      </c>
      <c r="AR66" s="55"/>
      <c r="AS66" s="101">
        <v>0</v>
      </c>
      <c r="AT66" s="102">
        <f t="shared" si="1"/>
        <v>0</v>
      </c>
      <c r="AU66" s="103">
        <f>'07 - Kuchyňské zařízení'!P105</f>
        <v>0</v>
      </c>
      <c r="AV66" s="102">
        <f>'07 - Kuchyňské zařízení'!J37</f>
        <v>0</v>
      </c>
      <c r="AW66" s="102">
        <f>'07 - Kuchyňské zařízení'!J38</f>
        <v>0</v>
      </c>
      <c r="AX66" s="102">
        <f>'07 - Kuchyňské zařízení'!J39</f>
        <v>0</v>
      </c>
      <c r="AY66" s="102">
        <f>'07 - Kuchyňské zařízení'!J40</f>
        <v>0</v>
      </c>
      <c r="AZ66" s="102">
        <f>'07 - Kuchyňské zařízení'!F37</f>
        <v>0</v>
      </c>
      <c r="BA66" s="102">
        <f>'07 - Kuchyňské zařízení'!F38</f>
        <v>0</v>
      </c>
      <c r="BB66" s="102">
        <f>'07 - Kuchyňské zařízení'!F39</f>
        <v>0</v>
      </c>
      <c r="BC66" s="102">
        <f>'07 - Kuchyňské zařízení'!F40</f>
        <v>0</v>
      </c>
      <c r="BD66" s="104">
        <f>'07 - Kuchyňské zařízení'!F41</f>
        <v>0</v>
      </c>
      <c r="BT66" s="105" t="s">
        <v>98</v>
      </c>
      <c r="BV66" s="105" t="s">
        <v>73</v>
      </c>
      <c r="BW66" s="105" t="s">
        <v>116</v>
      </c>
      <c r="BX66" s="105" t="s">
        <v>96</v>
      </c>
      <c r="CL66" s="105" t="s">
        <v>19</v>
      </c>
    </row>
    <row r="67" spans="1:90" s="4" customFormat="1" ht="16.5" customHeight="1" x14ac:dyDescent="0.2">
      <c r="A67" s="98" t="s">
        <v>81</v>
      </c>
      <c r="B67" s="53"/>
      <c r="C67" s="99"/>
      <c r="D67" s="99"/>
      <c r="E67" s="375" t="s">
        <v>117</v>
      </c>
      <c r="F67" s="375"/>
      <c r="G67" s="375"/>
      <c r="H67" s="375"/>
      <c r="I67" s="375"/>
      <c r="J67" s="99"/>
      <c r="K67" s="375" t="s">
        <v>118</v>
      </c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  <c r="W67" s="375"/>
      <c r="X67" s="375"/>
      <c r="Y67" s="375"/>
      <c r="Z67" s="375"/>
      <c r="AA67" s="375"/>
      <c r="AB67" s="375"/>
      <c r="AC67" s="375"/>
      <c r="AD67" s="375"/>
      <c r="AE67" s="375"/>
      <c r="AF67" s="375"/>
      <c r="AG67" s="376">
        <f>'SO 02 - Oplocení'!J32</f>
        <v>0</v>
      </c>
      <c r="AH67" s="377"/>
      <c r="AI67" s="377"/>
      <c r="AJ67" s="377"/>
      <c r="AK67" s="377"/>
      <c r="AL67" s="377"/>
      <c r="AM67" s="377"/>
      <c r="AN67" s="376">
        <f t="shared" si="0"/>
        <v>0</v>
      </c>
      <c r="AO67" s="377"/>
      <c r="AP67" s="377"/>
      <c r="AQ67" s="100" t="s">
        <v>84</v>
      </c>
      <c r="AR67" s="55"/>
      <c r="AS67" s="101">
        <v>0</v>
      </c>
      <c r="AT67" s="102">
        <f t="shared" si="1"/>
        <v>0</v>
      </c>
      <c r="AU67" s="103">
        <f>'SO 02 - Oplocení'!P92</f>
        <v>0</v>
      </c>
      <c r="AV67" s="102">
        <f>'SO 02 - Oplocení'!J35</f>
        <v>0</v>
      </c>
      <c r="AW67" s="102">
        <f>'SO 02 - Oplocení'!J36</f>
        <v>0</v>
      </c>
      <c r="AX67" s="102">
        <f>'SO 02 - Oplocení'!J37</f>
        <v>0</v>
      </c>
      <c r="AY67" s="102">
        <f>'SO 02 - Oplocení'!J38</f>
        <v>0</v>
      </c>
      <c r="AZ67" s="102">
        <f>'SO 02 - Oplocení'!F35</f>
        <v>0</v>
      </c>
      <c r="BA67" s="102">
        <f>'SO 02 - Oplocení'!F36</f>
        <v>0</v>
      </c>
      <c r="BB67" s="102">
        <f>'SO 02 - Oplocení'!F37</f>
        <v>0</v>
      </c>
      <c r="BC67" s="102">
        <f>'SO 02 - Oplocení'!F38</f>
        <v>0</v>
      </c>
      <c r="BD67" s="104">
        <f>'SO 02 - Oplocení'!F39</f>
        <v>0</v>
      </c>
      <c r="BT67" s="105" t="s">
        <v>80</v>
      </c>
      <c r="BV67" s="105" t="s">
        <v>73</v>
      </c>
      <c r="BW67" s="105" t="s">
        <v>119</v>
      </c>
      <c r="BX67" s="105" t="s">
        <v>79</v>
      </c>
      <c r="CL67" s="105" t="s">
        <v>19</v>
      </c>
    </row>
    <row r="68" spans="1:90" s="4" customFormat="1" ht="23.25" customHeight="1" x14ac:dyDescent="0.2">
      <c r="A68" s="98" t="s">
        <v>81</v>
      </c>
      <c r="B68" s="53"/>
      <c r="C68" s="99"/>
      <c r="D68" s="99"/>
      <c r="E68" s="375" t="s">
        <v>120</v>
      </c>
      <c r="F68" s="375"/>
      <c r="G68" s="375"/>
      <c r="H68" s="375"/>
      <c r="I68" s="375"/>
      <c r="J68" s="99"/>
      <c r="K68" s="375" t="s">
        <v>121</v>
      </c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  <c r="W68" s="375"/>
      <c r="X68" s="375"/>
      <c r="Y68" s="375"/>
      <c r="Z68" s="375"/>
      <c r="AA68" s="375"/>
      <c r="AB68" s="375"/>
      <c r="AC68" s="375"/>
      <c r="AD68" s="375"/>
      <c r="AE68" s="375"/>
      <c r="AF68" s="375"/>
      <c r="AG68" s="376">
        <f>'SO 04 - Terénní a sadové ...'!J32</f>
        <v>0</v>
      </c>
      <c r="AH68" s="377"/>
      <c r="AI68" s="377"/>
      <c r="AJ68" s="377"/>
      <c r="AK68" s="377"/>
      <c r="AL68" s="377"/>
      <c r="AM68" s="377"/>
      <c r="AN68" s="376">
        <f t="shared" si="0"/>
        <v>0</v>
      </c>
      <c r="AO68" s="377"/>
      <c r="AP68" s="377"/>
      <c r="AQ68" s="100" t="s">
        <v>84</v>
      </c>
      <c r="AR68" s="55"/>
      <c r="AS68" s="101">
        <v>0</v>
      </c>
      <c r="AT68" s="102">
        <f t="shared" si="1"/>
        <v>0</v>
      </c>
      <c r="AU68" s="103">
        <f>'SO 04 - Terénní a sadové ...'!P108</f>
        <v>0</v>
      </c>
      <c r="AV68" s="102">
        <f>'SO 04 - Terénní a sadové ...'!J35</f>
        <v>0</v>
      </c>
      <c r="AW68" s="102">
        <f>'SO 04 - Terénní a sadové ...'!J36</f>
        <v>0</v>
      </c>
      <c r="AX68" s="102">
        <f>'SO 04 - Terénní a sadové ...'!J37</f>
        <v>0</v>
      </c>
      <c r="AY68" s="102">
        <f>'SO 04 - Terénní a sadové ...'!J38</f>
        <v>0</v>
      </c>
      <c r="AZ68" s="102">
        <f>'SO 04 - Terénní a sadové ...'!F35</f>
        <v>0</v>
      </c>
      <c r="BA68" s="102">
        <f>'SO 04 - Terénní a sadové ...'!F36</f>
        <v>0</v>
      </c>
      <c r="BB68" s="102">
        <f>'SO 04 - Terénní a sadové ...'!F37</f>
        <v>0</v>
      </c>
      <c r="BC68" s="102">
        <f>'SO 04 - Terénní a sadové ...'!F38</f>
        <v>0</v>
      </c>
      <c r="BD68" s="104">
        <f>'SO 04 - Terénní a sadové ...'!F39</f>
        <v>0</v>
      </c>
      <c r="BT68" s="105" t="s">
        <v>80</v>
      </c>
      <c r="BV68" s="105" t="s">
        <v>73</v>
      </c>
      <c r="BW68" s="105" t="s">
        <v>122</v>
      </c>
      <c r="BX68" s="105" t="s">
        <v>79</v>
      </c>
      <c r="CL68" s="105" t="s">
        <v>19</v>
      </c>
    </row>
    <row r="69" spans="1:90" s="4" customFormat="1" ht="16.5" customHeight="1" x14ac:dyDescent="0.2">
      <c r="A69" s="98" t="s">
        <v>81</v>
      </c>
      <c r="B69" s="53"/>
      <c r="C69" s="99"/>
      <c r="D69" s="99"/>
      <c r="E69" s="375" t="s">
        <v>123</v>
      </c>
      <c r="F69" s="375"/>
      <c r="G69" s="375"/>
      <c r="H69" s="375"/>
      <c r="I69" s="375"/>
      <c r="J69" s="99"/>
      <c r="K69" s="375" t="s">
        <v>124</v>
      </c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  <c r="W69" s="375"/>
      <c r="X69" s="375"/>
      <c r="Y69" s="375"/>
      <c r="Z69" s="375"/>
      <c r="AA69" s="375"/>
      <c r="AB69" s="375"/>
      <c r="AC69" s="375"/>
      <c r="AD69" s="375"/>
      <c r="AE69" s="375"/>
      <c r="AF69" s="375"/>
      <c r="AG69" s="376">
        <f>'IO 01 - Zpevněné plochy'!J32</f>
        <v>0</v>
      </c>
      <c r="AH69" s="377"/>
      <c r="AI69" s="377"/>
      <c r="AJ69" s="377"/>
      <c r="AK69" s="377"/>
      <c r="AL69" s="377"/>
      <c r="AM69" s="377"/>
      <c r="AN69" s="376">
        <f t="shared" si="0"/>
        <v>0</v>
      </c>
      <c r="AO69" s="377"/>
      <c r="AP69" s="377"/>
      <c r="AQ69" s="100" t="s">
        <v>84</v>
      </c>
      <c r="AR69" s="55"/>
      <c r="AS69" s="101">
        <v>0</v>
      </c>
      <c r="AT69" s="102">
        <f t="shared" si="1"/>
        <v>0</v>
      </c>
      <c r="AU69" s="103">
        <f>'IO 01 - Zpevněné plochy'!P91</f>
        <v>0</v>
      </c>
      <c r="AV69" s="102">
        <f>'IO 01 - Zpevněné plochy'!J35</f>
        <v>0</v>
      </c>
      <c r="AW69" s="102">
        <f>'IO 01 - Zpevněné plochy'!J36</f>
        <v>0</v>
      </c>
      <c r="AX69" s="102">
        <f>'IO 01 - Zpevněné plochy'!J37</f>
        <v>0</v>
      </c>
      <c r="AY69" s="102">
        <f>'IO 01 - Zpevněné plochy'!J38</f>
        <v>0</v>
      </c>
      <c r="AZ69" s="102">
        <f>'IO 01 - Zpevněné plochy'!F35</f>
        <v>0</v>
      </c>
      <c r="BA69" s="102">
        <f>'IO 01 - Zpevněné plochy'!F36</f>
        <v>0</v>
      </c>
      <c r="BB69" s="102">
        <f>'IO 01 - Zpevněné plochy'!F37</f>
        <v>0</v>
      </c>
      <c r="BC69" s="102">
        <f>'IO 01 - Zpevněné plochy'!F38</f>
        <v>0</v>
      </c>
      <c r="BD69" s="104">
        <f>'IO 01 - Zpevněné plochy'!F39</f>
        <v>0</v>
      </c>
      <c r="BT69" s="105" t="s">
        <v>80</v>
      </c>
      <c r="BV69" s="105" t="s">
        <v>73</v>
      </c>
      <c r="BW69" s="105" t="s">
        <v>125</v>
      </c>
      <c r="BX69" s="105" t="s">
        <v>79</v>
      </c>
      <c r="CL69" s="105" t="s">
        <v>19</v>
      </c>
    </row>
    <row r="70" spans="1:90" s="4" customFormat="1" ht="16.5" customHeight="1" x14ac:dyDescent="0.2">
      <c r="A70" s="98" t="s">
        <v>81</v>
      </c>
      <c r="B70" s="53"/>
      <c r="C70" s="99"/>
      <c r="D70" s="99"/>
      <c r="E70" s="375" t="s">
        <v>126</v>
      </c>
      <c r="F70" s="375"/>
      <c r="G70" s="375"/>
      <c r="H70" s="375"/>
      <c r="I70" s="375"/>
      <c r="J70" s="99"/>
      <c r="K70" s="375" t="s">
        <v>127</v>
      </c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  <c r="W70" s="375"/>
      <c r="X70" s="375"/>
      <c r="Y70" s="375"/>
      <c r="Z70" s="375"/>
      <c r="AA70" s="375"/>
      <c r="AB70" s="375"/>
      <c r="AC70" s="375"/>
      <c r="AD70" s="375"/>
      <c r="AE70" s="375"/>
      <c r="AF70" s="375"/>
      <c r="AG70" s="376">
        <f>'IO 02 - Rozšíření stávají...'!J32</f>
        <v>0</v>
      </c>
      <c r="AH70" s="377"/>
      <c r="AI70" s="377"/>
      <c r="AJ70" s="377"/>
      <c r="AK70" s="377"/>
      <c r="AL70" s="377"/>
      <c r="AM70" s="377"/>
      <c r="AN70" s="376">
        <f t="shared" si="0"/>
        <v>0</v>
      </c>
      <c r="AO70" s="377"/>
      <c r="AP70" s="377"/>
      <c r="AQ70" s="100" t="s">
        <v>84</v>
      </c>
      <c r="AR70" s="55"/>
      <c r="AS70" s="101">
        <v>0</v>
      </c>
      <c r="AT70" s="102">
        <f t="shared" si="1"/>
        <v>0</v>
      </c>
      <c r="AU70" s="103">
        <f>'IO 02 - Rozšíření stávají...'!P91</f>
        <v>0</v>
      </c>
      <c r="AV70" s="102">
        <f>'IO 02 - Rozšíření stávají...'!J35</f>
        <v>0</v>
      </c>
      <c r="AW70" s="102">
        <f>'IO 02 - Rozšíření stávají...'!J36</f>
        <v>0</v>
      </c>
      <c r="AX70" s="102">
        <f>'IO 02 - Rozšíření stávají...'!J37</f>
        <v>0</v>
      </c>
      <c r="AY70" s="102">
        <f>'IO 02 - Rozšíření stávají...'!J38</f>
        <v>0</v>
      </c>
      <c r="AZ70" s="102">
        <f>'IO 02 - Rozšíření stávají...'!F35</f>
        <v>0</v>
      </c>
      <c r="BA70" s="102">
        <f>'IO 02 - Rozšíření stávají...'!F36</f>
        <v>0</v>
      </c>
      <c r="BB70" s="102">
        <f>'IO 02 - Rozšíření stávají...'!F37</f>
        <v>0</v>
      </c>
      <c r="BC70" s="102">
        <f>'IO 02 - Rozšíření stávají...'!F38</f>
        <v>0</v>
      </c>
      <c r="BD70" s="104">
        <f>'IO 02 - Rozšíření stávají...'!F39</f>
        <v>0</v>
      </c>
      <c r="BT70" s="105" t="s">
        <v>80</v>
      </c>
      <c r="BV70" s="105" t="s">
        <v>73</v>
      </c>
      <c r="BW70" s="105" t="s">
        <v>128</v>
      </c>
      <c r="BX70" s="105" t="s">
        <v>79</v>
      </c>
      <c r="CL70" s="105" t="s">
        <v>19</v>
      </c>
    </row>
    <row r="71" spans="1:90" s="4" customFormat="1" ht="16.5" customHeight="1" x14ac:dyDescent="0.2">
      <c r="B71" s="53"/>
      <c r="C71" s="99"/>
      <c r="D71" s="99"/>
      <c r="E71" s="375" t="s">
        <v>129</v>
      </c>
      <c r="F71" s="375"/>
      <c r="G71" s="375"/>
      <c r="H71" s="375"/>
      <c r="I71" s="375"/>
      <c r="J71" s="99"/>
      <c r="K71" s="375" t="s">
        <v>130</v>
      </c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  <c r="W71" s="375"/>
      <c r="X71" s="375"/>
      <c r="Y71" s="375"/>
      <c r="Z71" s="375"/>
      <c r="AA71" s="375"/>
      <c r="AB71" s="375"/>
      <c r="AC71" s="375"/>
      <c r="AD71" s="375"/>
      <c r="AE71" s="375"/>
      <c r="AF71" s="375"/>
      <c r="AG71" s="387">
        <f>ROUND(SUM(AG72:AG73),2)</f>
        <v>0</v>
      </c>
      <c r="AH71" s="377"/>
      <c r="AI71" s="377"/>
      <c r="AJ71" s="377"/>
      <c r="AK71" s="377"/>
      <c r="AL71" s="377"/>
      <c r="AM71" s="377"/>
      <c r="AN71" s="376">
        <f t="shared" si="0"/>
        <v>0</v>
      </c>
      <c r="AO71" s="377"/>
      <c r="AP71" s="377"/>
      <c r="AQ71" s="100" t="s">
        <v>84</v>
      </c>
      <c r="AR71" s="55"/>
      <c r="AS71" s="101">
        <f>ROUND(SUM(AS72:AS73),2)</f>
        <v>0</v>
      </c>
      <c r="AT71" s="102">
        <f t="shared" si="1"/>
        <v>0</v>
      </c>
      <c r="AU71" s="103">
        <f>ROUND(SUM(AU72:AU73),5)</f>
        <v>0</v>
      </c>
      <c r="AV71" s="102">
        <f>ROUND(AZ71*L29,2)</f>
        <v>0</v>
      </c>
      <c r="AW71" s="102">
        <f>ROUND(BA71*L30,2)</f>
        <v>0</v>
      </c>
      <c r="AX71" s="102">
        <f>ROUND(BB71*L29,2)</f>
        <v>0</v>
      </c>
      <c r="AY71" s="102">
        <f>ROUND(BC71*L30,2)</f>
        <v>0</v>
      </c>
      <c r="AZ71" s="102">
        <f>ROUND(SUM(AZ72:AZ73),2)</f>
        <v>0</v>
      </c>
      <c r="BA71" s="102">
        <f>ROUND(SUM(BA72:BA73),2)</f>
        <v>0</v>
      </c>
      <c r="BB71" s="102">
        <f>ROUND(SUM(BB72:BB73),2)</f>
        <v>0</v>
      </c>
      <c r="BC71" s="102">
        <f>ROUND(SUM(BC72:BC73),2)</f>
        <v>0</v>
      </c>
      <c r="BD71" s="104">
        <f>ROUND(SUM(BD72:BD73),2)</f>
        <v>0</v>
      </c>
      <c r="BS71" s="105" t="s">
        <v>70</v>
      </c>
      <c r="BT71" s="105" t="s">
        <v>80</v>
      </c>
      <c r="BU71" s="105" t="s">
        <v>72</v>
      </c>
      <c r="BV71" s="105" t="s">
        <v>73</v>
      </c>
      <c r="BW71" s="105" t="s">
        <v>131</v>
      </c>
      <c r="BX71" s="105" t="s">
        <v>79</v>
      </c>
      <c r="CL71" s="105" t="s">
        <v>19</v>
      </c>
    </row>
    <row r="72" spans="1:90" s="4" customFormat="1" ht="16.5" customHeight="1" x14ac:dyDescent="0.2">
      <c r="A72" s="98" t="s">
        <v>81</v>
      </c>
      <c r="B72" s="53"/>
      <c r="C72" s="99"/>
      <c r="D72" s="99"/>
      <c r="E72" s="99"/>
      <c r="F72" s="375" t="s">
        <v>132</v>
      </c>
      <c r="G72" s="375"/>
      <c r="H72" s="375"/>
      <c r="I72" s="375"/>
      <c r="J72" s="375"/>
      <c r="K72" s="99"/>
      <c r="L72" s="375" t="s">
        <v>133</v>
      </c>
      <c r="M72" s="375"/>
      <c r="N72" s="375"/>
      <c r="O72" s="375"/>
      <c r="P72" s="375"/>
      <c r="Q72" s="375"/>
      <c r="R72" s="375"/>
      <c r="S72" s="375"/>
      <c r="T72" s="375"/>
      <c r="U72" s="375"/>
      <c r="V72" s="375"/>
      <c r="W72" s="375"/>
      <c r="X72" s="375"/>
      <c r="Y72" s="375"/>
      <c r="Z72" s="375"/>
      <c r="AA72" s="375"/>
      <c r="AB72" s="375"/>
      <c r="AC72" s="375"/>
      <c r="AD72" s="375"/>
      <c r="AE72" s="375"/>
      <c r="AF72" s="375"/>
      <c r="AG72" s="376">
        <f>'IO 03a - Splašková stoka ...'!J34</f>
        <v>0</v>
      </c>
      <c r="AH72" s="377"/>
      <c r="AI72" s="377"/>
      <c r="AJ72" s="377"/>
      <c r="AK72" s="377"/>
      <c r="AL72" s="377"/>
      <c r="AM72" s="377"/>
      <c r="AN72" s="376">
        <f t="shared" si="0"/>
        <v>0</v>
      </c>
      <c r="AO72" s="377"/>
      <c r="AP72" s="377"/>
      <c r="AQ72" s="100" t="s">
        <v>84</v>
      </c>
      <c r="AR72" s="55"/>
      <c r="AS72" s="101">
        <v>0</v>
      </c>
      <c r="AT72" s="102">
        <f t="shared" si="1"/>
        <v>0</v>
      </c>
      <c r="AU72" s="103">
        <f>'IO 03a - Splašková stoka ...'!P100</f>
        <v>0</v>
      </c>
      <c r="AV72" s="102">
        <f>'IO 03a - Splašková stoka ...'!J37</f>
        <v>0</v>
      </c>
      <c r="AW72" s="102">
        <f>'IO 03a - Splašková stoka ...'!J38</f>
        <v>0</v>
      </c>
      <c r="AX72" s="102">
        <f>'IO 03a - Splašková stoka ...'!J39</f>
        <v>0</v>
      </c>
      <c r="AY72" s="102">
        <f>'IO 03a - Splašková stoka ...'!J40</f>
        <v>0</v>
      </c>
      <c r="AZ72" s="102">
        <f>'IO 03a - Splašková stoka ...'!F37</f>
        <v>0</v>
      </c>
      <c r="BA72" s="102">
        <f>'IO 03a - Splašková stoka ...'!F38</f>
        <v>0</v>
      </c>
      <c r="BB72" s="102">
        <f>'IO 03a - Splašková stoka ...'!F39</f>
        <v>0</v>
      </c>
      <c r="BC72" s="102">
        <f>'IO 03a - Splašková stoka ...'!F40</f>
        <v>0</v>
      </c>
      <c r="BD72" s="104">
        <f>'IO 03a - Splašková stoka ...'!F41</f>
        <v>0</v>
      </c>
      <c r="BT72" s="105" t="s">
        <v>91</v>
      </c>
      <c r="BV72" s="105" t="s">
        <v>73</v>
      </c>
      <c r="BW72" s="105" t="s">
        <v>134</v>
      </c>
      <c r="BX72" s="105" t="s">
        <v>131</v>
      </c>
      <c r="CL72" s="105" t="s">
        <v>19</v>
      </c>
    </row>
    <row r="73" spans="1:90" s="4" customFormat="1" ht="16.5" customHeight="1" x14ac:dyDescent="0.2">
      <c r="A73" s="98" t="s">
        <v>81</v>
      </c>
      <c r="B73" s="53"/>
      <c r="C73" s="99"/>
      <c r="D73" s="99"/>
      <c r="E73" s="99"/>
      <c r="F73" s="375" t="s">
        <v>135</v>
      </c>
      <c r="G73" s="375"/>
      <c r="H73" s="375"/>
      <c r="I73" s="375"/>
      <c r="J73" s="375"/>
      <c r="K73" s="99"/>
      <c r="L73" s="375" t="s">
        <v>136</v>
      </c>
      <c r="M73" s="375"/>
      <c r="N73" s="375"/>
      <c r="O73" s="375"/>
      <c r="P73" s="375"/>
      <c r="Q73" s="375"/>
      <c r="R73" s="375"/>
      <c r="S73" s="375"/>
      <c r="T73" s="375"/>
      <c r="U73" s="375"/>
      <c r="V73" s="375"/>
      <c r="W73" s="375"/>
      <c r="X73" s="375"/>
      <c r="Y73" s="375"/>
      <c r="Z73" s="375"/>
      <c r="AA73" s="375"/>
      <c r="AB73" s="375"/>
      <c r="AC73" s="375"/>
      <c r="AD73" s="375"/>
      <c r="AE73" s="375"/>
      <c r="AF73" s="375"/>
      <c r="AG73" s="376">
        <f>'IO 03b - Splašková stoka ...'!J34</f>
        <v>0</v>
      </c>
      <c r="AH73" s="377"/>
      <c r="AI73" s="377"/>
      <c r="AJ73" s="377"/>
      <c r="AK73" s="377"/>
      <c r="AL73" s="377"/>
      <c r="AM73" s="377"/>
      <c r="AN73" s="376">
        <f t="shared" si="0"/>
        <v>0</v>
      </c>
      <c r="AO73" s="377"/>
      <c r="AP73" s="377"/>
      <c r="AQ73" s="100" t="s">
        <v>84</v>
      </c>
      <c r="AR73" s="55"/>
      <c r="AS73" s="101">
        <v>0</v>
      </c>
      <c r="AT73" s="102">
        <f t="shared" si="1"/>
        <v>0</v>
      </c>
      <c r="AU73" s="103">
        <f>'IO 03b - Splašková stoka ...'!P97</f>
        <v>0</v>
      </c>
      <c r="AV73" s="102">
        <f>'IO 03b - Splašková stoka ...'!J37</f>
        <v>0</v>
      </c>
      <c r="AW73" s="102">
        <f>'IO 03b - Splašková stoka ...'!J38</f>
        <v>0</v>
      </c>
      <c r="AX73" s="102">
        <f>'IO 03b - Splašková stoka ...'!J39</f>
        <v>0</v>
      </c>
      <c r="AY73" s="102">
        <f>'IO 03b - Splašková stoka ...'!J40</f>
        <v>0</v>
      </c>
      <c r="AZ73" s="102">
        <f>'IO 03b - Splašková stoka ...'!F37</f>
        <v>0</v>
      </c>
      <c r="BA73" s="102">
        <f>'IO 03b - Splašková stoka ...'!F38</f>
        <v>0</v>
      </c>
      <c r="BB73" s="102">
        <f>'IO 03b - Splašková stoka ...'!F39</f>
        <v>0</v>
      </c>
      <c r="BC73" s="102">
        <f>'IO 03b - Splašková stoka ...'!F40</f>
        <v>0</v>
      </c>
      <c r="BD73" s="104">
        <f>'IO 03b - Splašková stoka ...'!F41</f>
        <v>0</v>
      </c>
      <c r="BT73" s="105" t="s">
        <v>91</v>
      </c>
      <c r="BV73" s="105" t="s">
        <v>73</v>
      </c>
      <c r="BW73" s="105" t="s">
        <v>137</v>
      </c>
      <c r="BX73" s="105" t="s">
        <v>131</v>
      </c>
      <c r="CL73" s="105" t="s">
        <v>19</v>
      </c>
    </row>
    <row r="74" spans="1:90" s="4" customFormat="1" ht="16.5" customHeight="1" x14ac:dyDescent="0.2">
      <c r="A74" s="98" t="s">
        <v>81</v>
      </c>
      <c r="B74" s="53"/>
      <c r="C74" s="99"/>
      <c r="D74" s="99"/>
      <c r="E74" s="375" t="s">
        <v>138</v>
      </c>
      <c r="F74" s="375"/>
      <c r="G74" s="375"/>
      <c r="H74" s="375"/>
      <c r="I74" s="375"/>
      <c r="J74" s="99"/>
      <c r="K74" s="375" t="s">
        <v>139</v>
      </c>
      <c r="L74" s="375"/>
      <c r="M74" s="375"/>
      <c r="N74" s="375"/>
      <c r="O74" s="375"/>
      <c r="P74" s="375"/>
      <c r="Q74" s="375"/>
      <c r="R74" s="375"/>
      <c r="S74" s="375"/>
      <c r="T74" s="375"/>
      <c r="U74" s="375"/>
      <c r="V74" s="375"/>
      <c r="W74" s="375"/>
      <c r="X74" s="375"/>
      <c r="Y74" s="375"/>
      <c r="Z74" s="375"/>
      <c r="AA74" s="375"/>
      <c r="AB74" s="375"/>
      <c r="AC74" s="375"/>
      <c r="AD74" s="375"/>
      <c r="AE74" s="375"/>
      <c r="AF74" s="375"/>
      <c r="AG74" s="376">
        <f>'IO 04 - Odkanalizování de...'!J32</f>
        <v>0</v>
      </c>
      <c r="AH74" s="377"/>
      <c r="AI74" s="377"/>
      <c r="AJ74" s="377"/>
      <c r="AK74" s="377"/>
      <c r="AL74" s="377"/>
      <c r="AM74" s="377"/>
      <c r="AN74" s="376">
        <f t="shared" si="0"/>
        <v>0</v>
      </c>
      <c r="AO74" s="377"/>
      <c r="AP74" s="377"/>
      <c r="AQ74" s="100" t="s">
        <v>84</v>
      </c>
      <c r="AR74" s="55"/>
      <c r="AS74" s="101">
        <v>0</v>
      </c>
      <c r="AT74" s="102">
        <f t="shared" si="1"/>
        <v>0</v>
      </c>
      <c r="AU74" s="103">
        <f>'IO 04 - Odkanalizování de...'!P91</f>
        <v>0</v>
      </c>
      <c r="AV74" s="102">
        <f>'IO 04 - Odkanalizování de...'!J35</f>
        <v>0</v>
      </c>
      <c r="AW74" s="102">
        <f>'IO 04 - Odkanalizování de...'!J36</f>
        <v>0</v>
      </c>
      <c r="AX74" s="102">
        <f>'IO 04 - Odkanalizování de...'!J37</f>
        <v>0</v>
      </c>
      <c r="AY74" s="102">
        <f>'IO 04 - Odkanalizování de...'!J38</f>
        <v>0</v>
      </c>
      <c r="AZ74" s="102">
        <f>'IO 04 - Odkanalizování de...'!F35</f>
        <v>0</v>
      </c>
      <c r="BA74" s="102">
        <f>'IO 04 - Odkanalizování de...'!F36</f>
        <v>0</v>
      </c>
      <c r="BB74" s="102">
        <f>'IO 04 - Odkanalizování de...'!F37</f>
        <v>0</v>
      </c>
      <c r="BC74" s="102">
        <f>'IO 04 - Odkanalizování de...'!F38</f>
        <v>0</v>
      </c>
      <c r="BD74" s="104">
        <f>'IO 04 - Odkanalizování de...'!F39</f>
        <v>0</v>
      </c>
      <c r="BT74" s="105" t="s">
        <v>80</v>
      </c>
      <c r="BV74" s="105" t="s">
        <v>73</v>
      </c>
      <c r="BW74" s="105" t="s">
        <v>140</v>
      </c>
      <c r="BX74" s="105" t="s">
        <v>79</v>
      </c>
      <c r="CL74" s="105" t="s">
        <v>19</v>
      </c>
    </row>
    <row r="75" spans="1:90" s="4" customFormat="1" ht="35.25" customHeight="1" x14ac:dyDescent="0.2">
      <c r="A75" s="98" t="s">
        <v>81</v>
      </c>
      <c r="B75" s="53"/>
      <c r="C75" s="99"/>
      <c r="D75" s="99"/>
      <c r="E75" s="375" t="s">
        <v>141</v>
      </c>
      <c r="F75" s="375"/>
      <c r="G75" s="375"/>
      <c r="H75" s="375"/>
      <c r="I75" s="375"/>
      <c r="J75" s="99"/>
      <c r="K75" s="375" t="s">
        <v>142</v>
      </c>
      <c r="L75" s="375"/>
      <c r="M75" s="375"/>
      <c r="N75" s="375"/>
      <c r="O75" s="375"/>
      <c r="P75" s="375"/>
      <c r="Q75" s="375"/>
      <c r="R75" s="375"/>
      <c r="S75" s="375"/>
      <c r="T75" s="375"/>
      <c r="U75" s="375"/>
      <c r="V75" s="375"/>
      <c r="W75" s="375"/>
      <c r="X75" s="375"/>
      <c r="Y75" s="375"/>
      <c r="Z75" s="375"/>
      <c r="AA75" s="375"/>
      <c r="AB75" s="375"/>
      <c r="AC75" s="375"/>
      <c r="AD75" s="375"/>
      <c r="AE75" s="375"/>
      <c r="AF75" s="375"/>
      <c r="AG75" s="376">
        <f>'IO 05 a  IO 09 - Venkovní...'!J32</f>
        <v>0</v>
      </c>
      <c r="AH75" s="377"/>
      <c r="AI75" s="377"/>
      <c r="AJ75" s="377"/>
      <c r="AK75" s="377"/>
      <c r="AL75" s="377"/>
      <c r="AM75" s="377"/>
      <c r="AN75" s="376">
        <f t="shared" si="0"/>
        <v>0</v>
      </c>
      <c r="AO75" s="377"/>
      <c r="AP75" s="377"/>
      <c r="AQ75" s="100" t="s">
        <v>84</v>
      </c>
      <c r="AR75" s="55"/>
      <c r="AS75" s="101">
        <v>0</v>
      </c>
      <c r="AT75" s="102">
        <f t="shared" si="1"/>
        <v>0</v>
      </c>
      <c r="AU75" s="103">
        <f>'IO 05 a  IO 09 - Venkovní...'!P91</f>
        <v>0</v>
      </c>
      <c r="AV75" s="102">
        <f>'IO 05 a  IO 09 - Venkovní...'!J35</f>
        <v>0</v>
      </c>
      <c r="AW75" s="102">
        <f>'IO 05 a  IO 09 - Venkovní...'!J36</f>
        <v>0</v>
      </c>
      <c r="AX75" s="102">
        <f>'IO 05 a  IO 09 - Venkovní...'!J37</f>
        <v>0</v>
      </c>
      <c r="AY75" s="102">
        <f>'IO 05 a  IO 09 - Venkovní...'!J38</f>
        <v>0</v>
      </c>
      <c r="AZ75" s="102">
        <f>'IO 05 a  IO 09 - Venkovní...'!F35</f>
        <v>0</v>
      </c>
      <c r="BA75" s="102">
        <f>'IO 05 a  IO 09 - Venkovní...'!F36</f>
        <v>0</v>
      </c>
      <c r="BB75" s="102">
        <f>'IO 05 a  IO 09 - Venkovní...'!F37</f>
        <v>0</v>
      </c>
      <c r="BC75" s="102">
        <f>'IO 05 a  IO 09 - Venkovní...'!F38</f>
        <v>0</v>
      </c>
      <c r="BD75" s="104">
        <f>'IO 05 a  IO 09 - Venkovní...'!F39</f>
        <v>0</v>
      </c>
      <c r="BT75" s="105" t="s">
        <v>80</v>
      </c>
      <c r="BV75" s="105" t="s">
        <v>73</v>
      </c>
      <c r="BW75" s="105" t="s">
        <v>143</v>
      </c>
      <c r="BX75" s="105" t="s">
        <v>79</v>
      </c>
      <c r="CL75" s="105" t="s">
        <v>19</v>
      </c>
    </row>
    <row r="76" spans="1:90" s="4" customFormat="1" ht="16.5" customHeight="1" x14ac:dyDescent="0.2">
      <c r="B76" s="53"/>
      <c r="C76" s="99"/>
      <c r="D76" s="99"/>
      <c r="E76" s="375" t="s">
        <v>144</v>
      </c>
      <c r="F76" s="375"/>
      <c r="G76" s="375"/>
      <c r="H76" s="375"/>
      <c r="I76" s="375"/>
      <c r="J76" s="99"/>
      <c r="K76" s="375" t="s">
        <v>145</v>
      </c>
      <c r="L76" s="375"/>
      <c r="M76" s="375"/>
      <c r="N76" s="375"/>
      <c r="O76" s="375"/>
      <c r="P76" s="375"/>
      <c r="Q76" s="375"/>
      <c r="R76" s="375"/>
      <c r="S76" s="375"/>
      <c r="T76" s="375"/>
      <c r="U76" s="375"/>
      <c r="V76" s="375"/>
      <c r="W76" s="375"/>
      <c r="X76" s="375"/>
      <c r="Y76" s="375"/>
      <c r="Z76" s="375"/>
      <c r="AA76" s="375"/>
      <c r="AB76" s="375"/>
      <c r="AC76" s="375"/>
      <c r="AD76" s="375"/>
      <c r="AE76" s="375"/>
      <c r="AF76" s="375"/>
      <c r="AG76" s="387">
        <f>ROUND(SUM(AG77:AG78),2)</f>
        <v>0</v>
      </c>
      <c r="AH76" s="377"/>
      <c r="AI76" s="377"/>
      <c r="AJ76" s="377"/>
      <c r="AK76" s="377"/>
      <c r="AL76" s="377"/>
      <c r="AM76" s="377"/>
      <c r="AN76" s="376">
        <f t="shared" si="0"/>
        <v>0</v>
      </c>
      <c r="AO76" s="377"/>
      <c r="AP76" s="377"/>
      <c r="AQ76" s="100" t="s">
        <v>84</v>
      </c>
      <c r="AR76" s="55"/>
      <c r="AS76" s="101">
        <f>ROUND(SUM(AS77:AS78),2)</f>
        <v>0</v>
      </c>
      <c r="AT76" s="102">
        <f t="shared" si="1"/>
        <v>0</v>
      </c>
      <c r="AU76" s="103">
        <f>ROUND(SUM(AU77:AU78),5)</f>
        <v>0</v>
      </c>
      <c r="AV76" s="102">
        <f>ROUND(AZ76*L29,2)</f>
        <v>0</v>
      </c>
      <c r="AW76" s="102">
        <f>ROUND(BA76*L30,2)</f>
        <v>0</v>
      </c>
      <c r="AX76" s="102">
        <f>ROUND(BB76*L29,2)</f>
        <v>0</v>
      </c>
      <c r="AY76" s="102">
        <f>ROUND(BC76*L30,2)</f>
        <v>0</v>
      </c>
      <c r="AZ76" s="102">
        <f>ROUND(SUM(AZ77:AZ78),2)</f>
        <v>0</v>
      </c>
      <c r="BA76" s="102">
        <f>ROUND(SUM(BA77:BA78),2)</f>
        <v>0</v>
      </c>
      <c r="BB76" s="102">
        <f>ROUND(SUM(BB77:BB78),2)</f>
        <v>0</v>
      </c>
      <c r="BC76" s="102">
        <f>ROUND(SUM(BC77:BC78),2)</f>
        <v>0</v>
      </c>
      <c r="BD76" s="104">
        <f>ROUND(SUM(BD77:BD78),2)</f>
        <v>0</v>
      </c>
      <c r="BS76" s="105" t="s">
        <v>70</v>
      </c>
      <c r="BT76" s="105" t="s">
        <v>80</v>
      </c>
      <c r="BU76" s="105" t="s">
        <v>72</v>
      </c>
      <c r="BV76" s="105" t="s">
        <v>73</v>
      </c>
      <c r="BW76" s="105" t="s">
        <v>146</v>
      </c>
      <c r="BX76" s="105" t="s">
        <v>79</v>
      </c>
      <c r="CL76" s="105" t="s">
        <v>19</v>
      </c>
    </row>
    <row r="77" spans="1:90" s="4" customFormat="1" ht="16.5" customHeight="1" x14ac:dyDescent="0.2">
      <c r="A77" s="98" t="s">
        <v>81</v>
      </c>
      <c r="B77" s="53"/>
      <c r="C77" s="99"/>
      <c r="D77" s="99"/>
      <c r="E77" s="99"/>
      <c r="F77" s="375" t="s">
        <v>147</v>
      </c>
      <c r="G77" s="375"/>
      <c r="H77" s="375"/>
      <c r="I77" s="375"/>
      <c r="J77" s="375"/>
      <c r="K77" s="99"/>
      <c r="L77" s="375" t="s">
        <v>148</v>
      </c>
      <c r="M77" s="375"/>
      <c r="N77" s="375"/>
      <c r="O77" s="375"/>
      <c r="P77" s="375"/>
      <c r="Q77" s="375"/>
      <c r="R77" s="375"/>
      <c r="S77" s="375"/>
      <c r="T77" s="375"/>
      <c r="U77" s="375"/>
      <c r="V77" s="375"/>
      <c r="W77" s="375"/>
      <c r="X77" s="375"/>
      <c r="Y77" s="375"/>
      <c r="Z77" s="375"/>
      <c r="AA77" s="375"/>
      <c r="AB77" s="375"/>
      <c r="AC77" s="375"/>
      <c r="AD77" s="375"/>
      <c r="AE77" s="375"/>
      <c r="AF77" s="375"/>
      <c r="AG77" s="376">
        <f>'IO 06a - Vodovodní přípoj...'!J34</f>
        <v>0</v>
      </c>
      <c r="AH77" s="377"/>
      <c r="AI77" s="377"/>
      <c r="AJ77" s="377"/>
      <c r="AK77" s="377"/>
      <c r="AL77" s="377"/>
      <c r="AM77" s="377"/>
      <c r="AN77" s="376">
        <f t="shared" si="0"/>
        <v>0</v>
      </c>
      <c r="AO77" s="377"/>
      <c r="AP77" s="377"/>
      <c r="AQ77" s="100" t="s">
        <v>84</v>
      </c>
      <c r="AR77" s="55"/>
      <c r="AS77" s="101">
        <v>0</v>
      </c>
      <c r="AT77" s="102">
        <f t="shared" si="1"/>
        <v>0</v>
      </c>
      <c r="AU77" s="103">
        <f>'IO 06a - Vodovodní přípoj...'!P99</f>
        <v>0</v>
      </c>
      <c r="AV77" s="102">
        <f>'IO 06a - Vodovodní přípoj...'!J37</f>
        <v>0</v>
      </c>
      <c r="AW77" s="102">
        <f>'IO 06a - Vodovodní přípoj...'!J38</f>
        <v>0</v>
      </c>
      <c r="AX77" s="102">
        <f>'IO 06a - Vodovodní přípoj...'!J39</f>
        <v>0</v>
      </c>
      <c r="AY77" s="102">
        <f>'IO 06a - Vodovodní přípoj...'!J40</f>
        <v>0</v>
      </c>
      <c r="AZ77" s="102">
        <f>'IO 06a - Vodovodní přípoj...'!F37</f>
        <v>0</v>
      </c>
      <c r="BA77" s="102">
        <f>'IO 06a - Vodovodní přípoj...'!F38</f>
        <v>0</v>
      </c>
      <c r="BB77" s="102">
        <f>'IO 06a - Vodovodní přípoj...'!F39</f>
        <v>0</v>
      </c>
      <c r="BC77" s="102">
        <f>'IO 06a - Vodovodní přípoj...'!F40</f>
        <v>0</v>
      </c>
      <c r="BD77" s="104">
        <f>'IO 06a - Vodovodní přípoj...'!F41</f>
        <v>0</v>
      </c>
      <c r="BT77" s="105" t="s">
        <v>91</v>
      </c>
      <c r="BV77" s="105" t="s">
        <v>73</v>
      </c>
      <c r="BW77" s="105" t="s">
        <v>149</v>
      </c>
      <c r="BX77" s="105" t="s">
        <v>146</v>
      </c>
      <c r="CL77" s="105" t="s">
        <v>19</v>
      </c>
    </row>
    <row r="78" spans="1:90" s="4" customFormat="1" ht="16.5" customHeight="1" x14ac:dyDescent="0.2">
      <c r="A78" s="98" t="s">
        <v>81</v>
      </c>
      <c r="B78" s="53"/>
      <c r="C78" s="99"/>
      <c r="D78" s="99"/>
      <c r="E78" s="99"/>
      <c r="F78" s="375" t="s">
        <v>150</v>
      </c>
      <c r="G78" s="375"/>
      <c r="H78" s="375"/>
      <c r="I78" s="375"/>
      <c r="J78" s="375"/>
      <c r="K78" s="99"/>
      <c r="L78" s="375" t="s">
        <v>151</v>
      </c>
      <c r="M78" s="375"/>
      <c r="N78" s="375"/>
      <c r="O78" s="375"/>
      <c r="P78" s="375"/>
      <c r="Q78" s="375"/>
      <c r="R78" s="375"/>
      <c r="S78" s="375"/>
      <c r="T78" s="375"/>
      <c r="U78" s="375"/>
      <c r="V78" s="375"/>
      <c r="W78" s="375"/>
      <c r="X78" s="375"/>
      <c r="Y78" s="375"/>
      <c r="Z78" s="375"/>
      <c r="AA78" s="375"/>
      <c r="AB78" s="375"/>
      <c r="AC78" s="375"/>
      <c r="AD78" s="375"/>
      <c r="AE78" s="375"/>
      <c r="AF78" s="375"/>
      <c r="AG78" s="376">
        <f>'IO 06b - Vodovodní přípoj...'!J34</f>
        <v>0</v>
      </c>
      <c r="AH78" s="377"/>
      <c r="AI78" s="377"/>
      <c r="AJ78" s="377"/>
      <c r="AK78" s="377"/>
      <c r="AL78" s="377"/>
      <c r="AM78" s="377"/>
      <c r="AN78" s="376">
        <f t="shared" si="0"/>
        <v>0</v>
      </c>
      <c r="AO78" s="377"/>
      <c r="AP78" s="377"/>
      <c r="AQ78" s="100" t="s">
        <v>84</v>
      </c>
      <c r="AR78" s="55"/>
      <c r="AS78" s="101">
        <v>0</v>
      </c>
      <c r="AT78" s="102">
        <f t="shared" si="1"/>
        <v>0</v>
      </c>
      <c r="AU78" s="103">
        <f>'IO 06b - Vodovodní přípoj...'!P99</f>
        <v>0</v>
      </c>
      <c r="AV78" s="102">
        <f>'IO 06b - Vodovodní přípoj...'!J37</f>
        <v>0</v>
      </c>
      <c r="AW78" s="102">
        <f>'IO 06b - Vodovodní přípoj...'!J38</f>
        <v>0</v>
      </c>
      <c r="AX78" s="102">
        <f>'IO 06b - Vodovodní přípoj...'!J39</f>
        <v>0</v>
      </c>
      <c r="AY78" s="102">
        <f>'IO 06b - Vodovodní přípoj...'!J40</f>
        <v>0</v>
      </c>
      <c r="AZ78" s="102">
        <f>'IO 06b - Vodovodní přípoj...'!F37</f>
        <v>0</v>
      </c>
      <c r="BA78" s="102">
        <f>'IO 06b - Vodovodní přípoj...'!F38</f>
        <v>0</v>
      </c>
      <c r="BB78" s="102">
        <f>'IO 06b - Vodovodní přípoj...'!F39</f>
        <v>0</v>
      </c>
      <c r="BC78" s="102">
        <f>'IO 06b - Vodovodní přípoj...'!F40</f>
        <v>0</v>
      </c>
      <c r="BD78" s="104">
        <f>'IO 06b - Vodovodní přípoj...'!F41</f>
        <v>0</v>
      </c>
      <c r="BT78" s="105" t="s">
        <v>91</v>
      </c>
      <c r="BV78" s="105" t="s">
        <v>73</v>
      </c>
      <c r="BW78" s="105" t="s">
        <v>152</v>
      </c>
      <c r="BX78" s="105" t="s">
        <v>146</v>
      </c>
      <c r="CL78" s="105" t="s">
        <v>19</v>
      </c>
    </row>
    <row r="79" spans="1:90" s="4" customFormat="1" ht="16.5" customHeight="1" x14ac:dyDescent="0.2">
      <c r="B79" s="53"/>
      <c r="C79" s="99"/>
      <c r="D79" s="99"/>
      <c r="E79" s="375" t="s">
        <v>153</v>
      </c>
      <c r="F79" s="375"/>
      <c r="G79" s="375"/>
      <c r="H79" s="375"/>
      <c r="I79" s="375"/>
      <c r="J79" s="99"/>
      <c r="K79" s="375" t="s">
        <v>154</v>
      </c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  <c r="W79" s="375"/>
      <c r="X79" s="375"/>
      <c r="Y79" s="375"/>
      <c r="Z79" s="375"/>
      <c r="AA79" s="375"/>
      <c r="AB79" s="375"/>
      <c r="AC79" s="375"/>
      <c r="AD79" s="375"/>
      <c r="AE79" s="375"/>
      <c r="AF79" s="375"/>
      <c r="AG79" s="387">
        <f>ROUND(SUM(AG80:AG84),2)</f>
        <v>0</v>
      </c>
      <c r="AH79" s="377"/>
      <c r="AI79" s="377"/>
      <c r="AJ79" s="377"/>
      <c r="AK79" s="377"/>
      <c r="AL79" s="377"/>
      <c r="AM79" s="377"/>
      <c r="AN79" s="376">
        <f t="shared" si="0"/>
        <v>0</v>
      </c>
      <c r="AO79" s="377"/>
      <c r="AP79" s="377"/>
      <c r="AQ79" s="100" t="s">
        <v>84</v>
      </c>
      <c r="AR79" s="55"/>
      <c r="AS79" s="101">
        <f>ROUND(SUM(AS80:AS84),2)</f>
        <v>0</v>
      </c>
      <c r="AT79" s="102">
        <f t="shared" si="1"/>
        <v>0</v>
      </c>
      <c r="AU79" s="103">
        <f>ROUND(SUM(AU80:AU84),5)</f>
        <v>0</v>
      </c>
      <c r="AV79" s="102">
        <f>ROUND(AZ79*L29,2)</f>
        <v>0</v>
      </c>
      <c r="AW79" s="102">
        <f>ROUND(BA79*L30,2)</f>
        <v>0</v>
      </c>
      <c r="AX79" s="102">
        <f>ROUND(BB79*L29,2)</f>
        <v>0</v>
      </c>
      <c r="AY79" s="102">
        <f>ROUND(BC79*L30,2)</f>
        <v>0</v>
      </c>
      <c r="AZ79" s="102">
        <f>ROUND(SUM(AZ80:AZ84),2)</f>
        <v>0</v>
      </c>
      <c r="BA79" s="102">
        <f>ROUND(SUM(BA80:BA84),2)</f>
        <v>0</v>
      </c>
      <c r="BB79" s="102">
        <f>ROUND(SUM(BB80:BB84),2)</f>
        <v>0</v>
      </c>
      <c r="BC79" s="102">
        <f>ROUND(SUM(BC80:BC84),2)</f>
        <v>0</v>
      </c>
      <c r="BD79" s="104">
        <f>ROUND(SUM(BD80:BD84),2)</f>
        <v>0</v>
      </c>
      <c r="BS79" s="105" t="s">
        <v>70</v>
      </c>
      <c r="BT79" s="105" t="s">
        <v>80</v>
      </c>
      <c r="BU79" s="105" t="s">
        <v>72</v>
      </c>
      <c r="BV79" s="105" t="s">
        <v>73</v>
      </c>
      <c r="BW79" s="105" t="s">
        <v>155</v>
      </c>
      <c r="BX79" s="105" t="s">
        <v>79</v>
      </c>
      <c r="CL79" s="105" t="s">
        <v>19</v>
      </c>
    </row>
    <row r="80" spans="1:90" s="4" customFormat="1" ht="16.5" customHeight="1" x14ac:dyDescent="0.2">
      <c r="A80" s="98" t="s">
        <v>81</v>
      </c>
      <c r="B80" s="53"/>
      <c r="C80" s="99"/>
      <c r="D80" s="99"/>
      <c r="E80" s="99"/>
      <c r="F80" s="375" t="s">
        <v>89</v>
      </c>
      <c r="G80" s="375"/>
      <c r="H80" s="375"/>
      <c r="I80" s="375"/>
      <c r="J80" s="375"/>
      <c r="K80" s="99"/>
      <c r="L80" s="375" t="s">
        <v>156</v>
      </c>
      <c r="M80" s="375"/>
      <c r="N80" s="375"/>
      <c r="O80" s="375"/>
      <c r="P80" s="375"/>
      <c r="Q80" s="375"/>
      <c r="R80" s="375"/>
      <c r="S80" s="375"/>
      <c r="T80" s="375"/>
      <c r="U80" s="375"/>
      <c r="V80" s="375"/>
      <c r="W80" s="375"/>
      <c r="X80" s="375"/>
      <c r="Y80" s="375"/>
      <c r="Z80" s="375"/>
      <c r="AA80" s="375"/>
      <c r="AB80" s="375"/>
      <c r="AC80" s="375"/>
      <c r="AD80" s="375"/>
      <c r="AE80" s="375"/>
      <c r="AF80" s="375"/>
      <c r="AG80" s="376">
        <f>'01 - Technologie strojní'!J34</f>
        <v>0</v>
      </c>
      <c r="AH80" s="377"/>
      <c r="AI80" s="377"/>
      <c r="AJ80" s="377"/>
      <c r="AK80" s="377"/>
      <c r="AL80" s="377"/>
      <c r="AM80" s="377"/>
      <c r="AN80" s="376">
        <f t="shared" si="0"/>
        <v>0</v>
      </c>
      <c r="AO80" s="377"/>
      <c r="AP80" s="377"/>
      <c r="AQ80" s="100" t="s">
        <v>84</v>
      </c>
      <c r="AR80" s="55"/>
      <c r="AS80" s="101">
        <v>0</v>
      </c>
      <c r="AT80" s="102">
        <f t="shared" si="1"/>
        <v>0</v>
      </c>
      <c r="AU80" s="103">
        <f>'01 - Technologie strojní'!P110</f>
        <v>0</v>
      </c>
      <c r="AV80" s="102">
        <f>'01 - Technologie strojní'!J37</f>
        <v>0</v>
      </c>
      <c r="AW80" s="102">
        <f>'01 - Technologie strojní'!J38</f>
        <v>0</v>
      </c>
      <c r="AX80" s="102">
        <f>'01 - Technologie strojní'!J39</f>
        <v>0</v>
      </c>
      <c r="AY80" s="102">
        <f>'01 - Technologie strojní'!J40</f>
        <v>0</v>
      </c>
      <c r="AZ80" s="102">
        <f>'01 - Technologie strojní'!F37</f>
        <v>0</v>
      </c>
      <c r="BA80" s="102">
        <f>'01 - Technologie strojní'!F38</f>
        <v>0</v>
      </c>
      <c r="BB80" s="102">
        <f>'01 - Technologie strojní'!F39</f>
        <v>0</v>
      </c>
      <c r="BC80" s="102">
        <f>'01 - Technologie strojní'!F40</f>
        <v>0</v>
      </c>
      <c r="BD80" s="104">
        <f>'01 - Technologie strojní'!F41</f>
        <v>0</v>
      </c>
      <c r="BT80" s="105" t="s">
        <v>91</v>
      </c>
      <c r="BV80" s="105" t="s">
        <v>73</v>
      </c>
      <c r="BW80" s="105" t="s">
        <v>157</v>
      </c>
      <c r="BX80" s="105" t="s">
        <v>155</v>
      </c>
      <c r="CL80" s="105" t="s">
        <v>19</v>
      </c>
    </row>
    <row r="81" spans="1:90" s="4" customFormat="1" ht="16.5" customHeight="1" x14ac:dyDescent="0.2">
      <c r="A81" s="98" t="s">
        <v>81</v>
      </c>
      <c r="B81" s="53"/>
      <c r="C81" s="99"/>
      <c r="D81" s="99"/>
      <c r="E81" s="99"/>
      <c r="F81" s="375" t="s">
        <v>94</v>
      </c>
      <c r="G81" s="375"/>
      <c r="H81" s="375"/>
      <c r="I81" s="375"/>
      <c r="J81" s="375"/>
      <c r="K81" s="99"/>
      <c r="L81" s="375" t="s">
        <v>158</v>
      </c>
      <c r="M81" s="375"/>
      <c r="N81" s="375"/>
      <c r="O81" s="375"/>
      <c r="P81" s="375"/>
      <c r="Q81" s="375"/>
      <c r="R81" s="375"/>
      <c r="S81" s="375"/>
      <c r="T81" s="375"/>
      <c r="U81" s="375"/>
      <c r="V81" s="375"/>
      <c r="W81" s="375"/>
      <c r="X81" s="375"/>
      <c r="Y81" s="375"/>
      <c r="Z81" s="375"/>
      <c r="AA81" s="375"/>
      <c r="AB81" s="375"/>
      <c r="AC81" s="375"/>
      <c r="AD81" s="375"/>
      <c r="AE81" s="375"/>
      <c r="AF81" s="375"/>
      <c r="AG81" s="376">
        <f>'02 - Technologie stavební'!J34</f>
        <v>0</v>
      </c>
      <c r="AH81" s="377"/>
      <c r="AI81" s="377"/>
      <c r="AJ81" s="377"/>
      <c r="AK81" s="377"/>
      <c r="AL81" s="377"/>
      <c r="AM81" s="377"/>
      <c r="AN81" s="376">
        <f t="shared" si="0"/>
        <v>0</v>
      </c>
      <c r="AO81" s="377"/>
      <c r="AP81" s="377"/>
      <c r="AQ81" s="100" t="s">
        <v>84</v>
      </c>
      <c r="AR81" s="55"/>
      <c r="AS81" s="101">
        <v>0</v>
      </c>
      <c r="AT81" s="102">
        <f t="shared" si="1"/>
        <v>0</v>
      </c>
      <c r="AU81" s="103">
        <f>'02 - Technologie stavební'!P105</f>
        <v>0</v>
      </c>
      <c r="AV81" s="102">
        <f>'02 - Technologie stavební'!J37</f>
        <v>0</v>
      </c>
      <c r="AW81" s="102">
        <f>'02 - Technologie stavební'!J38</f>
        <v>0</v>
      </c>
      <c r="AX81" s="102">
        <f>'02 - Technologie stavební'!J39</f>
        <v>0</v>
      </c>
      <c r="AY81" s="102">
        <f>'02 - Technologie stavební'!J40</f>
        <v>0</v>
      </c>
      <c r="AZ81" s="102">
        <f>'02 - Technologie stavební'!F37</f>
        <v>0</v>
      </c>
      <c r="BA81" s="102">
        <f>'02 - Technologie stavební'!F38</f>
        <v>0</v>
      </c>
      <c r="BB81" s="102">
        <f>'02 - Technologie stavební'!F39</f>
        <v>0</v>
      </c>
      <c r="BC81" s="102">
        <f>'02 - Technologie stavební'!F40</f>
        <v>0</v>
      </c>
      <c r="BD81" s="104">
        <f>'02 - Technologie stavební'!F41</f>
        <v>0</v>
      </c>
      <c r="BT81" s="105" t="s">
        <v>91</v>
      </c>
      <c r="BV81" s="105" t="s">
        <v>73</v>
      </c>
      <c r="BW81" s="105" t="s">
        <v>159</v>
      </c>
      <c r="BX81" s="105" t="s">
        <v>155</v>
      </c>
      <c r="CL81" s="105" t="s">
        <v>19</v>
      </c>
    </row>
    <row r="82" spans="1:90" s="4" customFormat="1" ht="16.5" customHeight="1" x14ac:dyDescent="0.2">
      <c r="A82" s="98" t="s">
        <v>81</v>
      </c>
      <c r="B82" s="53"/>
      <c r="C82" s="99"/>
      <c r="D82" s="99"/>
      <c r="E82" s="99"/>
      <c r="F82" s="375" t="s">
        <v>102</v>
      </c>
      <c r="G82" s="375"/>
      <c r="H82" s="375"/>
      <c r="I82" s="375"/>
      <c r="J82" s="375"/>
      <c r="K82" s="99"/>
      <c r="L82" s="375" t="s">
        <v>160</v>
      </c>
      <c r="M82" s="375"/>
      <c r="N82" s="375"/>
      <c r="O82" s="375"/>
      <c r="P82" s="375"/>
      <c r="Q82" s="375"/>
      <c r="R82" s="375"/>
      <c r="S82" s="375"/>
      <c r="T82" s="375"/>
      <c r="U82" s="375"/>
      <c r="V82" s="375"/>
      <c r="W82" s="375"/>
      <c r="X82" s="375"/>
      <c r="Y82" s="375"/>
      <c r="Z82" s="375"/>
      <c r="AA82" s="375"/>
      <c r="AB82" s="375"/>
      <c r="AC82" s="375"/>
      <c r="AD82" s="375"/>
      <c r="AE82" s="375"/>
      <c r="AF82" s="375"/>
      <c r="AG82" s="376">
        <f>'03 - Dispečerské rozvody'!J34</f>
        <v>0</v>
      </c>
      <c r="AH82" s="377"/>
      <c r="AI82" s="377"/>
      <c r="AJ82" s="377"/>
      <c r="AK82" s="377"/>
      <c r="AL82" s="377"/>
      <c r="AM82" s="377"/>
      <c r="AN82" s="376">
        <f t="shared" si="0"/>
        <v>0</v>
      </c>
      <c r="AO82" s="377"/>
      <c r="AP82" s="377"/>
      <c r="AQ82" s="100" t="s">
        <v>84</v>
      </c>
      <c r="AR82" s="55"/>
      <c r="AS82" s="101">
        <v>0</v>
      </c>
      <c r="AT82" s="102">
        <f t="shared" si="1"/>
        <v>0</v>
      </c>
      <c r="AU82" s="103">
        <f>'03 - Dispečerské rozvody'!P101</f>
        <v>0</v>
      </c>
      <c r="AV82" s="102">
        <f>'03 - Dispečerské rozvody'!J37</f>
        <v>0</v>
      </c>
      <c r="AW82" s="102">
        <f>'03 - Dispečerské rozvody'!J38</f>
        <v>0</v>
      </c>
      <c r="AX82" s="102">
        <f>'03 - Dispečerské rozvody'!J39</f>
        <v>0</v>
      </c>
      <c r="AY82" s="102">
        <f>'03 - Dispečerské rozvody'!J40</f>
        <v>0</v>
      </c>
      <c r="AZ82" s="102">
        <f>'03 - Dispečerské rozvody'!F37</f>
        <v>0</v>
      </c>
      <c r="BA82" s="102">
        <f>'03 - Dispečerské rozvody'!F38</f>
        <v>0</v>
      </c>
      <c r="BB82" s="102">
        <f>'03 - Dispečerské rozvody'!F39</f>
        <v>0</v>
      </c>
      <c r="BC82" s="102">
        <f>'03 - Dispečerské rozvody'!F40</f>
        <v>0</v>
      </c>
      <c r="BD82" s="104">
        <f>'03 - Dispečerské rozvody'!F41</f>
        <v>0</v>
      </c>
      <c r="BT82" s="105" t="s">
        <v>91</v>
      </c>
      <c r="BV82" s="105" t="s">
        <v>73</v>
      </c>
      <c r="BW82" s="105" t="s">
        <v>161</v>
      </c>
      <c r="BX82" s="105" t="s">
        <v>155</v>
      </c>
      <c r="CL82" s="105" t="s">
        <v>19</v>
      </c>
    </row>
    <row r="83" spans="1:90" s="4" customFormat="1" ht="16.5" customHeight="1" x14ac:dyDescent="0.2">
      <c r="A83" s="98" t="s">
        <v>81</v>
      </c>
      <c r="B83" s="53"/>
      <c r="C83" s="99"/>
      <c r="D83" s="99"/>
      <c r="E83" s="99"/>
      <c r="F83" s="375" t="s">
        <v>105</v>
      </c>
      <c r="G83" s="375"/>
      <c r="H83" s="375"/>
      <c r="I83" s="375"/>
      <c r="J83" s="375"/>
      <c r="K83" s="99"/>
      <c r="L83" s="375" t="s">
        <v>162</v>
      </c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375"/>
      <c r="AB83" s="375"/>
      <c r="AC83" s="375"/>
      <c r="AD83" s="375"/>
      <c r="AE83" s="375"/>
      <c r="AF83" s="375"/>
      <c r="AG83" s="376">
        <f>'04 - Demontáže strojní'!J34</f>
        <v>0</v>
      </c>
      <c r="AH83" s="377"/>
      <c r="AI83" s="377"/>
      <c r="AJ83" s="377"/>
      <c r="AK83" s="377"/>
      <c r="AL83" s="377"/>
      <c r="AM83" s="377"/>
      <c r="AN83" s="376">
        <f t="shared" si="0"/>
        <v>0</v>
      </c>
      <c r="AO83" s="377"/>
      <c r="AP83" s="377"/>
      <c r="AQ83" s="100" t="s">
        <v>84</v>
      </c>
      <c r="AR83" s="55"/>
      <c r="AS83" s="101">
        <v>0</v>
      </c>
      <c r="AT83" s="102">
        <f t="shared" si="1"/>
        <v>0</v>
      </c>
      <c r="AU83" s="103">
        <f>'04 - Demontáže strojní'!P98</f>
        <v>0</v>
      </c>
      <c r="AV83" s="102">
        <f>'04 - Demontáže strojní'!J37</f>
        <v>0</v>
      </c>
      <c r="AW83" s="102">
        <f>'04 - Demontáže strojní'!J38</f>
        <v>0</v>
      </c>
      <c r="AX83" s="102">
        <f>'04 - Demontáže strojní'!J39</f>
        <v>0</v>
      </c>
      <c r="AY83" s="102">
        <f>'04 - Demontáže strojní'!J40</f>
        <v>0</v>
      </c>
      <c r="AZ83" s="102">
        <f>'04 - Demontáže strojní'!F37</f>
        <v>0</v>
      </c>
      <c r="BA83" s="102">
        <f>'04 - Demontáže strojní'!F38</f>
        <v>0</v>
      </c>
      <c r="BB83" s="102">
        <f>'04 - Demontáže strojní'!F39</f>
        <v>0</v>
      </c>
      <c r="BC83" s="102">
        <f>'04 - Demontáže strojní'!F40</f>
        <v>0</v>
      </c>
      <c r="BD83" s="104">
        <f>'04 - Demontáže strojní'!F41</f>
        <v>0</v>
      </c>
      <c r="BT83" s="105" t="s">
        <v>91</v>
      </c>
      <c r="BV83" s="105" t="s">
        <v>73</v>
      </c>
      <c r="BW83" s="105" t="s">
        <v>163</v>
      </c>
      <c r="BX83" s="105" t="s">
        <v>155</v>
      </c>
      <c r="CL83" s="105" t="s">
        <v>19</v>
      </c>
    </row>
    <row r="84" spans="1:90" s="4" customFormat="1" ht="16.5" customHeight="1" x14ac:dyDescent="0.2">
      <c r="A84" s="98" t="s">
        <v>81</v>
      </c>
      <c r="B84" s="53"/>
      <c r="C84" s="99"/>
      <c r="D84" s="99"/>
      <c r="E84" s="99"/>
      <c r="F84" s="375" t="s">
        <v>108</v>
      </c>
      <c r="G84" s="375"/>
      <c r="H84" s="375"/>
      <c r="I84" s="375"/>
      <c r="J84" s="375"/>
      <c r="K84" s="99"/>
      <c r="L84" s="375" t="s">
        <v>164</v>
      </c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  <c r="AC84" s="375"/>
      <c r="AD84" s="375"/>
      <c r="AE84" s="375"/>
      <c r="AF84" s="375"/>
      <c r="AG84" s="376">
        <f>'05 - Demontáže stavební'!J34</f>
        <v>0</v>
      </c>
      <c r="AH84" s="377"/>
      <c r="AI84" s="377"/>
      <c r="AJ84" s="377"/>
      <c r="AK84" s="377"/>
      <c r="AL84" s="377"/>
      <c r="AM84" s="377"/>
      <c r="AN84" s="376">
        <f t="shared" si="0"/>
        <v>0</v>
      </c>
      <c r="AO84" s="377"/>
      <c r="AP84" s="377"/>
      <c r="AQ84" s="100" t="s">
        <v>84</v>
      </c>
      <c r="AR84" s="55"/>
      <c r="AS84" s="101">
        <v>0</v>
      </c>
      <c r="AT84" s="102">
        <f t="shared" si="1"/>
        <v>0</v>
      </c>
      <c r="AU84" s="103">
        <f>'05 - Demontáže stavební'!P96</f>
        <v>0</v>
      </c>
      <c r="AV84" s="102">
        <f>'05 - Demontáže stavební'!J37</f>
        <v>0</v>
      </c>
      <c r="AW84" s="102">
        <f>'05 - Demontáže stavební'!J38</f>
        <v>0</v>
      </c>
      <c r="AX84" s="102">
        <f>'05 - Demontáže stavební'!J39</f>
        <v>0</v>
      </c>
      <c r="AY84" s="102">
        <f>'05 - Demontáže stavební'!J40</f>
        <v>0</v>
      </c>
      <c r="AZ84" s="102">
        <f>'05 - Demontáže stavební'!F37</f>
        <v>0</v>
      </c>
      <c r="BA84" s="102">
        <f>'05 - Demontáže stavební'!F38</f>
        <v>0</v>
      </c>
      <c r="BB84" s="102">
        <f>'05 - Demontáže stavební'!F39</f>
        <v>0</v>
      </c>
      <c r="BC84" s="102">
        <f>'05 - Demontáže stavební'!F40</f>
        <v>0</v>
      </c>
      <c r="BD84" s="104">
        <f>'05 - Demontáže stavební'!F41</f>
        <v>0</v>
      </c>
      <c r="BT84" s="105" t="s">
        <v>91</v>
      </c>
      <c r="BV84" s="105" t="s">
        <v>73</v>
      </c>
      <c r="BW84" s="105" t="s">
        <v>165</v>
      </c>
      <c r="BX84" s="105" t="s">
        <v>155</v>
      </c>
      <c r="CL84" s="105" t="s">
        <v>19</v>
      </c>
    </row>
    <row r="85" spans="1:90" s="4" customFormat="1" ht="16.5" customHeight="1" x14ac:dyDescent="0.2">
      <c r="A85" s="98" t="s">
        <v>81</v>
      </c>
      <c r="B85" s="53"/>
      <c r="C85" s="99"/>
      <c r="D85" s="99"/>
      <c r="E85" s="375" t="s">
        <v>166</v>
      </c>
      <c r="F85" s="375"/>
      <c r="G85" s="375"/>
      <c r="H85" s="375"/>
      <c r="I85" s="375"/>
      <c r="J85" s="99"/>
      <c r="K85" s="375" t="s">
        <v>167</v>
      </c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6">
        <f>'IO 10 - Odkanalizování tu...'!J32</f>
        <v>0</v>
      </c>
      <c r="AH85" s="377"/>
      <c r="AI85" s="377"/>
      <c r="AJ85" s="377"/>
      <c r="AK85" s="377"/>
      <c r="AL85" s="377"/>
      <c r="AM85" s="377"/>
      <c r="AN85" s="376">
        <f t="shared" si="0"/>
        <v>0</v>
      </c>
      <c r="AO85" s="377"/>
      <c r="AP85" s="377"/>
      <c r="AQ85" s="100" t="s">
        <v>84</v>
      </c>
      <c r="AR85" s="55"/>
      <c r="AS85" s="101">
        <v>0</v>
      </c>
      <c r="AT85" s="102">
        <f t="shared" si="1"/>
        <v>0</v>
      </c>
      <c r="AU85" s="103">
        <f>'IO 10 - Odkanalizování tu...'!P91</f>
        <v>0</v>
      </c>
      <c r="AV85" s="102">
        <f>'IO 10 - Odkanalizování tu...'!J35</f>
        <v>0</v>
      </c>
      <c r="AW85" s="102">
        <f>'IO 10 - Odkanalizování tu...'!J36</f>
        <v>0</v>
      </c>
      <c r="AX85" s="102">
        <f>'IO 10 - Odkanalizování tu...'!J37</f>
        <v>0</v>
      </c>
      <c r="AY85" s="102">
        <f>'IO 10 - Odkanalizování tu...'!J38</f>
        <v>0</v>
      </c>
      <c r="AZ85" s="102">
        <f>'IO 10 - Odkanalizování tu...'!F35</f>
        <v>0</v>
      </c>
      <c r="BA85" s="102">
        <f>'IO 10 - Odkanalizování tu...'!F36</f>
        <v>0</v>
      </c>
      <c r="BB85" s="102">
        <f>'IO 10 - Odkanalizování tu...'!F37</f>
        <v>0</v>
      </c>
      <c r="BC85" s="102">
        <f>'IO 10 - Odkanalizování tu...'!F38</f>
        <v>0</v>
      </c>
      <c r="BD85" s="104">
        <f>'IO 10 - Odkanalizování tu...'!F39</f>
        <v>0</v>
      </c>
      <c r="BT85" s="105" t="s">
        <v>80</v>
      </c>
      <c r="BV85" s="105" t="s">
        <v>73</v>
      </c>
      <c r="BW85" s="105" t="s">
        <v>168</v>
      </c>
      <c r="BX85" s="105" t="s">
        <v>79</v>
      </c>
      <c r="CL85" s="105" t="s">
        <v>19</v>
      </c>
    </row>
    <row r="86" spans="1:90" s="4" customFormat="1" ht="16.5" customHeight="1" x14ac:dyDescent="0.2">
      <c r="A86" s="98" t="s">
        <v>81</v>
      </c>
      <c r="B86" s="53"/>
      <c r="C86" s="99"/>
      <c r="D86" s="99"/>
      <c r="E86" s="375" t="s">
        <v>169</v>
      </c>
      <c r="F86" s="375"/>
      <c r="G86" s="375"/>
      <c r="H86" s="375"/>
      <c r="I86" s="375"/>
      <c r="J86" s="99"/>
      <c r="K86" s="375" t="s">
        <v>170</v>
      </c>
      <c r="L86" s="375"/>
      <c r="M86" s="375"/>
      <c r="N86" s="375"/>
      <c r="O86" s="375"/>
      <c r="P86" s="375"/>
      <c r="Q86" s="375"/>
      <c r="R86" s="375"/>
      <c r="S86" s="375"/>
      <c r="T86" s="375"/>
      <c r="U86" s="375"/>
      <c r="V86" s="375"/>
      <c r="W86" s="375"/>
      <c r="X86" s="375"/>
      <c r="Y86" s="375"/>
      <c r="Z86" s="375"/>
      <c r="AA86" s="375"/>
      <c r="AB86" s="375"/>
      <c r="AC86" s="375"/>
      <c r="AD86" s="375"/>
      <c r="AE86" s="375"/>
      <c r="AF86" s="375"/>
      <c r="AG86" s="376">
        <f>'IO 11 - Závlaha zahrady'!J32</f>
        <v>0</v>
      </c>
      <c r="AH86" s="377"/>
      <c r="AI86" s="377"/>
      <c r="AJ86" s="377"/>
      <c r="AK86" s="377"/>
      <c r="AL86" s="377"/>
      <c r="AM86" s="377"/>
      <c r="AN86" s="376">
        <f t="shared" si="0"/>
        <v>0</v>
      </c>
      <c r="AO86" s="377"/>
      <c r="AP86" s="377"/>
      <c r="AQ86" s="100" t="s">
        <v>84</v>
      </c>
      <c r="AR86" s="55"/>
      <c r="AS86" s="101">
        <v>0</v>
      </c>
      <c r="AT86" s="102">
        <f t="shared" si="1"/>
        <v>0</v>
      </c>
      <c r="AU86" s="103">
        <f>'IO 11 - Závlaha zahrady'!P96</f>
        <v>0</v>
      </c>
      <c r="AV86" s="102">
        <f>'IO 11 - Závlaha zahrady'!J35</f>
        <v>0</v>
      </c>
      <c r="AW86" s="102">
        <f>'IO 11 - Závlaha zahrady'!J36</f>
        <v>0</v>
      </c>
      <c r="AX86" s="102">
        <f>'IO 11 - Závlaha zahrady'!J37</f>
        <v>0</v>
      </c>
      <c r="AY86" s="102">
        <f>'IO 11 - Závlaha zahrady'!J38</f>
        <v>0</v>
      </c>
      <c r="AZ86" s="102">
        <f>'IO 11 - Závlaha zahrady'!F35</f>
        <v>0</v>
      </c>
      <c r="BA86" s="102">
        <f>'IO 11 - Závlaha zahrady'!F36</f>
        <v>0</v>
      </c>
      <c r="BB86" s="102">
        <f>'IO 11 - Závlaha zahrady'!F37</f>
        <v>0</v>
      </c>
      <c r="BC86" s="102">
        <f>'IO 11 - Závlaha zahrady'!F38</f>
        <v>0</v>
      </c>
      <c r="BD86" s="104">
        <f>'IO 11 - Závlaha zahrady'!F39</f>
        <v>0</v>
      </c>
      <c r="BT86" s="105" t="s">
        <v>80</v>
      </c>
      <c r="BV86" s="105" t="s">
        <v>73</v>
      </c>
      <c r="BW86" s="105" t="s">
        <v>171</v>
      </c>
      <c r="BX86" s="105" t="s">
        <v>79</v>
      </c>
      <c r="CL86" s="105" t="s">
        <v>19</v>
      </c>
    </row>
    <row r="87" spans="1:90" s="4" customFormat="1" ht="23.25" customHeight="1" x14ac:dyDescent="0.2">
      <c r="A87" s="98" t="s">
        <v>81</v>
      </c>
      <c r="B87" s="53"/>
      <c r="C87" s="99"/>
      <c r="D87" s="99"/>
      <c r="E87" s="375" t="s">
        <v>172</v>
      </c>
      <c r="F87" s="375"/>
      <c r="G87" s="375"/>
      <c r="H87" s="375"/>
      <c r="I87" s="375"/>
      <c r="J87" s="99"/>
      <c r="K87" s="375" t="s">
        <v>173</v>
      </c>
      <c r="L87" s="375"/>
      <c r="M87" s="375"/>
      <c r="N87" s="375"/>
      <c r="O87" s="375"/>
      <c r="P87" s="375"/>
      <c r="Q87" s="375"/>
      <c r="R87" s="375"/>
      <c r="S87" s="375"/>
      <c r="T87" s="375"/>
      <c r="U87" s="375"/>
      <c r="V87" s="375"/>
      <c r="W87" s="375"/>
      <c r="X87" s="375"/>
      <c r="Y87" s="375"/>
      <c r="Z87" s="375"/>
      <c r="AA87" s="375"/>
      <c r="AB87" s="375"/>
      <c r="AC87" s="375"/>
      <c r="AD87" s="375"/>
      <c r="AE87" s="375"/>
      <c r="AF87" s="375"/>
      <c r="AG87" s="376">
        <f>'IO 12 - Oprava stávajícíh...'!J32</f>
        <v>0</v>
      </c>
      <c r="AH87" s="377"/>
      <c r="AI87" s="377"/>
      <c r="AJ87" s="377"/>
      <c r="AK87" s="377"/>
      <c r="AL87" s="377"/>
      <c r="AM87" s="377"/>
      <c r="AN87" s="376">
        <f t="shared" si="0"/>
        <v>0</v>
      </c>
      <c r="AO87" s="377"/>
      <c r="AP87" s="377"/>
      <c r="AQ87" s="100" t="s">
        <v>84</v>
      </c>
      <c r="AR87" s="55"/>
      <c r="AS87" s="101">
        <v>0</v>
      </c>
      <c r="AT87" s="102">
        <f t="shared" si="1"/>
        <v>0</v>
      </c>
      <c r="AU87" s="103">
        <f>'IO 12 - Oprava stávajícíh...'!P91</f>
        <v>0</v>
      </c>
      <c r="AV87" s="102">
        <f>'IO 12 - Oprava stávajícíh...'!J35</f>
        <v>0</v>
      </c>
      <c r="AW87" s="102">
        <f>'IO 12 - Oprava stávajícíh...'!J36</f>
        <v>0</v>
      </c>
      <c r="AX87" s="102">
        <f>'IO 12 - Oprava stávajícíh...'!J37</f>
        <v>0</v>
      </c>
      <c r="AY87" s="102">
        <f>'IO 12 - Oprava stávajícíh...'!J38</f>
        <v>0</v>
      </c>
      <c r="AZ87" s="102">
        <f>'IO 12 - Oprava stávajícíh...'!F35</f>
        <v>0</v>
      </c>
      <c r="BA87" s="102">
        <f>'IO 12 - Oprava stávajícíh...'!F36</f>
        <v>0</v>
      </c>
      <c r="BB87" s="102">
        <f>'IO 12 - Oprava stávajícíh...'!F37</f>
        <v>0</v>
      </c>
      <c r="BC87" s="102">
        <f>'IO 12 - Oprava stávajícíh...'!F38</f>
        <v>0</v>
      </c>
      <c r="BD87" s="104">
        <f>'IO 12 - Oprava stávajícíh...'!F39</f>
        <v>0</v>
      </c>
      <c r="BT87" s="105" t="s">
        <v>80</v>
      </c>
      <c r="BV87" s="105" t="s">
        <v>73</v>
      </c>
      <c r="BW87" s="105" t="s">
        <v>174</v>
      </c>
      <c r="BX87" s="105" t="s">
        <v>79</v>
      </c>
      <c r="CL87" s="105" t="s">
        <v>19</v>
      </c>
    </row>
    <row r="88" spans="1:90" s="4" customFormat="1" ht="16.5" customHeight="1" x14ac:dyDescent="0.2">
      <c r="A88" s="98" t="s">
        <v>81</v>
      </c>
      <c r="B88" s="53"/>
      <c r="C88" s="99"/>
      <c r="D88" s="99"/>
      <c r="E88" s="375" t="s">
        <v>175</v>
      </c>
      <c r="F88" s="375"/>
      <c r="G88" s="375"/>
      <c r="H88" s="375"/>
      <c r="I88" s="375"/>
      <c r="J88" s="99"/>
      <c r="K88" s="375" t="s">
        <v>176</v>
      </c>
      <c r="L88" s="375"/>
      <c r="M88" s="375"/>
      <c r="N88" s="375"/>
      <c r="O88" s="375"/>
      <c r="P88" s="375"/>
      <c r="Q88" s="375"/>
      <c r="R88" s="375"/>
      <c r="S88" s="375"/>
      <c r="T88" s="375"/>
      <c r="U88" s="375"/>
      <c r="V88" s="375"/>
      <c r="W88" s="375"/>
      <c r="X88" s="375"/>
      <c r="Y88" s="375"/>
      <c r="Z88" s="375"/>
      <c r="AA88" s="375"/>
      <c r="AB88" s="375"/>
      <c r="AC88" s="375"/>
      <c r="AD88" s="375"/>
      <c r="AE88" s="375"/>
      <c r="AF88" s="375"/>
      <c r="AG88" s="376">
        <f>'VRN - Vedlejší rozpočtové...'!J32</f>
        <v>0</v>
      </c>
      <c r="AH88" s="377"/>
      <c r="AI88" s="377"/>
      <c r="AJ88" s="377"/>
      <c r="AK88" s="377"/>
      <c r="AL88" s="377"/>
      <c r="AM88" s="377"/>
      <c r="AN88" s="376">
        <f t="shared" si="0"/>
        <v>0</v>
      </c>
      <c r="AO88" s="377"/>
      <c r="AP88" s="377"/>
      <c r="AQ88" s="100" t="s">
        <v>84</v>
      </c>
      <c r="AR88" s="55"/>
      <c r="AS88" s="106">
        <v>0</v>
      </c>
      <c r="AT88" s="107">
        <f t="shared" si="1"/>
        <v>0</v>
      </c>
      <c r="AU88" s="108">
        <f>'VRN - Vedlejší rozpočtové...'!P86</f>
        <v>0</v>
      </c>
      <c r="AV88" s="107">
        <f>'VRN - Vedlejší rozpočtové...'!J35</f>
        <v>0</v>
      </c>
      <c r="AW88" s="107">
        <f>'VRN - Vedlejší rozpočtové...'!J36</f>
        <v>0</v>
      </c>
      <c r="AX88" s="107">
        <f>'VRN - Vedlejší rozpočtové...'!J37</f>
        <v>0</v>
      </c>
      <c r="AY88" s="107">
        <f>'VRN - Vedlejší rozpočtové...'!J38</f>
        <v>0</v>
      </c>
      <c r="AZ88" s="107">
        <f>'VRN - Vedlejší rozpočtové...'!F35</f>
        <v>0</v>
      </c>
      <c r="BA88" s="107">
        <f>'VRN - Vedlejší rozpočtové...'!F36</f>
        <v>0</v>
      </c>
      <c r="BB88" s="107">
        <f>'VRN - Vedlejší rozpočtové...'!F37</f>
        <v>0</v>
      </c>
      <c r="BC88" s="107">
        <f>'VRN - Vedlejší rozpočtové...'!F38</f>
        <v>0</v>
      </c>
      <c r="BD88" s="109">
        <f>'VRN - Vedlejší rozpočtové...'!F39</f>
        <v>0</v>
      </c>
      <c r="BT88" s="105" t="s">
        <v>80</v>
      </c>
      <c r="BV88" s="105" t="s">
        <v>73</v>
      </c>
      <c r="BW88" s="105" t="s">
        <v>177</v>
      </c>
      <c r="BX88" s="105" t="s">
        <v>79</v>
      </c>
      <c r="CL88" s="105" t="s">
        <v>19</v>
      </c>
    </row>
    <row r="89" spans="1:90" s="2" customFormat="1" ht="30" customHeight="1" x14ac:dyDescent="0.2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41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</row>
    <row r="90" spans="1:90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41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</row>
  </sheetData>
  <sheetProtection algorithmName="SHA-512" hashValue="WC67fbaYxOxKoPP5PzdiUZowXH1aqaYkJ7Ew+zrkFFbxfcZH0d0PGwseEzKi4OqeWemVuf15BAevfqoROPkddQ==" saltValue="mm+48xk8ZFABevrVnqfn5HqkNGTBfwX/I1qi1iDgFJpQ2qMx0RPg2gauG3+5CKiJm5OiwB5lOme5U1k3eDpsxw==" spinCount="100000" sheet="1" objects="1" scenarios="1" formatColumns="0" formatRows="0"/>
  <mergeCells count="174">
    <mergeCell ref="AK31:AO31"/>
    <mergeCell ref="W31:AE31"/>
    <mergeCell ref="L31:P31"/>
    <mergeCell ref="L32:P32"/>
    <mergeCell ref="W32:AE32"/>
    <mergeCell ref="AK32:AO32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R2:BE2"/>
    <mergeCell ref="AG61:AM61"/>
    <mergeCell ref="AN61:AP61"/>
    <mergeCell ref="AN62:AP62"/>
    <mergeCell ref="AG62:AM62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BE5:BE32"/>
    <mergeCell ref="K5:AO5"/>
    <mergeCell ref="K6:AO6"/>
    <mergeCell ref="E14:AJ14"/>
    <mergeCell ref="E23:AN23"/>
    <mergeCell ref="AN66:AP66"/>
    <mergeCell ref="AG66:AM66"/>
    <mergeCell ref="AN67:AP67"/>
    <mergeCell ref="AG67:AM67"/>
    <mergeCell ref="L33:P33"/>
    <mergeCell ref="AK33:AO33"/>
    <mergeCell ref="W33:AE33"/>
    <mergeCell ref="AK35:AO35"/>
    <mergeCell ref="X35:AB35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G76:AM76"/>
    <mergeCell ref="AN76:AP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L45:AO45"/>
    <mergeCell ref="C52:G52"/>
    <mergeCell ref="I52:AF52"/>
    <mergeCell ref="J55:AF55"/>
    <mergeCell ref="D55:H55"/>
    <mergeCell ref="K56:AF56"/>
    <mergeCell ref="E56:I56"/>
    <mergeCell ref="E57:I57"/>
    <mergeCell ref="K57:AF57"/>
    <mergeCell ref="F58:J58"/>
    <mergeCell ref="L58:AF58"/>
    <mergeCell ref="F59:J59"/>
    <mergeCell ref="L59:AF59"/>
    <mergeCell ref="G60:K60"/>
    <mergeCell ref="M60:AF60"/>
    <mergeCell ref="M61:AF61"/>
    <mergeCell ref="G61:K61"/>
    <mergeCell ref="M62:AF62"/>
    <mergeCell ref="G62:K62"/>
    <mergeCell ref="G63:K63"/>
    <mergeCell ref="M63:AF63"/>
    <mergeCell ref="AM47:AN47"/>
    <mergeCell ref="AN59:AP59"/>
    <mergeCell ref="AG60:AM60"/>
    <mergeCell ref="AN60:AP60"/>
    <mergeCell ref="AG54:AM54"/>
    <mergeCell ref="AN54:AP54"/>
    <mergeCell ref="G64:K64"/>
    <mergeCell ref="M64:AF64"/>
    <mergeCell ref="G65:K65"/>
    <mergeCell ref="M65:AF65"/>
    <mergeCell ref="AN63:AP63"/>
    <mergeCell ref="AG63:AM63"/>
    <mergeCell ref="AN64:AP64"/>
    <mergeCell ref="AG64:AM64"/>
    <mergeCell ref="AN65:AP65"/>
    <mergeCell ref="AG65:AM65"/>
    <mergeCell ref="M66:AF66"/>
    <mergeCell ref="G66:K66"/>
    <mergeCell ref="E67:I67"/>
    <mergeCell ref="K67:AF67"/>
    <mergeCell ref="K68:AF68"/>
    <mergeCell ref="E68:I68"/>
    <mergeCell ref="K69:AF69"/>
    <mergeCell ref="E69:I69"/>
    <mergeCell ref="K70:AF70"/>
    <mergeCell ref="E70:I70"/>
    <mergeCell ref="K71:AF71"/>
    <mergeCell ref="E71:I71"/>
    <mergeCell ref="F72:J72"/>
    <mergeCell ref="L72:AF72"/>
    <mergeCell ref="F73:J73"/>
    <mergeCell ref="L73:AF73"/>
    <mergeCell ref="K74:AF74"/>
    <mergeCell ref="E74:I74"/>
    <mergeCell ref="E75:I75"/>
    <mergeCell ref="K75:AF75"/>
    <mergeCell ref="K76:AF76"/>
    <mergeCell ref="E76:I76"/>
    <mergeCell ref="L77:AF77"/>
    <mergeCell ref="F77:J77"/>
    <mergeCell ref="F78:J78"/>
    <mergeCell ref="L78:AF78"/>
    <mergeCell ref="E79:I79"/>
    <mergeCell ref="K79:AF79"/>
    <mergeCell ref="F80:J80"/>
    <mergeCell ref="L80:AF80"/>
    <mergeCell ref="E86:I86"/>
    <mergeCell ref="K86:AF86"/>
    <mergeCell ref="E87:I87"/>
    <mergeCell ref="K87:AF87"/>
    <mergeCell ref="E88:I88"/>
    <mergeCell ref="K88:AF88"/>
    <mergeCell ref="F81:J81"/>
    <mergeCell ref="L81:AF81"/>
    <mergeCell ref="F82:J82"/>
    <mergeCell ref="L82:AF82"/>
    <mergeCell ref="F83:J83"/>
    <mergeCell ref="L83:AF83"/>
    <mergeCell ref="F84:J84"/>
    <mergeCell ref="L84:AF84"/>
    <mergeCell ref="E85:I85"/>
    <mergeCell ref="K85:AF85"/>
  </mergeCells>
  <hyperlinks>
    <hyperlink ref="A56" location="'SO 00 - Demolice bývalé v...'!C2" display="/" xr:uid="{00000000-0004-0000-0000-000000000000}"/>
    <hyperlink ref="A58" location="'01 - Stavební část'!C2" display="/" xr:uid="{00000000-0004-0000-0000-000001000000}"/>
    <hyperlink ref="A60" location="'01 - Zdravotní technika'!C2" display="/" xr:uid="{00000000-0004-0000-0000-000002000000}"/>
    <hyperlink ref="A61" location="'02 - Ústřední vytápění'!C2" display="/" xr:uid="{00000000-0004-0000-0000-000003000000}"/>
    <hyperlink ref="A62" location="'03 - Fotovoltaika'!C2" display="/" xr:uid="{00000000-0004-0000-0000-000004000000}"/>
    <hyperlink ref="A63" location="'04 - Elektroinstalace sil...'!C2" display="/" xr:uid="{00000000-0004-0000-0000-000005000000}"/>
    <hyperlink ref="A64" location="'05 - Elektroinstalace sla...'!C2" display="/" xr:uid="{00000000-0004-0000-0000-000006000000}"/>
    <hyperlink ref="A65" location="'06 - Vzduchotechnika'!C2" display="/" xr:uid="{00000000-0004-0000-0000-000007000000}"/>
    <hyperlink ref="A66" location="'07 - Kuchyňské zařízení'!C2" display="/" xr:uid="{00000000-0004-0000-0000-000008000000}"/>
    <hyperlink ref="A67" location="'SO 02 - Oplocení'!C2" display="/" xr:uid="{00000000-0004-0000-0000-000009000000}"/>
    <hyperlink ref="A68" location="'SO 04 - Terénní a sadové ...'!C2" display="/" xr:uid="{00000000-0004-0000-0000-00000A000000}"/>
    <hyperlink ref="A69" location="'IO 01 - Zpevněné plochy'!C2" display="/" xr:uid="{00000000-0004-0000-0000-00000B000000}"/>
    <hyperlink ref="A70" location="'IO 02 - Rozšíření stávají...'!C2" display="/" xr:uid="{00000000-0004-0000-0000-00000C000000}"/>
    <hyperlink ref="A72" location="'IO 03a - Splašková stoka ...'!C2" display="/" xr:uid="{00000000-0004-0000-0000-00000D000000}"/>
    <hyperlink ref="A73" location="'IO 03b - Splašková stoka ...'!C2" display="/" xr:uid="{00000000-0004-0000-0000-00000E000000}"/>
    <hyperlink ref="A74" location="'IO 04 - Odkanalizování de...'!C2" display="/" xr:uid="{00000000-0004-0000-0000-00000F000000}"/>
    <hyperlink ref="A75" location="'IO 05 a  IO 09 - Venkovní...'!C2" display="/" xr:uid="{00000000-0004-0000-0000-000010000000}"/>
    <hyperlink ref="A77" location="'IO 06a - Vodovodní přípoj...'!C2" display="/" xr:uid="{00000000-0004-0000-0000-000011000000}"/>
    <hyperlink ref="A78" location="'IO 06b - Vodovodní přípoj...'!C2" display="/" xr:uid="{00000000-0004-0000-0000-000012000000}"/>
    <hyperlink ref="A80" location="'01 - Technologie strojní'!C2" display="/" xr:uid="{00000000-0004-0000-0000-000013000000}"/>
    <hyperlink ref="A81" location="'02 - Technologie stavební'!C2" display="/" xr:uid="{00000000-0004-0000-0000-000014000000}"/>
    <hyperlink ref="A82" location="'03 - Dispečerské rozvody'!C2" display="/" xr:uid="{00000000-0004-0000-0000-000015000000}"/>
    <hyperlink ref="A83" location="'04 - Demontáže strojní'!C2" display="/" xr:uid="{00000000-0004-0000-0000-000016000000}"/>
    <hyperlink ref="A84" location="'05 - Demontáže stavební'!C2" display="/" xr:uid="{00000000-0004-0000-0000-000017000000}"/>
    <hyperlink ref="A85" location="'IO 10 - Odkanalizování tu...'!C2" display="/" xr:uid="{00000000-0004-0000-0000-000018000000}"/>
    <hyperlink ref="A86" location="'IO 11 - Závlaha zahrady'!C2" display="/" xr:uid="{00000000-0004-0000-0000-000019000000}"/>
    <hyperlink ref="A87" location="'IO 12 - Oprava stávajícíh...'!C2" display="/" xr:uid="{00000000-0004-0000-0000-00001A000000}"/>
    <hyperlink ref="A88" location="'VRN - Vedlejší rozpočtové...'!C2" display="/" xr:uid="{00000000-0004-0000-00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9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85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182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ROUND((SUM(BE91:BE293)),  2)</f>
        <v>0</v>
      </c>
      <c r="G35" s="36"/>
      <c r="H35" s="36"/>
      <c r="I35" s="133">
        <v>0.21</v>
      </c>
      <c r="J35" s="132">
        <f>ROUND(((SUM(BE91:BE293))*I35),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ROUND((SUM(BF91:BF293)),  2)</f>
        <v>0</v>
      </c>
      <c r="G36" s="36"/>
      <c r="H36" s="36"/>
      <c r="I36" s="133">
        <v>0.15</v>
      </c>
      <c r="J36" s="132">
        <f>ROUND(((SUM(BF91:BF293))*I36),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ROUND((SUM(BG91:BG293)),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ROUND((SUM(BH91:BH293)),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ROUND((SUM(BI91:BI293)),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SO 00 - Demolice bývalé výměníkové stanice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189</v>
      </c>
      <c r="E66" s="162"/>
      <c r="F66" s="162"/>
      <c r="G66" s="162"/>
      <c r="H66" s="162"/>
      <c r="I66" s="163"/>
      <c r="J66" s="164">
        <f>J155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190</v>
      </c>
      <c r="E67" s="162"/>
      <c r="F67" s="162"/>
      <c r="G67" s="162"/>
      <c r="H67" s="162"/>
      <c r="I67" s="163"/>
      <c r="J67" s="164">
        <f>J158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191</v>
      </c>
      <c r="E68" s="162"/>
      <c r="F68" s="162"/>
      <c r="G68" s="162"/>
      <c r="H68" s="162"/>
      <c r="I68" s="163"/>
      <c r="J68" s="164">
        <f>J259</f>
        <v>0</v>
      </c>
      <c r="K68" s="99"/>
      <c r="L68" s="165"/>
    </row>
    <row r="69" spans="1:31" s="9" customFormat="1" ht="24.95" customHeight="1" x14ac:dyDescent="0.2">
      <c r="B69" s="153"/>
      <c r="C69" s="154"/>
      <c r="D69" s="155" t="s">
        <v>192</v>
      </c>
      <c r="E69" s="156"/>
      <c r="F69" s="156"/>
      <c r="G69" s="156"/>
      <c r="H69" s="156"/>
      <c r="I69" s="157"/>
      <c r="J69" s="158">
        <f>J285</f>
        <v>0</v>
      </c>
      <c r="K69" s="154"/>
      <c r="L69" s="159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SO 00 - Demolice bývalé výměníkové stanice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P92+P285</f>
        <v>0</v>
      </c>
      <c r="Q91" s="74"/>
      <c r="R91" s="175">
        <f>R92+R285</f>
        <v>1.8475680000000001E-2</v>
      </c>
      <c r="S91" s="74"/>
      <c r="T91" s="176">
        <f>T92+T285</f>
        <v>1621.585992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BK92+BK285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P93+P155+P158+P259</f>
        <v>0</v>
      </c>
      <c r="Q92" s="186"/>
      <c r="R92" s="187">
        <f>R93+R155+R158+R259</f>
        <v>1.8475680000000001E-2</v>
      </c>
      <c r="S92" s="186"/>
      <c r="T92" s="188">
        <f>T93+T155+T158+T259</f>
        <v>1621.585992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BK93+BK155+BK158+BK259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SUM(P94:P154)</f>
        <v>0</v>
      </c>
      <c r="Q93" s="186"/>
      <c r="R93" s="187">
        <f>SUM(R94:R154)</f>
        <v>1.8475680000000001E-2</v>
      </c>
      <c r="S93" s="186"/>
      <c r="T93" s="188">
        <f>SUM(T94:T154)</f>
        <v>156.19999999999999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SUM(BK94:BK154)</f>
        <v>0</v>
      </c>
    </row>
    <row r="94" spans="1:65" s="2" customFormat="1" ht="21.75" customHeight="1" x14ac:dyDescent="0.2">
      <c r="A94" s="36"/>
      <c r="B94" s="37"/>
      <c r="C94" s="194" t="s">
        <v>78</v>
      </c>
      <c r="D94" s="194" t="s">
        <v>210</v>
      </c>
      <c r="E94" s="195" t="s">
        <v>211</v>
      </c>
      <c r="F94" s="196" t="s">
        <v>212</v>
      </c>
      <c r="G94" s="197" t="s">
        <v>213</v>
      </c>
      <c r="H94" s="198">
        <v>307.928</v>
      </c>
      <c r="I94" s="199"/>
      <c r="J94" s="200">
        <f>ROUND(I94*H94,2)</f>
        <v>0</v>
      </c>
      <c r="K94" s="196" t="s">
        <v>19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6.0000000000000002E-5</v>
      </c>
      <c r="R94" s="203">
        <f>Q94*H94</f>
        <v>1.8475680000000001E-2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214</v>
      </c>
    </row>
    <row r="95" spans="1:65" s="13" customFormat="1" x14ac:dyDescent="0.2">
      <c r="B95" s="207"/>
      <c r="C95" s="208"/>
      <c r="D95" s="209" t="s">
        <v>215</v>
      </c>
      <c r="E95" s="210" t="s">
        <v>19</v>
      </c>
      <c r="F95" s="211" t="s">
        <v>216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215</v>
      </c>
      <c r="AU95" s="217" t="s">
        <v>80</v>
      </c>
      <c r="AV95" s="13" t="s">
        <v>78</v>
      </c>
      <c r="AW95" s="13" t="s">
        <v>32</v>
      </c>
      <c r="AX95" s="13" t="s">
        <v>71</v>
      </c>
      <c r="AY95" s="217" t="s">
        <v>208</v>
      </c>
    </row>
    <row r="96" spans="1:65" s="14" customFormat="1" x14ac:dyDescent="0.2">
      <c r="B96" s="218"/>
      <c r="C96" s="219"/>
      <c r="D96" s="209" t="s">
        <v>215</v>
      </c>
      <c r="E96" s="220" t="s">
        <v>19</v>
      </c>
      <c r="F96" s="221" t="s">
        <v>217</v>
      </c>
      <c r="G96" s="219"/>
      <c r="H96" s="222">
        <v>547.6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215</v>
      </c>
      <c r="AU96" s="228" t="s">
        <v>80</v>
      </c>
      <c r="AV96" s="14" t="s">
        <v>80</v>
      </c>
      <c r="AW96" s="14" t="s">
        <v>32</v>
      </c>
      <c r="AX96" s="14" t="s">
        <v>71</v>
      </c>
      <c r="AY96" s="228" t="s">
        <v>208</v>
      </c>
    </row>
    <row r="97" spans="1:65" s="13" customFormat="1" x14ac:dyDescent="0.2">
      <c r="B97" s="207"/>
      <c r="C97" s="208"/>
      <c r="D97" s="209" t="s">
        <v>215</v>
      </c>
      <c r="E97" s="210" t="s">
        <v>19</v>
      </c>
      <c r="F97" s="211" t="s">
        <v>218</v>
      </c>
      <c r="G97" s="208"/>
      <c r="H97" s="210" t="s">
        <v>19</v>
      </c>
      <c r="I97" s="212"/>
      <c r="J97" s="208"/>
      <c r="K97" s="208"/>
      <c r="L97" s="213"/>
      <c r="M97" s="214"/>
      <c r="N97" s="215"/>
      <c r="O97" s="215"/>
      <c r="P97" s="215"/>
      <c r="Q97" s="215"/>
      <c r="R97" s="215"/>
      <c r="S97" s="215"/>
      <c r="T97" s="216"/>
      <c r="AT97" s="217" t="s">
        <v>215</v>
      </c>
      <c r="AU97" s="217" t="s">
        <v>80</v>
      </c>
      <c r="AV97" s="13" t="s">
        <v>78</v>
      </c>
      <c r="AW97" s="13" t="s">
        <v>32</v>
      </c>
      <c r="AX97" s="13" t="s">
        <v>71</v>
      </c>
      <c r="AY97" s="217" t="s">
        <v>208</v>
      </c>
    </row>
    <row r="98" spans="1:65" s="14" customFormat="1" x14ac:dyDescent="0.2">
      <c r="B98" s="218"/>
      <c r="C98" s="219"/>
      <c r="D98" s="209" t="s">
        <v>215</v>
      </c>
      <c r="E98" s="220" t="s">
        <v>19</v>
      </c>
      <c r="F98" s="221" t="s">
        <v>219</v>
      </c>
      <c r="G98" s="219"/>
      <c r="H98" s="222">
        <v>-71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215</v>
      </c>
      <c r="AU98" s="228" t="s">
        <v>80</v>
      </c>
      <c r="AV98" s="14" t="s">
        <v>80</v>
      </c>
      <c r="AW98" s="14" t="s">
        <v>32</v>
      </c>
      <c r="AX98" s="14" t="s">
        <v>71</v>
      </c>
      <c r="AY98" s="228" t="s">
        <v>208</v>
      </c>
    </row>
    <row r="99" spans="1:65" s="14" customFormat="1" x14ac:dyDescent="0.2">
      <c r="B99" s="218"/>
      <c r="C99" s="219"/>
      <c r="D99" s="209" t="s">
        <v>215</v>
      </c>
      <c r="E99" s="220" t="s">
        <v>19</v>
      </c>
      <c r="F99" s="221" t="s">
        <v>220</v>
      </c>
      <c r="G99" s="219"/>
      <c r="H99" s="222">
        <v>-150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215</v>
      </c>
      <c r="AU99" s="228" t="s">
        <v>80</v>
      </c>
      <c r="AV99" s="14" t="s">
        <v>80</v>
      </c>
      <c r="AW99" s="14" t="s">
        <v>32</v>
      </c>
      <c r="AX99" s="14" t="s">
        <v>71</v>
      </c>
      <c r="AY99" s="228" t="s">
        <v>208</v>
      </c>
    </row>
    <row r="100" spans="1:65" s="14" customFormat="1" x14ac:dyDescent="0.2">
      <c r="B100" s="218"/>
      <c r="C100" s="219"/>
      <c r="D100" s="209" t="s">
        <v>215</v>
      </c>
      <c r="E100" s="220" t="s">
        <v>19</v>
      </c>
      <c r="F100" s="221" t="s">
        <v>221</v>
      </c>
      <c r="G100" s="219"/>
      <c r="H100" s="222">
        <v>-18.672000000000001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215</v>
      </c>
      <c r="AU100" s="228" t="s">
        <v>80</v>
      </c>
      <c r="AV100" s="14" t="s">
        <v>80</v>
      </c>
      <c r="AW100" s="14" t="s">
        <v>32</v>
      </c>
      <c r="AX100" s="14" t="s">
        <v>71</v>
      </c>
      <c r="AY100" s="228" t="s">
        <v>208</v>
      </c>
    </row>
    <row r="101" spans="1:65" s="15" customFormat="1" x14ac:dyDescent="0.2">
      <c r="B101" s="229"/>
      <c r="C101" s="230"/>
      <c r="D101" s="209" t="s">
        <v>215</v>
      </c>
      <c r="E101" s="231" t="s">
        <v>19</v>
      </c>
      <c r="F101" s="232" t="s">
        <v>222</v>
      </c>
      <c r="G101" s="230"/>
      <c r="H101" s="233">
        <v>307.928</v>
      </c>
      <c r="I101" s="234"/>
      <c r="J101" s="230"/>
      <c r="K101" s="230"/>
      <c r="L101" s="235"/>
      <c r="M101" s="236"/>
      <c r="N101" s="237"/>
      <c r="O101" s="237"/>
      <c r="P101" s="237"/>
      <c r="Q101" s="237"/>
      <c r="R101" s="237"/>
      <c r="S101" s="237"/>
      <c r="T101" s="238"/>
      <c r="AT101" s="239" t="s">
        <v>215</v>
      </c>
      <c r="AU101" s="239" t="s">
        <v>80</v>
      </c>
      <c r="AV101" s="15" t="s">
        <v>98</v>
      </c>
      <c r="AW101" s="15" t="s">
        <v>32</v>
      </c>
      <c r="AX101" s="15" t="s">
        <v>78</v>
      </c>
      <c r="AY101" s="239" t="s">
        <v>208</v>
      </c>
    </row>
    <row r="102" spans="1:65" s="2" customFormat="1" ht="21.75" customHeight="1" x14ac:dyDescent="0.2">
      <c r="A102" s="36"/>
      <c r="B102" s="37"/>
      <c r="C102" s="194" t="s">
        <v>80</v>
      </c>
      <c r="D102" s="194" t="s">
        <v>210</v>
      </c>
      <c r="E102" s="195" t="s">
        <v>223</v>
      </c>
      <c r="F102" s="196" t="s">
        <v>224</v>
      </c>
      <c r="G102" s="197" t="s">
        <v>225</v>
      </c>
      <c r="H102" s="198">
        <v>24</v>
      </c>
      <c r="I102" s="199"/>
      <c r="J102" s="200">
        <f>ROUND(I102*H102,2)</f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78</v>
      </c>
      <c r="BK102" s="206">
        <f>ROUND(I102*H102,2)</f>
        <v>0</v>
      </c>
      <c r="BL102" s="19" t="s">
        <v>98</v>
      </c>
      <c r="BM102" s="205" t="s">
        <v>226</v>
      </c>
    </row>
    <row r="103" spans="1:65" s="2" customFormat="1" ht="33" customHeight="1" x14ac:dyDescent="0.2">
      <c r="A103" s="36"/>
      <c r="B103" s="37"/>
      <c r="C103" s="194" t="s">
        <v>91</v>
      </c>
      <c r="D103" s="194" t="s">
        <v>210</v>
      </c>
      <c r="E103" s="195" t="s">
        <v>227</v>
      </c>
      <c r="F103" s="196" t="s">
        <v>228</v>
      </c>
      <c r="G103" s="197" t="s">
        <v>213</v>
      </c>
      <c r="H103" s="198">
        <v>360</v>
      </c>
      <c r="I103" s="199"/>
      <c r="J103" s="200">
        <f>ROUND(I103*H103,2)</f>
        <v>0</v>
      </c>
      <c r="K103" s="196" t="s">
        <v>229</v>
      </c>
      <c r="L103" s="41"/>
      <c r="M103" s="201" t="s">
        <v>19</v>
      </c>
      <c r="N103" s="202" t="s">
        <v>42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0.42499999999999999</v>
      </c>
      <c r="T103" s="204">
        <f>S103*H103</f>
        <v>153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80</v>
      </c>
      <c r="AY103" s="19" t="s">
        <v>208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78</v>
      </c>
      <c r="BK103" s="206">
        <f>ROUND(I103*H103,2)</f>
        <v>0</v>
      </c>
      <c r="BL103" s="19" t="s">
        <v>98</v>
      </c>
      <c r="BM103" s="205" t="s">
        <v>230</v>
      </c>
    </row>
    <row r="104" spans="1:65" s="13" customFormat="1" x14ac:dyDescent="0.2">
      <c r="B104" s="207"/>
      <c r="C104" s="208"/>
      <c r="D104" s="209" t="s">
        <v>215</v>
      </c>
      <c r="E104" s="210" t="s">
        <v>19</v>
      </c>
      <c r="F104" s="211" t="s">
        <v>231</v>
      </c>
      <c r="G104" s="208"/>
      <c r="H104" s="210" t="s">
        <v>19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215</v>
      </c>
      <c r="AU104" s="217" t="s">
        <v>80</v>
      </c>
      <c r="AV104" s="13" t="s">
        <v>78</v>
      </c>
      <c r="AW104" s="13" t="s">
        <v>32</v>
      </c>
      <c r="AX104" s="13" t="s">
        <v>71</v>
      </c>
      <c r="AY104" s="217" t="s">
        <v>208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232</v>
      </c>
      <c r="G105" s="219"/>
      <c r="H105" s="222">
        <v>360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78</v>
      </c>
      <c r="AY105" s="228" t="s">
        <v>208</v>
      </c>
    </row>
    <row r="106" spans="1:65" s="2" customFormat="1" ht="21.75" customHeight="1" x14ac:dyDescent="0.2">
      <c r="A106" s="36"/>
      <c r="B106" s="37"/>
      <c r="C106" s="194" t="s">
        <v>98</v>
      </c>
      <c r="D106" s="194" t="s">
        <v>210</v>
      </c>
      <c r="E106" s="195" t="s">
        <v>233</v>
      </c>
      <c r="F106" s="196" t="s">
        <v>234</v>
      </c>
      <c r="G106" s="197" t="s">
        <v>235</v>
      </c>
      <c r="H106" s="198">
        <v>80</v>
      </c>
      <c r="I106" s="199"/>
      <c r="J106" s="200">
        <f>ROUND(I106*H106,2)</f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0.04</v>
      </c>
      <c r="T106" s="204">
        <f>S106*H106</f>
        <v>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236</v>
      </c>
    </row>
    <row r="107" spans="1:65" s="13" customFormat="1" x14ac:dyDescent="0.2">
      <c r="B107" s="207"/>
      <c r="C107" s="208"/>
      <c r="D107" s="209" t="s">
        <v>215</v>
      </c>
      <c r="E107" s="210" t="s">
        <v>19</v>
      </c>
      <c r="F107" s="211" t="s">
        <v>237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215</v>
      </c>
      <c r="AU107" s="217" t="s">
        <v>80</v>
      </c>
      <c r="AV107" s="13" t="s">
        <v>78</v>
      </c>
      <c r="AW107" s="13" t="s">
        <v>32</v>
      </c>
      <c r="AX107" s="13" t="s">
        <v>71</v>
      </c>
      <c r="AY107" s="217" t="s">
        <v>208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238</v>
      </c>
      <c r="G108" s="219"/>
      <c r="H108" s="222">
        <v>80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78</v>
      </c>
      <c r="AY108" s="228" t="s">
        <v>208</v>
      </c>
    </row>
    <row r="109" spans="1:65" s="2" customFormat="1" ht="21.75" customHeight="1" x14ac:dyDescent="0.2">
      <c r="A109" s="36"/>
      <c r="B109" s="37"/>
      <c r="C109" s="194" t="s">
        <v>239</v>
      </c>
      <c r="D109" s="194" t="s">
        <v>210</v>
      </c>
      <c r="E109" s="195" t="s">
        <v>240</v>
      </c>
      <c r="F109" s="196" t="s">
        <v>241</v>
      </c>
      <c r="G109" s="197" t="s">
        <v>242</v>
      </c>
      <c r="H109" s="198">
        <v>71.718000000000004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243</v>
      </c>
    </row>
    <row r="110" spans="1:65" s="13" customFormat="1" x14ac:dyDescent="0.2">
      <c r="B110" s="207"/>
      <c r="C110" s="208"/>
      <c r="D110" s="209" t="s">
        <v>215</v>
      </c>
      <c r="E110" s="210" t="s">
        <v>19</v>
      </c>
      <c r="F110" s="211" t="s">
        <v>244</v>
      </c>
      <c r="G110" s="208"/>
      <c r="H110" s="210" t="s">
        <v>19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215</v>
      </c>
      <c r="AU110" s="217" t="s">
        <v>80</v>
      </c>
      <c r="AV110" s="13" t="s">
        <v>78</v>
      </c>
      <c r="AW110" s="13" t="s">
        <v>32</v>
      </c>
      <c r="AX110" s="13" t="s">
        <v>71</v>
      </c>
      <c r="AY110" s="217" t="s">
        <v>208</v>
      </c>
    </row>
    <row r="111" spans="1:65" s="14" customFormat="1" x14ac:dyDescent="0.2">
      <c r="B111" s="218"/>
      <c r="C111" s="219"/>
      <c r="D111" s="209" t="s">
        <v>215</v>
      </c>
      <c r="E111" s="220" t="s">
        <v>19</v>
      </c>
      <c r="F111" s="221" t="s">
        <v>245</v>
      </c>
      <c r="G111" s="219"/>
      <c r="H111" s="222">
        <v>79.86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215</v>
      </c>
      <c r="AU111" s="228" t="s">
        <v>80</v>
      </c>
      <c r="AV111" s="14" t="s">
        <v>80</v>
      </c>
      <c r="AW111" s="14" t="s">
        <v>32</v>
      </c>
      <c r="AX111" s="14" t="s">
        <v>71</v>
      </c>
      <c r="AY111" s="228" t="s">
        <v>208</v>
      </c>
    </row>
    <row r="112" spans="1:65" s="13" customFormat="1" x14ac:dyDescent="0.2">
      <c r="B112" s="207"/>
      <c r="C112" s="208"/>
      <c r="D112" s="209" t="s">
        <v>215</v>
      </c>
      <c r="E112" s="210" t="s">
        <v>19</v>
      </c>
      <c r="F112" s="211" t="s">
        <v>246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215</v>
      </c>
      <c r="AU112" s="217" t="s">
        <v>80</v>
      </c>
      <c r="AV112" s="13" t="s">
        <v>78</v>
      </c>
      <c r="AW112" s="13" t="s">
        <v>32</v>
      </c>
      <c r="AX112" s="13" t="s">
        <v>71</v>
      </c>
      <c r="AY112" s="217" t="s">
        <v>208</v>
      </c>
    </row>
    <row r="113" spans="1:65" s="14" customFormat="1" x14ac:dyDescent="0.2">
      <c r="B113" s="218"/>
      <c r="C113" s="219"/>
      <c r="D113" s="209" t="s">
        <v>215</v>
      </c>
      <c r="E113" s="220" t="s">
        <v>19</v>
      </c>
      <c r="F113" s="221" t="s">
        <v>247</v>
      </c>
      <c r="G113" s="219"/>
      <c r="H113" s="222">
        <v>-8.1419999999999995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215</v>
      </c>
      <c r="AU113" s="228" t="s">
        <v>80</v>
      </c>
      <c r="AV113" s="14" t="s">
        <v>80</v>
      </c>
      <c r="AW113" s="14" t="s">
        <v>32</v>
      </c>
      <c r="AX113" s="14" t="s">
        <v>71</v>
      </c>
      <c r="AY113" s="228" t="s">
        <v>208</v>
      </c>
    </row>
    <row r="114" spans="1:65" s="15" customFormat="1" x14ac:dyDescent="0.2">
      <c r="B114" s="229"/>
      <c r="C114" s="230"/>
      <c r="D114" s="209" t="s">
        <v>215</v>
      </c>
      <c r="E114" s="231" t="s">
        <v>19</v>
      </c>
      <c r="F114" s="232" t="s">
        <v>222</v>
      </c>
      <c r="G114" s="230"/>
      <c r="H114" s="233">
        <v>71.718000000000004</v>
      </c>
      <c r="I114" s="234"/>
      <c r="J114" s="230"/>
      <c r="K114" s="230"/>
      <c r="L114" s="235"/>
      <c r="M114" s="236"/>
      <c r="N114" s="237"/>
      <c r="O114" s="237"/>
      <c r="P114" s="237"/>
      <c r="Q114" s="237"/>
      <c r="R114" s="237"/>
      <c r="S114" s="237"/>
      <c r="T114" s="238"/>
      <c r="AT114" s="239" t="s">
        <v>215</v>
      </c>
      <c r="AU114" s="239" t="s">
        <v>80</v>
      </c>
      <c r="AV114" s="15" t="s">
        <v>98</v>
      </c>
      <c r="AW114" s="15" t="s">
        <v>32</v>
      </c>
      <c r="AX114" s="15" t="s">
        <v>78</v>
      </c>
      <c r="AY114" s="239" t="s">
        <v>208</v>
      </c>
    </row>
    <row r="115" spans="1:65" s="2" customFormat="1" ht="21.75" customHeight="1" x14ac:dyDescent="0.2">
      <c r="A115" s="36"/>
      <c r="B115" s="37"/>
      <c r="C115" s="194" t="s">
        <v>248</v>
      </c>
      <c r="D115" s="194" t="s">
        <v>210</v>
      </c>
      <c r="E115" s="195" t="s">
        <v>249</v>
      </c>
      <c r="F115" s="196" t="s">
        <v>250</v>
      </c>
      <c r="G115" s="197" t="s">
        <v>242</v>
      </c>
      <c r="H115" s="198">
        <v>128.05600000000001</v>
      </c>
      <c r="I115" s="199"/>
      <c r="J115" s="200">
        <f>ROUND(I115*H115,2)</f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251</v>
      </c>
    </row>
    <row r="116" spans="1:65" s="13" customFormat="1" x14ac:dyDescent="0.2">
      <c r="B116" s="207"/>
      <c r="C116" s="208"/>
      <c r="D116" s="209" t="s">
        <v>215</v>
      </c>
      <c r="E116" s="210" t="s">
        <v>19</v>
      </c>
      <c r="F116" s="211" t="s">
        <v>252</v>
      </c>
      <c r="G116" s="208"/>
      <c r="H116" s="210" t="s">
        <v>19</v>
      </c>
      <c r="I116" s="212"/>
      <c r="J116" s="208"/>
      <c r="K116" s="208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215</v>
      </c>
      <c r="AU116" s="217" t="s">
        <v>80</v>
      </c>
      <c r="AV116" s="13" t="s">
        <v>78</v>
      </c>
      <c r="AW116" s="13" t="s">
        <v>32</v>
      </c>
      <c r="AX116" s="13" t="s">
        <v>71</v>
      </c>
      <c r="AY116" s="217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253</v>
      </c>
      <c r="G117" s="219"/>
      <c r="H117" s="222">
        <v>128.05600000000001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78</v>
      </c>
      <c r="AY117" s="228" t="s">
        <v>208</v>
      </c>
    </row>
    <row r="118" spans="1:65" s="2" customFormat="1" ht="21.75" customHeight="1" x14ac:dyDescent="0.2">
      <c r="A118" s="36"/>
      <c r="B118" s="37"/>
      <c r="C118" s="194" t="s">
        <v>254</v>
      </c>
      <c r="D118" s="194" t="s">
        <v>210</v>
      </c>
      <c r="E118" s="195" t="s">
        <v>255</v>
      </c>
      <c r="F118" s="196" t="s">
        <v>256</v>
      </c>
      <c r="G118" s="197" t="s">
        <v>242</v>
      </c>
      <c r="H118" s="198">
        <v>71.718000000000004</v>
      </c>
      <c r="I118" s="199"/>
      <c r="J118" s="200">
        <f>ROUND(I118*H118,2)</f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80</v>
      </c>
      <c r="AY118" s="19" t="s">
        <v>208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78</v>
      </c>
      <c r="BK118" s="206">
        <f>ROUND(I118*H118,2)</f>
        <v>0</v>
      </c>
      <c r="BL118" s="19" t="s">
        <v>98</v>
      </c>
      <c r="BM118" s="205" t="s">
        <v>257</v>
      </c>
    </row>
    <row r="119" spans="1:65" s="13" customFormat="1" x14ac:dyDescent="0.2">
      <c r="B119" s="207"/>
      <c r="C119" s="208"/>
      <c r="D119" s="209" t="s">
        <v>215</v>
      </c>
      <c r="E119" s="210" t="s">
        <v>19</v>
      </c>
      <c r="F119" s="211" t="s">
        <v>258</v>
      </c>
      <c r="G119" s="208"/>
      <c r="H119" s="210" t="s">
        <v>19</v>
      </c>
      <c r="I119" s="212"/>
      <c r="J119" s="208"/>
      <c r="K119" s="208"/>
      <c r="L119" s="213"/>
      <c r="M119" s="214"/>
      <c r="N119" s="215"/>
      <c r="O119" s="215"/>
      <c r="P119" s="215"/>
      <c r="Q119" s="215"/>
      <c r="R119" s="215"/>
      <c r="S119" s="215"/>
      <c r="T119" s="216"/>
      <c r="AT119" s="217" t="s">
        <v>215</v>
      </c>
      <c r="AU119" s="217" t="s">
        <v>80</v>
      </c>
      <c r="AV119" s="13" t="s">
        <v>78</v>
      </c>
      <c r="AW119" s="13" t="s">
        <v>32</v>
      </c>
      <c r="AX119" s="13" t="s">
        <v>71</v>
      </c>
      <c r="AY119" s="217" t="s">
        <v>208</v>
      </c>
    </row>
    <row r="120" spans="1:65" s="14" customFormat="1" x14ac:dyDescent="0.2">
      <c r="B120" s="218"/>
      <c r="C120" s="219"/>
      <c r="D120" s="209" t="s">
        <v>215</v>
      </c>
      <c r="E120" s="220" t="s">
        <v>19</v>
      </c>
      <c r="F120" s="221" t="s">
        <v>259</v>
      </c>
      <c r="G120" s="219"/>
      <c r="H120" s="222">
        <v>71.718000000000004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215</v>
      </c>
      <c r="AU120" s="228" t="s">
        <v>80</v>
      </c>
      <c r="AV120" s="14" t="s">
        <v>80</v>
      </c>
      <c r="AW120" s="14" t="s">
        <v>32</v>
      </c>
      <c r="AX120" s="14" t="s">
        <v>78</v>
      </c>
      <c r="AY120" s="228" t="s">
        <v>208</v>
      </c>
    </row>
    <row r="121" spans="1:65" s="2" customFormat="1" ht="33" customHeight="1" x14ac:dyDescent="0.2">
      <c r="A121" s="36"/>
      <c r="B121" s="37"/>
      <c r="C121" s="194" t="s">
        <v>260</v>
      </c>
      <c r="D121" s="194" t="s">
        <v>210</v>
      </c>
      <c r="E121" s="195" t="s">
        <v>261</v>
      </c>
      <c r="F121" s="196" t="s">
        <v>262</v>
      </c>
      <c r="G121" s="197" t="s">
        <v>242</v>
      </c>
      <c r="H121" s="198">
        <v>71.718000000000004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263</v>
      </c>
    </row>
    <row r="122" spans="1:65" s="13" customFormat="1" x14ac:dyDescent="0.2">
      <c r="B122" s="207"/>
      <c r="C122" s="208"/>
      <c r="D122" s="209" t="s">
        <v>215</v>
      </c>
      <c r="E122" s="210" t="s">
        <v>19</v>
      </c>
      <c r="F122" s="211" t="s">
        <v>258</v>
      </c>
      <c r="G122" s="208"/>
      <c r="H122" s="210" t="s">
        <v>19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215</v>
      </c>
      <c r="AU122" s="217" t="s">
        <v>80</v>
      </c>
      <c r="AV122" s="13" t="s">
        <v>78</v>
      </c>
      <c r="AW122" s="13" t="s">
        <v>32</v>
      </c>
      <c r="AX122" s="13" t="s">
        <v>71</v>
      </c>
      <c r="AY122" s="217" t="s">
        <v>208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259</v>
      </c>
      <c r="G123" s="219"/>
      <c r="H123" s="222">
        <v>71.718000000000004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78</v>
      </c>
      <c r="AY123" s="228" t="s">
        <v>208</v>
      </c>
    </row>
    <row r="124" spans="1:65" s="2" customFormat="1" ht="21.75" customHeight="1" x14ac:dyDescent="0.2">
      <c r="A124" s="36"/>
      <c r="B124" s="37"/>
      <c r="C124" s="194" t="s">
        <v>264</v>
      </c>
      <c r="D124" s="194" t="s">
        <v>210</v>
      </c>
      <c r="E124" s="195" t="s">
        <v>265</v>
      </c>
      <c r="F124" s="196" t="s">
        <v>266</v>
      </c>
      <c r="G124" s="197" t="s">
        <v>242</v>
      </c>
      <c r="H124" s="198">
        <v>289.80399999999997</v>
      </c>
      <c r="I124" s="199"/>
      <c r="J124" s="200">
        <f>ROUND(I124*H124,2)</f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80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267</v>
      </c>
    </row>
    <row r="125" spans="1:65" s="13" customFormat="1" x14ac:dyDescent="0.2">
      <c r="B125" s="207"/>
      <c r="C125" s="208"/>
      <c r="D125" s="209" t="s">
        <v>215</v>
      </c>
      <c r="E125" s="210" t="s">
        <v>19</v>
      </c>
      <c r="F125" s="211" t="s">
        <v>268</v>
      </c>
      <c r="G125" s="208"/>
      <c r="H125" s="210" t="s">
        <v>19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215</v>
      </c>
      <c r="AU125" s="217" t="s">
        <v>80</v>
      </c>
      <c r="AV125" s="13" t="s">
        <v>78</v>
      </c>
      <c r="AW125" s="13" t="s">
        <v>32</v>
      </c>
      <c r="AX125" s="13" t="s">
        <v>71</v>
      </c>
      <c r="AY125" s="217" t="s">
        <v>208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269</v>
      </c>
      <c r="G126" s="219"/>
      <c r="H126" s="222">
        <v>83.113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71</v>
      </c>
      <c r="AY126" s="228" t="s">
        <v>208</v>
      </c>
    </row>
    <row r="127" spans="1:65" s="13" customFormat="1" x14ac:dyDescent="0.2">
      <c r="B127" s="207"/>
      <c r="C127" s="208"/>
      <c r="D127" s="209" t="s">
        <v>215</v>
      </c>
      <c r="E127" s="210" t="s">
        <v>19</v>
      </c>
      <c r="F127" s="211" t="s">
        <v>270</v>
      </c>
      <c r="G127" s="208"/>
      <c r="H127" s="210" t="s">
        <v>19</v>
      </c>
      <c r="I127" s="212"/>
      <c r="J127" s="208"/>
      <c r="K127" s="208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215</v>
      </c>
      <c r="AU127" s="217" t="s">
        <v>80</v>
      </c>
      <c r="AV127" s="13" t="s">
        <v>78</v>
      </c>
      <c r="AW127" s="13" t="s">
        <v>32</v>
      </c>
      <c r="AX127" s="13" t="s">
        <v>71</v>
      </c>
      <c r="AY127" s="217" t="s">
        <v>208</v>
      </c>
    </row>
    <row r="128" spans="1:65" s="14" customFormat="1" x14ac:dyDescent="0.2">
      <c r="B128" s="218"/>
      <c r="C128" s="219"/>
      <c r="D128" s="209" t="s">
        <v>215</v>
      </c>
      <c r="E128" s="220" t="s">
        <v>19</v>
      </c>
      <c r="F128" s="221" t="s">
        <v>271</v>
      </c>
      <c r="G128" s="219"/>
      <c r="H128" s="222">
        <v>128.05600000000001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215</v>
      </c>
      <c r="AU128" s="228" t="s">
        <v>80</v>
      </c>
      <c r="AV128" s="14" t="s">
        <v>80</v>
      </c>
      <c r="AW128" s="14" t="s">
        <v>32</v>
      </c>
      <c r="AX128" s="14" t="s">
        <v>71</v>
      </c>
      <c r="AY128" s="228" t="s">
        <v>208</v>
      </c>
    </row>
    <row r="129" spans="1:65" s="13" customFormat="1" x14ac:dyDescent="0.2">
      <c r="B129" s="207"/>
      <c r="C129" s="208"/>
      <c r="D129" s="209" t="s">
        <v>215</v>
      </c>
      <c r="E129" s="210" t="s">
        <v>19</v>
      </c>
      <c r="F129" s="211" t="s">
        <v>272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215</v>
      </c>
      <c r="AU129" s="217" t="s">
        <v>80</v>
      </c>
      <c r="AV129" s="13" t="s">
        <v>78</v>
      </c>
      <c r="AW129" s="13" t="s">
        <v>32</v>
      </c>
      <c r="AX129" s="13" t="s">
        <v>71</v>
      </c>
      <c r="AY129" s="217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273</v>
      </c>
      <c r="G130" s="219"/>
      <c r="H130" s="222">
        <v>78.635000000000005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5" customFormat="1" x14ac:dyDescent="0.2">
      <c r="B131" s="229"/>
      <c r="C131" s="230"/>
      <c r="D131" s="209" t="s">
        <v>215</v>
      </c>
      <c r="E131" s="231" t="s">
        <v>19</v>
      </c>
      <c r="F131" s="232" t="s">
        <v>222</v>
      </c>
      <c r="G131" s="230"/>
      <c r="H131" s="233">
        <v>289.80399999999997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215</v>
      </c>
      <c r="AU131" s="239" t="s">
        <v>80</v>
      </c>
      <c r="AV131" s="15" t="s">
        <v>98</v>
      </c>
      <c r="AW131" s="15" t="s">
        <v>32</v>
      </c>
      <c r="AX131" s="15" t="s">
        <v>78</v>
      </c>
      <c r="AY131" s="239" t="s">
        <v>208</v>
      </c>
    </row>
    <row r="132" spans="1:65" s="2" customFormat="1" ht="33" customHeight="1" x14ac:dyDescent="0.2">
      <c r="A132" s="36"/>
      <c r="B132" s="37"/>
      <c r="C132" s="194" t="s">
        <v>274</v>
      </c>
      <c r="D132" s="194" t="s">
        <v>210</v>
      </c>
      <c r="E132" s="195" t="s">
        <v>275</v>
      </c>
      <c r="F132" s="196" t="s">
        <v>276</v>
      </c>
      <c r="G132" s="197" t="s">
        <v>242</v>
      </c>
      <c r="H132" s="198">
        <v>128.05600000000001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277</v>
      </c>
    </row>
    <row r="133" spans="1:65" s="13" customFormat="1" x14ac:dyDescent="0.2">
      <c r="B133" s="207"/>
      <c r="C133" s="208"/>
      <c r="D133" s="209" t="s">
        <v>215</v>
      </c>
      <c r="E133" s="210" t="s">
        <v>19</v>
      </c>
      <c r="F133" s="211" t="s">
        <v>278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215</v>
      </c>
      <c r="AU133" s="217" t="s">
        <v>80</v>
      </c>
      <c r="AV133" s="13" t="s">
        <v>78</v>
      </c>
      <c r="AW133" s="13" t="s">
        <v>32</v>
      </c>
      <c r="AX133" s="13" t="s">
        <v>71</v>
      </c>
      <c r="AY133" s="217" t="s">
        <v>208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253</v>
      </c>
      <c r="G134" s="219"/>
      <c r="H134" s="222">
        <v>128.05600000000001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78</v>
      </c>
      <c r="AY134" s="228" t="s">
        <v>208</v>
      </c>
    </row>
    <row r="135" spans="1:65" s="2" customFormat="1" ht="21.75" customHeight="1" x14ac:dyDescent="0.2">
      <c r="A135" s="36"/>
      <c r="B135" s="37"/>
      <c r="C135" s="194" t="s">
        <v>279</v>
      </c>
      <c r="D135" s="194" t="s">
        <v>210</v>
      </c>
      <c r="E135" s="195" t="s">
        <v>280</v>
      </c>
      <c r="F135" s="196" t="s">
        <v>281</v>
      </c>
      <c r="G135" s="197" t="s">
        <v>282</v>
      </c>
      <c r="H135" s="198">
        <v>129.09200000000001</v>
      </c>
      <c r="I135" s="199"/>
      <c r="J135" s="200">
        <f>ROUND(I135*H135,2)</f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283</v>
      </c>
    </row>
    <row r="136" spans="1:65" s="13" customFormat="1" x14ac:dyDescent="0.2">
      <c r="B136" s="207"/>
      <c r="C136" s="208"/>
      <c r="D136" s="209" t="s">
        <v>215</v>
      </c>
      <c r="E136" s="210" t="s">
        <v>19</v>
      </c>
      <c r="F136" s="211" t="s">
        <v>258</v>
      </c>
      <c r="G136" s="208"/>
      <c r="H136" s="210" t="s">
        <v>19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215</v>
      </c>
      <c r="AU136" s="217" t="s">
        <v>80</v>
      </c>
      <c r="AV136" s="13" t="s">
        <v>78</v>
      </c>
      <c r="AW136" s="13" t="s">
        <v>32</v>
      </c>
      <c r="AX136" s="13" t="s">
        <v>71</v>
      </c>
      <c r="AY136" s="217" t="s">
        <v>208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284</v>
      </c>
      <c r="G137" s="219"/>
      <c r="H137" s="222">
        <v>129.09200000000001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78</v>
      </c>
      <c r="AY137" s="228" t="s">
        <v>208</v>
      </c>
    </row>
    <row r="138" spans="1:65" s="2" customFormat="1" ht="21.75" customHeight="1" x14ac:dyDescent="0.2">
      <c r="A138" s="36"/>
      <c r="B138" s="37"/>
      <c r="C138" s="194" t="s">
        <v>285</v>
      </c>
      <c r="D138" s="194" t="s">
        <v>210</v>
      </c>
      <c r="E138" s="195" t="s">
        <v>286</v>
      </c>
      <c r="F138" s="196" t="s">
        <v>287</v>
      </c>
      <c r="G138" s="197" t="s">
        <v>242</v>
      </c>
      <c r="H138" s="198">
        <v>83.113</v>
      </c>
      <c r="I138" s="199"/>
      <c r="J138" s="200">
        <f>ROUND(I138*H138,2)</f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288</v>
      </c>
    </row>
    <row r="139" spans="1:65" s="13" customFormat="1" x14ac:dyDescent="0.2">
      <c r="B139" s="207"/>
      <c r="C139" s="208"/>
      <c r="D139" s="209" t="s">
        <v>215</v>
      </c>
      <c r="E139" s="210" t="s">
        <v>19</v>
      </c>
      <c r="F139" s="211" t="s">
        <v>289</v>
      </c>
      <c r="G139" s="208"/>
      <c r="H139" s="210" t="s">
        <v>19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215</v>
      </c>
      <c r="AU139" s="217" t="s">
        <v>80</v>
      </c>
      <c r="AV139" s="13" t="s">
        <v>78</v>
      </c>
      <c r="AW139" s="13" t="s">
        <v>32</v>
      </c>
      <c r="AX139" s="13" t="s">
        <v>71</v>
      </c>
      <c r="AY139" s="217" t="s">
        <v>208</v>
      </c>
    </row>
    <row r="140" spans="1:65" s="14" customFormat="1" x14ac:dyDescent="0.2">
      <c r="B140" s="218"/>
      <c r="C140" s="219"/>
      <c r="D140" s="209" t="s">
        <v>215</v>
      </c>
      <c r="E140" s="220" t="s">
        <v>19</v>
      </c>
      <c r="F140" s="221" t="s">
        <v>290</v>
      </c>
      <c r="G140" s="219"/>
      <c r="H140" s="222">
        <v>63.100999999999999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215</v>
      </c>
      <c r="AU140" s="228" t="s">
        <v>80</v>
      </c>
      <c r="AV140" s="14" t="s">
        <v>80</v>
      </c>
      <c r="AW140" s="14" t="s">
        <v>32</v>
      </c>
      <c r="AX140" s="14" t="s">
        <v>71</v>
      </c>
      <c r="AY140" s="228" t="s">
        <v>208</v>
      </c>
    </row>
    <row r="141" spans="1:65" s="13" customFormat="1" x14ac:dyDescent="0.2">
      <c r="B141" s="207"/>
      <c r="C141" s="208"/>
      <c r="D141" s="209" t="s">
        <v>215</v>
      </c>
      <c r="E141" s="210" t="s">
        <v>19</v>
      </c>
      <c r="F141" s="211" t="s">
        <v>291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215</v>
      </c>
      <c r="AU141" s="217" t="s">
        <v>80</v>
      </c>
      <c r="AV141" s="13" t="s">
        <v>78</v>
      </c>
      <c r="AW141" s="13" t="s">
        <v>32</v>
      </c>
      <c r="AX141" s="13" t="s">
        <v>71</v>
      </c>
      <c r="AY141" s="217" t="s">
        <v>208</v>
      </c>
    </row>
    <row r="142" spans="1:65" s="14" customFormat="1" x14ac:dyDescent="0.2">
      <c r="B142" s="218"/>
      <c r="C142" s="219"/>
      <c r="D142" s="209" t="s">
        <v>215</v>
      </c>
      <c r="E142" s="220" t="s">
        <v>19</v>
      </c>
      <c r="F142" s="221" t="s">
        <v>292</v>
      </c>
      <c r="G142" s="219"/>
      <c r="H142" s="222">
        <v>13.752000000000001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215</v>
      </c>
      <c r="AU142" s="228" t="s">
        <v>80</v>
      </c>
      <c r="AV142" s="14" t="s">
        <v>80</v>
      </c>
      <c r="AW142" s="14" t="s">
        <v>32</v>
      </c>
      <c r="AX142" s="14" t="s">
        <v>71</v>
      </c>
      <c r="AY142" s="228" t="s">
        <v>208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293</v>
      </c>
      <c r="G143" s="219"/>
      <c r="H143" s="222">
        <v>2.8039999999999998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3" customFormat="1" x14ac:dyDescent="0.2">
      <c r="B144" s="207"/>
      <c r="C144" s="208"/>
      <c r="D144" s="209" t="s">
        <v>215</v>
      </c>
      <c r="E144" s="210" t="s">
        <v>19</v>
      </c>
      <c r="F144" s="211" t="s">
        <v>294</v>
      </c>
      <c r="G144" s="208"/>
      <c r="H144" s="210" t="s">
        <v>19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215</v>
      </c>
      <c r="AU144" s="217" t="s">
        <v>80</v>
      </c>
      <c r="AV144" s="13" t="s">
        <v>78</v>
      </c>
      <c r="AW144" s="13" t="s">
        <v>32</v>
      </c>
      <c r="AX144" s="13" t="s">
        <v>71</v>
      </c>
      <c r="AY144" s="217" t="s">
        <v>208</v>
      </c>
    </row>
    <row r="145" spans="1:65" s="14" customFormat="1" x14ac:dyDescent="0.2">
      <c r="B145" s="218"/>
      <c r="C145" s="219"/>
      <c r="D145" s="209" t="s">
        <v>215</v>
      </c>
      <c r="E145" s="220" t="s">
        <v>19</v>
      </c>
      <c r="F145" s="221" t="s">
        <v>295</v>
      </c>
      <c r="G145" s="219"/>
      <c r="H145" s="222">
        <v>3.456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80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1:65" s="15" customFormat="1" x14ac:dyDescent="0.2">
      <c r="B146" s="229"/>
      <c r="C146" s="230"/>
      <c r="D146" s="209" t="s">
        <v>215</v>
      </c>
      <c r="E146" s="231" t="s">
        <v>19</v>
      </c>
      <c r="F146" s="232" t="s">
        <v>222</v>
      </c>
      <c r="G146" s="230"/>
      <c r="H146" s="233">
        <v>83.113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215</v>
      </c>
      <c r="AU146" s="239" t="s">
        <v>80</v>
      </c>
      <c r="AV146" s="15" t="s">
        <v>98</v>
      </c>
      <c r="AW146" s="15" t="s">
        <v>32</v>
      </c>
      <c r="AX146" s="15" t="s">
        <v>78</v>
      </c>
      <c r="AY146" s="239" t="s">
        <v>208</v>
      </c>
    </row>
    <row r="147" spans="1:65" s="2" customFormat="1" ht="21.75" customHeight="1" x14ac:dyDescent="0.2">
      <c r="A147" s="36"/>
      <c r="B147" s="37"/>
      <c r="C147" s="194" t="s">
        <v>296</v>
      </c>
      <c r="D147" s="194" t="s">
        <v>210</v>
      </c>
      <c r="E147" s="195" t="s">
        <v>297</v>
      </c>
      <c r="F147" s="196" t="s">
        <v>298</v>
      </c>
      <c r="G147" s="197" t="s">
        <v>213</v>
      </c>
      <c r="H147" s="198">
        <v>786.35199999999998</v>
      </c>
      <c r="I147" s="199"/>
      <c r="J147" s="200">
        <f>ROUND(I147*H147,2)</f>
        <v>0</v>
      </c>
      <c r="K147" s="196" t="s">
        <v>229</v>
      </c>
      <c r="L147" s="41"/>
      <c r="M147" s="201" t="s">
        <v>19</v>
      </c>
      <c r="N147" s="202" t="s">
        <v>42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80</v>
      </c>
      <c r="AY147" s="19" t="s">
        <v>208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78</v>
      </c>
      <c r="BK147" s="206">
        <f>ROUND(I147*H147,2)</f>
        <v>0</v>
      </c>
      <c r="BL147" s="19" t="s">
        <v>98</v>
      </c>
      <c r="BM147" s="205" t="s">
        <v>299</v>
      </c>
    </row>
    <row r="148" spans="1:65" s="13" customFormat="1" x14ac:dyDescent="0.2">
      <c r="B148" s="207"/>
      <c r="C148" s="208"/>
      <c r="D148" s="209" t="s">
        <v>215</v>
      </c>
      <c r="E148" s="210" t="s">
        <v>19</v>
      </c>
      <c r="F148" s="211" t="s">
        <v>300</v>
      </c>
      <c r="G148" s="208"/>
      <c r="H148" s="210" t="s">
        <v>19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215</v>
      </c>
      <c r="AU148" s="217" t="s">
        <v>80</v>
      </c>
      <c r="AV148" s="13" t="s">
        <v>78</v>
      </c>
      <c r="AW148" s="13" t="s">
        <v>32</v>
      </c>
      <c r="AX148" s="13" t="s">
        <v>71</v>
      </c>
      <c r="AY148" s="217" t="s">
        <v>208</v>
      </c>
    </row>
    <row r="149" spans="1:65" s="14" customFormat="1" x14ac:dyDescent="0.2">
      <c r="B149" s="218"/>
      <c r="C149" s="219"/>
      <c r="D149" s="209" t="s">
        <v>215</v>
      </c>
      <c r="E149" s="220" t="s">
        <v>19</v>
      </c>
      <c r="F149" s="221" t="s">
        <v>301</v>
      </c>
      <c r="G149" s="219"/>
      <c r="H149" s="222">
        <v>360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215</v>
      </c>
      <c r="AU149" s="228" t="s">
        <v>80</v>
      </c>
      <c r="AV149" s="14" t="s">
        <v>80</v>
      </c>
      <c r="AW149" s="14" t="s">
        <v>32</v>
      </c>
      <c r="AX149" s="14" t="s">
        <v>71</v>
      </c>
      <c r="AY149" s="228" t="s">
        <v>208</v>
      </c>
    </row>
    <row r="150" spans="1:65" s="13" customFormat="1" x14ac:dyDescent="0.2">
      <c r="B150" s="207"/>
      <c r="C150" s="208"/>
      <c r="D150" s="209" t="s">
        <v>215</v>
      </c>
      <c r="E150" s="210" t="s">
        <v>19</v>
      </c>
      <c r="F150" s="211" t="s">
        <v>302</v>
      </c>
      <c r="G150" s="208"/>
      <c r="H150" s="210" t="s">
        <v>19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215</v>
      </c>
      <c r="AU150" s="217" t="s">
        <v>80</v>
      </c>
      <c r="AV150" s="13" t="s">
        <v>78</v>
      </c>
      <c r="AW150" s="13" t="s">
        <v>32</v>
      </c>
      <c r="AX150" s="13" t="s">
        <v>71</v>
      </c>
      <c r="AY150" s="217" t="s">
        <v>208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303</v>
      </c>
      <c r="G151" s="219"/>
      <c r="H151" s="222">
        <v>433.952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71</v>
      </c>
      <c r="AY151" s="228" t="s">
        <v>208</v>
      </c>
    </row>
    <row r="152" spans="1:65" s="13" customFormat="1" x14ac:dyDescent="0.2">
      <c r="B152" s="207"/>
      <c r="C152" s="208"/>
      <c r="D152" s="209" t="s">
        <v>215</v>
      </c>
      <c r="E152" s="210" t="s">
        <v>19</v>
      </c>
      <c r="F152" s="211" t="s">
        <v>304</v>
      </c>
      <c r="G152" s="208"/>
      <c r="H152" s="210" t="s">
        <v>19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215</v>
      </c>
      <c r="AU152" s="217" t="s">
        <v>80</v>
      </c>
      <c r="AV152" s="13" t="s">
        <v>78</v>
      </c>
      <c r="AW152" s="13" t="s">
        <v>32</v>
      </c>
      <c r="AX152" s="13" t="s">
        <v>71</v>
      </c>
      <c r="AY152" s="217" t="s">
        <v>208</v>
      </c>
    </row>
    <row r="153" spans="1:65" s="14" customFormat="1" x14ac:dyDescent="0.2">
      <c r="B153" s="218"/>
      <c r="C153" s="219"/>
      <c r="D153" s="209" t="s">
        <v>215</v>
      </c>
      <c r="E153" s="220" t="s">
        <v>19</v>
      </c>
      <c r="F153" s="221" t="s">
        <v>305</v>
      </c>
      <c r="G153" s="219"/>
      <c r="H153" s="222">
        <v>-7.6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215</v>
      </c>
      <c r="AU153" s="228" t="s">
        <v>80</v>
      </c>
      <c r="AV153" s="14" t="s">
        <v>80</v>
      </c>
      <c r="AW153" s="14" t="s">
        <v>32</v>
      </c>
      <c r="AX153" s="14" t="s">
        <v>71</v>
      </c>
      <c r="AY153" s="228" t="s">
        <v>208</v>
      </c>
    </row>
    <row r="154" spans="1:65" s="15" customFormat="1" x14ac:dyDescent="0.2">
      <c r="B154" s="229"/>
      <c r="C154" s="230"/>
      <c r="D154" s="209" t="s">
        <v>215</v>
      </c>
      <c r="E154" s="231" t="s">
        <v>19</v>
      </c>
      <c r="F154" s="232" t="s">
        <v>222</v>
      </c>
      <c r="G154" s="230"/>
      <c r="H154" s="233">
        <v>786.35199999999998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215</v>
      </c>
      <c r="AU154" s="239" t="s">
        <v>80</v>
      </c>
      <c r="AV154" s="15" t="s">
        <v>98</v>
      </c>
      <c r="AW154" s="15" t="s">
        <v>32</v>
      </c>
      <c r="AX154" s="15" t="s">
        <v>78</v>
      </c>
      <c r="AY154" s="239" t="s">
        <v>208</v>
      </c>
    </row>
    <row r="155" spans="1:65" s="12" customFormat="1" ht="22.9" customHeight="1" x14ac:dyDescent="0.2">
      <c r="B155" s="178"/>
      <c r="C155" s="179"/>
      <c r="D155" s="180" t="s">
        <v>70</v>
      </c>
      <c r="E155" s="192" t="s">
        <v>254</v>
      </c>
      <c r="F155" s="192" t="s">
        <v>306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1.5971959999999998</v>
      </c>
      <c r="AR155" s="189" t="s">
        <v>78</v>
      </c>
      <c r="AT155" s="190" t="s">
        <v>70</v>
      </c>
      <c r="AU155" s="190" t="s">
        <v>78</v>
      </c>
      <c r="AY155" s="189" t="s">
        <v>208</v>
      </c>
      <c r="BK155" s="191">
        <f>SUM(BK156:BK157)</f>
        <v>0</v>
      </c>
    </row>
    <row r="156" spans="1:65" s="2" customFormat="1" ht="16.5" customHeight="1" x14ac:dyDescent="0.2">
      <c r="A156" s="36"/>
      <c r="B156" s="37"/>
      <c r="C156" s="194" t="s">
        <v>307</v>
      </c>
      <c r="D156" s="194" t="s">
        <v>210</v>
      </c>
      <c r="E156" s="195" t="s">
        <v>308</v>
      </c>
      <c r="F156" s="196" t="s">
        <v>309</v>
      </c>
      <c r="G156" s="197" t="s">
        <v>213</v>
      </c>
      <c r="H156" s="198">
        <v>399.29899999999998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4.0000000000000001E-3</v>
      </c>
      <c r="T156" s="204">
        <f>S156*H156</f>
        <v>1.5971959999999998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310</v>
      </c>
      <c r="AT156" s="205" t="s">
        <v>210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310</v>
      </c>
      <c r="BM156" s="205" t="s">
        <v>311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312</v>
      </c>
      <c r="G157" s="219"/>
      <c r="H157" s="222">
        <v>399.29899999999998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12" customFormat="1" ht="22.9" customHeight="1" x14ac:dyDescent="0.2">
      <c r="B158" s="178"/>
      <c r="C158" s="179"/>
      <c r="D158" s="180" t="s">
        <v>70</v>
      </c>
      <c r="E158" s="192" t="s">
        <v>264</v>
      </c>
      <c r="F158" s="192" t="s">
        <v>313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SUM(P159:P258)</f>
        <v>0</v>
      </c>
      <c r="Q158" s="186"/>
      <c r="R158" s="187">
        <f>SUM(R159:R258)</f>
        <v>0</v>
      </c>
      <c r="S158" s="186"/>
      <c r="T158" s="188">
        <f>SUM(T159:T258)</f>
        <v>1463.788796</v>
      </c>
      <c r="AR158" s="189" t="s">
        <v>78</v>
      </c>
      <c r="AT158" s="190" t="s">
        <v>70</v>
      </c>
      <c r="AU158" s="190" t="s">
        <v>78</v>
      </c>
      <c r="AY158" s="189" t="s">
        <v>208</v>
      </c>
      <c r="BK158" s="191">
        <f>SUM(BK159:BK258)</f>
        <v>0</v>
      </c>
    </row>
    <row r="159" spans="1:65" s="2" customFormat="1" ht="16.5" customHeight="1" x14ac:dyDescent="0.2">
      <c r="A159" s="36"/>
      <c r="B159" s="37"/>
      <c r="C159" s="194" t="s">
        <v>8</v>
      </c>
      <c r="D159" s="194" t="s">
        <v>210</v>
      </c>
      <c r="E159" s="195" t="s">
        <v>314</v>
      </c>
      <c r="F159" s="196" t="s">
        <v>315</v>
      </c>
      <c r="G159" s="197" t="s">
        <v>242</v>
      </c>
      <c r="H159" s="198">
        <v>44.372999999999998</v>
      </c>
      <c r="I159" s="199"/>
      <c r="J159" s="200">
        <f>ROUND(I159*H159,2)</f>
        <v>0</v>
      </c>
      <c r="K159" s="196" t="s">
        <v>229</v>
      </c>
      <c r="L159" s="41"/>
      <c r="M159" s="201" t="s">
        <v>19</v>
      </c>
      <c r="N159" s="202" t="s">
        <v>42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2</v>
      </c>
      <c r="T159" s="204">
        <f>S159*H159</f>
        <v>88.745999999999995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80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316</v>
      </c>
    </row>
    <row r="160" spans="1:65" s="13" customFormat="1" x14ac:dyDescent="0.2">
      <c r="B160" s="207"/>
      <c r="C160" s="208"/>
      <c r="D160" s="209" t="s">
        <v>215</v>
      </c>
      <c r="E160" s="210" t="s">
        <v>19</v>
      </c>
      <c r="F160" s="211" t="s">
        <v>317</v>
      </c>
      <c r="G160" s="208"/>
      <c r="H160" s="210" t="s">
        <v>19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215</v>
      </c>
      <c r="AU160" s="217" t="s">
        <v>80</v>
      </c>
      <c r="AV160" s="13" t="s">
        <v>78</v>
      </c>
      <c r="AW160" s="13" t="s">
        <v>32</v>
      </c>
      <c r="AX160" s="13" t="s">
        <v>71</v>
      </c>
      <c r="AY160" s="217" t="s">
        <v>208</v>
      </c>
    </row>
    <row r="161" spans="1:65" s="14" customFormat="1" x14ac:dyDescent="0.2">
      <c r="B161" s="218"/>
      <c r="C161" s="219"/>
      <c r="D161" s="209" t="s">
        <v>215</v>
      </c>
      <c r="E161" s="220" t="s">
        <v>19</v>
      </c>
      <c r="F161" s="221" t="s">
        <v>318</v>
      </c>
      <c r="G161" s="219"/>
      <c r="H161" s="222">
        <v>24.065999999999999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215</v>
      </c>
      <c r="AU161" s="228" t="s">
        <v>80</v>
      </c>
      <c r="AV161" s="14" t="s">
        <v>80</v>
      </c>
      <c r="AW161" s="14" t="s">
        <v>32</v>
      </c>
      <c r="AX161" s="14" t="s">
        <v>71</v>
      </c>
      <c r="AY161" s="228" t="s">
        <v>208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319</v>
      </c>
      <c r="G162" s="219"/>
      <c r="H162" s="222">
        <v>0.40100000000000002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71</v>
      </c>
      <c r="AY162" s="228" t="s">
        <v>208</v>
      </c>
    </row>
    <row r="163" spans="1:65" s="14" customFormat="1" x14ac:dyDescent="0.2">
      <c r="B163" s="218"/>
      <c r="C163" s="219"/>
      <c r="D163" s="209" t="s">
        <v>215</v>
      </c>
      <c r="E163" s="220" t="s">
        <v>19</v>
      </c>
      <c r="F163" s="221" t="s">
        <v>320</v>
      </c>
      <c r="G163" s="219"/>
      <c r="H163" s="222">
        <v>4.9059999999999997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215</v>
      </c>
      <c r="AU163" s="228" t="s">
        <v>80</v>
      </c>
      <c r="AV163" s="14" t="s">
        <v>80</v>
      </c>
      <c r="AW163" s="14" t="s">
        <v>32</v>
      </c>
      <c r="AX163" s="14" t="s">
        <v>71</v>
      </c>
      <c r="AY163" s="228" t="s">
        <v>208</v>
      </c>
    </row>
    <row r="164" spans="1:65" s="13" customFormat="1" x14ac:dyDescent="0.2">
      <c r="B164" s="207"/>
      <c r="C164" s="208"/>
      <c r="D164" s="209" t="s">
        <v>215</v>
      </c>
      <c r="E164" s="210" t="s">
        <v>19</v>
      </c>
      <c r="F164" s="211" t="s">
        <v>321</v>
      </c>
      <c r="G164" s="208"/>
      <c r="H164" s="210" t="s">
        <v>19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215</v>
      </c>
      <c r="AU164" s="217" t="s">
        <v>80</v>
      </c>
      <c r="AV164" s="13" t="s">
        <v>78</v>
      </c>
      <c r="AW164" s="13" t="s">
        <v>32</v>
      </c>
      <c r="AX164" s="13" t="s">
        <v>71</v>
      </c>
      <c r="AY164" s="217" t="s">
        <v>208</v>
      </c>
    </row>
    <row r="165" spans="1:65" s="14" customFormat="1" x14ac:dyDescent="0.2">
      <c r="B165" s="218"/>
      <c r="C165" s="219"/>
      <c r="D165" s="209" t="s">
        <v>215</v>
      </c>
      <c r="E165" s="220" t="s">
        <v>19</v>
      </c>
      <c r="F165" s="221" t="s">
        <v>322</v>
      </c>
      <c r="G165" s="219"/>
      <c r="H165" s="222">
        <v>15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215</v>
      </c>
      <c r="AU165" s="228" t="s">
        <v>80</v>
      </c>
      <c r="AV165" s="14" t="s">
        <v>80</v>
      </c>
      <c r="AW165" s="14" t="s">
        <v>32</v>
      </c>
      <c r="AX165" s="14" t="s">
        <v>71</v>
      </c>
      <c r="AY165" s="228" t="s">
        <v>208</v>
      </c>
    </row>
    <row r="166" spans="1:65" s="15" customFormat="1" x14ac:dyDescent="0.2">
      <c r="B166" s="229"/>
      <c r="C166" s="230"/>
      <c r="D166" s="209" t="s">
        <v>215</v>
      </c>
      <c r="E166" s="231" t="s">
        <v>19</v>
      </c>
      <c r="F166" s="232" t="s">
        <v>222</v>
      </c>
      <c r="G166" s="230"/>
      <c r="H166" s="233">
        <v>44.372999999999998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215</v>
      </c>
      <c r="AU166" s="239" t="s">
        <v>80</v>
      </c>
      <c r="AV166" s="15" t="s">
        <v>98</v>
      </c>
      <c r="AW166" s="15" t="s">
        <v>32</v>
      </c>
      <c r="AX166" s="15" t="s">
        <v>78</v>
      </c>
      <c r="AY166" s="239" t="s">
        <v>208</v>
      </c>
    </row>
    <row r="167" spans="1:65" s="2" customFormat="1" ht="16.5" customHeight="1" x14ac:dyDescent="0.2">
      <c r="A167" s="36"/>
      <c r="B167" s="37"/>
      <c r="C167" s="194" t="s">
        <v>310</v>
      </c>
      <c r="D167" s="194" t="s">
        <v>210</v>
      </c>
      <c r="E167" s="195" t="s">
        <v>323</v>
      </c>
      <c r="F167" s="196" t="s">
        <v>324</v>
      </c>
      <c r="G167" s="197" t="s">
        <v>242</v>
      </c>
      <c r="H167" s="198">
        <v>45.213000000000001</v>
      </c>
      <c r="I167" s="199"/>
      <c r="J167" s="200">
        <f>ROUND(I167*H167,2)</f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2.4</v>
      </c>
      <c r="T167" s="204">
        <f>S167*H167</f>
        <v>108.5112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325</v>
      </c>
    </row>
    <row r="168" spans="1:65" s="13" customFormat="1" x14ac:dyDescent="0.2">
      <c r="B168" s="207"/>
      <c r="C168" s="208"/>
      <c r="D168" s="209" t="s">
        <v>215</v>
      </c>
      <c r="E168" s="210" t="s">
        <v>19</v>
      </c>
      <c r="F168" s="211" t="s">
        <v>326</v>
      </c>
      <c r="G168" s="208"/>
      <c r="H168" s="210" t="s">
        <v>19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215</v>
      </c>
      <c r="AU168" s="217" t="s">
        <v>80</v>
      </c>
      <c r="AV168" s="13" t="s">
        <v>78</v>
      </c>
      <c r="AW168" s="13" t="s">
        <v>32</v>
      </c>
      <c r="AX168" s="13" t="s">
        <v>71</v>
      </c>
      <c r="AY168" s="217" t="s">
        <v>208</v>
      </c>
    </row>
    <row r="169" spans="1:65" s="14" customFormat="1" x14ac:dyDescent="0.2">
      <c r="B169" s="218"/>
      <c r="C169" s="219"/>
      <c r="D169" s="209" t="s">
        <v>215</v>
      </c>
      <c r="E169" s="220" t="s">
        <v>19</v>
      </c>
      <c r="F169" s="221" t="s">
        <v>327</v>
      </c>
      <c r="G169" s="219"/>
      <c r="H169" s="222">
        <v>42.524999999999999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215</v>
      </c>
      <c r="AU169" s="228" t="s">
        <v>80</v>
      </c>
      <c r="AV169" s="14" t="s">
        <v>80</v>
      </c>
      <c r="AW169" s="14" t="s">
        <v>32</v>
      </c>
      <c r="AX169" s="14" t="s">
        <v>71</v>
      </c>
      <c r="AY169" s="228" t="s">
        <v>208</v>
      </c>
    </row>
    <row r="170" spans="1:65" s="13" customFormat="1" x14ac:dyDescent="0.2">
      <c r="B170" s="207"/>
      <c r="C170" s="208"/>
      <c r="D170" s="209" t="s">
        <v>215</v>
      </c>
      <c r="E170" s="210" t="s">
        <v>19</v>
      </c>
      <c r="F170" s="211" t="s">
        <v>328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215</v>
      </c>
      <c r="AU170" s="217" t="s">
        <v>80</v>
      </c>
      <c r="AV170" s="13" t="s">
        <v>78</v>
      </c>
      <c r="AW170" s="13" t="s">
        <v>32</v>
      </c>
      <c r="AX170" s="13" t="s">
        <v>71</v>
      </c>
      <c r="AY170" s="217" t="s">
        <v>208</v>
      </c>
    </row>
    <row r="171" spans="1:65" s="14" customFormat="1" x14ac:dyDescent="0.2">
      <c r="B171" s="218"/>
      <c r="C171" s="219"/>
      <c r="D171" s="209" t="s">
        <v>215</v>
      </c>
      <c r="E171" s="220" t="s">
        <v>19</v>
      </c>
      <c r="F171" s="221" t="s">
        <v>329</v>
      </c>
      <c r="G171" s="219"/>
      <c r="H171" s="222">
        <v>2.6880000000000002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71</v>
      </c>
      <c r="AY171" s="228" t="s">
        <v>208</v>
      </c>
    </row>
    <row r="172" spans="1:65" s="15" customFormat="1" x14ac:dyDescent="0.2">
      <c r="B172" s="229"/>
      <c r="C172" s="230"/>
      <c r="D172" s="209" t="s">
        <v>215</v>
      </c>
      <c r="E172" s="231" t="s">
        <v>19</v>
      </c>
      <c r="F172" s="232" t="s">
        <v>222</v>
      </c>
      <c r="G172" s="230"/>
      <c r="H172" s="233">
        <v>45.213000000000001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215</v>
      </c>
      <c r="AU172" s="239" t="s">
        <v>80</v>
      </c>
      <c r="AV172" s="15" t="s">
        <v>98</v>
      </c>
      <c r="AW172" s="15" t="s">
        <v>32</v>
      </c>
      <c r="AX172" s="15" t="s">
        <v>78</v>
      </c>
      <c r="AY172" s="239" t="s">
        <v>208</v>
      </c>
    </row>
    <row r="173" spans="1:65" s="2" customFormat="1" ht="16.5" customHeight="1" x14ac:dyDescent="0.2">
      <c r="A173" s="36"/>
      <c r="B173" s="37"/>
      <c r="C173" s="194" t="s">
        <v>330</v>
      </c>
      <c r="D173" s="194" t="s">
        <v>210</v>
      </c>
      <c r="E173" s="195" t="s">
        <v>331</v>
      </c>
      <c r="F173" s="196" t="s">
        <v>332</v>
      </c>
      <c r="G173" s="197" t="s">
        <v>242</v>
      </c>
      <c r="H173" s="198">
        <v>96.257999999999996</v>
      </c>
      <c r="I173" s="199"/>
      <c r="J173" s="200">
        <f>ROUND(I173*H173,2)</f>
        <v>0</v>
      </c>
      <c r="K173" s="196" t="s">
        <v>229</v>
      </c>
      <c r="L173" s="41"/>
      <c r="M173" s="201" t="s">
        <v>19</v>
      </c>
      <c r="N173" s="202" t="s">
        <v>42</v>
      </c>
      <c r="O173" s="66"/>
      <c r="P173" s="203">
        <f>O173*H173</f>
        <v>0</v>
      </c>
      <c r="Q173" s="203">
        <v>0</v>
      </c>
      <c r="R173" s="203">
        <f>Q173*H173</f>
        <v>0</v>
      </c>
      <c r="S173" s="203">
        <v>2.2000000000000002</v>
      </c>
      <c r="T173" s="204">
        <f>S173*H173</f>
        <v>211.76760000000002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80</v>
      </c>
      <c r="AY173" s="19" t="s">
        <v>208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9" t="s">
        <v>78</v>
      </c>
      <c r="BK173" s="206">
        <f>ROUND(I173*H173,2)</f>
        <v>0</v>
      </c>
      <c r="BL173" s="19" t="s">
        <v>98</v>
      </c>
      <c r="BM173" s="205" t="s">
        <v>333</v>
      </c>
    </row>
    <row r="174" spans="1:65" s="2" customFormat="1" ht="19.5" x14ac:dyDescent="0.2">
      <c r="A174" s="36"/>
      <c r="B174" s="37"/>
      <c r="C174" s="38"/>
      <c r="D174" s="209" t="s">
        <v>334</v>
      </c>
      <c r="E174" s="38"/>
      <c r="F174" s="240" t="s">
        <v>335</v>
      </c>
      <c r="G174" s="38"/>
      <c r="H174" s="38"/>
      <c r="I174" s="117"/>
      <c r="J174" s="38"/>
      <c r="K174" s="38"/>
      <c r="L174" s="41"/>
      <c r="M174" s="241"/>
      <c r="N174" s="24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334</v>
      </c>
      <c r="AU174" s="19" t="s">
        <v>80</v>
      </c>
    </row>
    <row r="175" spans="1:65" s="13" customFormat="1" x14ac:dyDescent="0.2">
      <c r="B175" s="207"/>
      <c r="C175" s="208"/>
      <c r="D175" s="209" t="s">
        <v>215</v>
      </c>
      <c r="E175" s="210" t="s">
        <v>19</v>
      </c>
      <c r="F175" s="211" t="s">
        <v>336</v>
      </c>
      <c r="G175" s="208"/>
      <c r="H175" s="210" t="s">
        <v>19</v>
      </c>
      <c r="I175" s="212"/>
      <c r="J175" s="208"/>
      <c r="K175" s="208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215</v>
      </c>
      <c r="AU175" s="217" t="s">
        <v>80</v>
      </c>
      <c r="AV175" s="13" t="s">
        <v>78</v>
      </c>
      <c r="AW175" s="13" t="s">
        <v>32</v>
      </c>
      <c r="AX175" s="13" t="s">
        <v>71</v>
      </c>
      <c r="AY175" s="217" t="s">
        <v>208</v>
      </c>
    </row>
    <row r="176" spans="1:65" s="14" customFormat="1" x14ac:dyDescent="0.2">
      <c r="B176" s="218"/>
      <c r="C176" s="219"/>
      <c r="D176" s="209" t="s">
        <v>215</v>
      </c>
      <c r="E176" s="220" t="s">
        <v>19</v>
      </c>
      <c r="F176" s="221" t="s">
        <v>337</v>
      </c>
      <c r="G176" s="219"/>
      <c r="H176" s="222">
        <v>47.915999999999997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215</v>
      </c>
      <c r="AU176" s="228" t="s">
        <v>80</v>
      </c>
      <c r="AV176" s="14" t="s">
        <v>80</v>
      </c>
      <c r="AW176" s="14" t="s">
        <v>32</v>
      </c>
      <c r="AX176" s="14" t="s">
        <v>71</v>
      </c>
      <c r="AY176" s="228" t="s">
        <v>208</v>
      </c>
    </row>
    <row r="177" spans="1:65" s="13" customFormat="1" x14ac:dyDescent="0.2">
      <c r="B177" s="207"/>
      <c r="C177" s="208"/>
      <c r="D177" s="209" t="s">
        <v>215</v>
      </c>
      <c r="E177" s="210" t="s">
        <v>19</v>
      </c>
      <c r="F177" s="211" t="s">
        <v>246</v>
      </c>
      <c r="G177" s="208"/>
      <c r="H177" s="210" t="s">
        <v>19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215</v>
      </c>
      <c r="AU177" s="217" t="s">
        <v>80</v>
      </c>
      <c r="AV177" s="13" t="s">
        <v>78</v>
      </c>
      <c r="AW177" s="13" t="s">
        <v>32</v>
      </c>
      <c r="AX177" s="13" t="s">
        <v>71</v>
      </c>
      <c r="AY177" s="217" t="s">
        <v>208</v>
      </c>
    </row>
    <row r="178" spans="1:65" s="14" customFormat="1" x14ac:dyDescent="0.2">
      <c r="B178" s="218"/>
      <c r="C178" s="219"/>
      <c r="D178" s="209" t="s">
        <v>215</v>
      </c>
      <c r="E178" s="220" t="s">
        <v>19</v>
      </c>
      <c r="F178" s="221" t="s">
        <v>338</v>
      </c>
      <c r="G178" s="219"/>
      <c r="H178" s="222">
        <v>-4.8849999999999998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215</v>
      </c>
      <c r="AU178" s="228" t="s">
        <v>80</v>
      </c>
      <c r="AV178" s="14" t="s">
        <v>80</v>
      </c>
      <c r="AW178" s="14" t="s">
        <v>32</v>
      </c>
      <c r="AX178" s="14" t="s">
        <v>71</v>
      </c>
      <c r="AY178" s="228" t="s">
        <v>208</v>
      </c>
    </row>
    <row r="179" spans="1:65" s="13" customFormat="1" x14ac:dyDescent="0.2">
      <c r="B179" s="207"/>
      <c r="C179" s="208"/>
      <c r="D179" s="209" t="s">
        <v>215</v>
      </c>
      <c r="E179" s="210" t="s">
        <v>19</v>
      </c>
      <c r="F179" s="211" t="s">
        <v>339</v>
      </c>
      <c r="G179" s="208"/>
      <c r="H179" s="210" t="s">
        <v>19</v>
      </c>
      <c r="I179" s="212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215</v>
      </c>
      <c r="AU179" s="217" t="s">
        <v>80</v>
      </c>
      <c r="AV179" s="13" t="s">
        <v>78</v>
      </c>
      <c r="AW179" s="13" t="s">
        <v>32</v>
      </c>
      <c r="AX179" s="13" t="s">
        <v>71</v>
      </c>
      <c r="AY179" s="217" t="s">
        <v>208</v>
      </c>
    </row>
    <row r="180" spans="1:65" s="14" customFormat="1" x14ac:dyDescent="0.2">
      <c r="B180" s="218"/>
      <c r="C180" s="219"/>
      <c r="D180" s="209" t="s">
        <v>215</v>
      </c>
      <c r="E180" s="220" t="s">
        <v>19</v>
      </c>
      <c r="F180" s="221" t="s">
        <v>340</v>
      </c>
      <c r="G180" s="219"/>
      <c r="H180" s="222">
        <v>59.895000000000003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215</v>
      </c>
      <c r="AU180" s="228" t="s">
        <v>80</v>
      </c>
      <c r="AV180" s="14" t="s">
        <v>80</v>
      </c>
      <c r="AW180" s="14" t="s">
        <v>32</v>
      </c>
      <c r="AX180" s="14" t="s">
        <v>71</v>
      </c>
      <c r="AY180" s="228" t="s">
        <v>208</v>
      </c>
    </row>
    <row r="181" spans="1:65" s="13" customFormat="1" x14ac:dyDescent="0.2">
      <c r="B181" s="207"/>
      <c r="C181" s="208"/>
      <c r="D181" s="209" t="s">
        <v>215</v>
      </c>
      <c r="E181" s="210" t="s">
        <v>19</v>
      </c>
      <c r="F181" s="211" t="s">
        <v>246</v>
      </c>
      <c r="G181" s="208"/>
      <c r="H181" s="210" t="s">
        <v>19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215</v>
      </c>
      <c r="AU181" s="217" t="s">
        <v>80</v>
      </c>
      <c r="AV181" s="13" t="s">
        <v>78</v>
      </c>
      <c r="AW181" s="13" t="s">
        <v>32</v>
      </c>
      <c r="AX181" s="13" t="s">
        <v>71</v>
      </c>
      <c r="AY181" s="217" t="s">
        <v>208</v>
      </c>
    </row>
    <row r="182" spans="1:65" s="14" customFormat="1" x14ac:dyDescent="0.2">
      <c r="B182" s="218"/>
      <c r="C182" s="219"/>
      <c r="D182" s="209" t="s">
        <v>215</v>
      </c>
      <c r="E182" s="220" t="s">
        <v>19</v>
      </c>
      <c r="F182" s="221" t="s">
        <v>341</v>
      </c>
      <c r="G182" s="219"/>
      <c r="H182" s="222">
        <v>-6.1070000000000002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215</v>
      </c>
      <c r="AU182" s="228" t="s">
        <v>80</v>
      </c>
      <c r="AV182" s="14" t="s">
        <v>80</v>
      </c>
      <c r="AW182" s="14" t="s">
        <v>32</v>
      </c>
      <c r="AX182" s="14" t="s">
        <v>71</v>
      </c>
      <c r="AY182" s="228" t="s">
        <v>208</v>
      </c>
    </row>
    <row r="183" spans="1:65" s="13" customFormat="1" x14ac:dyDescent="0.2">
      <c r="B183" s="207"/>
      <c r="C183" s="208"/>
      <c r="D183" s="209" t="s">
        <v>215</v>
      </c>
      <c r="E183" s="210" t="s">
        <v>19</v>
      </c>
      <c r="F183" s="211" t="s">
        <v>342</v>
      </c>
      <c r="G183" s="208"/>
      <c r="H183" s="210" t="s">
        <v>19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215</v>
      </c>
      <c r="AU183" s="217" t="s">
        <v>80</v>
      </c>
      <c r="AV183" s="13" t="s">
        <v>78</v>
      </c>
      <c r="AW183" s="13" t="s">
        <v>32</v>
      </c>
      <c r="AX183" s="13" t="s">
        <v>71</v>
      </c>
      <c r="AY183" s="217" t="s">
        <v>208</v>
      </c>
    </row>
    <row r="184" spans="1:65" s="14" customFormat="1" x14ac:dyDescent="0.2">
      <c r="B184" s="218"/>
      <c r="C184" s="219"/>
      <c r="D184" s="209" t="s">
        <v>215</v>
      </c>
      <c r="E184" s="220" t="s">
        <v>19</v>
      </c>
      <c r="F184" s="221" t="s">
        <v>343</v>
      </c>
      <c r="G184" s="219"/>
      <c r="H184" s="222">
        <v>-0.69099999999999995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215</v>
      </c>
      <c r="AU184" s="228" t="s">
        <v>80</v>
      </c>
      <c r="AV184" s="14" t="s">
        <v>80</v>
      </c>
      <c r="AW184" s="14" t="s">
        <v>32</v>
      </c>
      <c r="AX184" s="14" t="s">
        <v>71</v>
      </c>
      <c r="AY184" s="228" t="s">
        <v>208</v>
      </c>
    </row>
    <row r="185" spans="1:65" s="13" customFormat="1" x14ac:dyDescent="0.2">
      <c r="B185" s="207"/>
      <c r="C185" s="208"/>
      <c r="D185" s="209" t="s">
        <v>215</v>
      </c>
      <c r="E185" s="210" t="s">
        <v>19</v>
      </c>
      <c r="F185" s="211" t="s">
        <v>344</v>
      </c>
      <c r="G185" s="208"/>
      <c r="H185" s="210" t="s">
        <v>19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215</v>
      </c>
      <c r="AU185" s="217" t="s">
        <v>80</v>
      </c>
      <c r="AV185" s="13" t="s">
        <v>78</v>
      </c>
      <c r="AW185" s="13" t="s">
        <v>32</v>
      </c>
      <c r="AX185" s="13" t="s">
        <v>71</v>
      </c>
      <c r="AY185" s="217" t="s">
        <v>208</v>
      </c>
    </row>
    <row r="186" spans="1:65" s="14" customFormat="1" x14ac:dyDescent="0.2">
      <c r="B186" s="218"/>
      <c r="C186" s="219"/>
      <c r="D186" s="209" t="s">
        <v>215</v>
      </c>
      <c r="E186" s="220" t="s">
        <v>19</v>
      </c>
      <c r="F186" s="221" t="s">
        <v>345</v>
      </c>
      <c r="G186" s="219"/>
      <c r="H186" s="222">
        <v>-5.4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215</v>
      </c>
      <c r="AU186" s="228" t="s">
        <v>80</v>
      </c>
      <c r="AV186" s="14" t="s">
        <v>80</v>
      </c>
      <c r="AW186" s="14" t="s">
        <v>32</v>
      </c>
      <c r="AX186" s="14" t="s">
        <v>71</v>
      </c>
      <c r="AY186" s="228" t="s">
        <v>208</v>
      </c>
    </row>
    <row r="187" spans="1:65" s="13" customFormat="1" x14ac:dyDescent="0.2">
      <c r="B187" s="207"/>
      <c r="C187" s="208"/>
      <c r="D187" s="209" t="s">
        <v>215</v>
      </c>
      <c r="E187" s="210" t="s">
        <v>19</v>
      </c>
      <c r="F187" s="211" t="s">
        <v>346</v>
      </c>
      <c r="G187" s="208"/>
      <c r="H187" s="210" t="s">
        <v>19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215</v>
      </c>
      <c r="AU187" s="217" t="s">
        <v>80</v>
      </c>
      <c r="AV187" s="13" t="s">
        <v>78</v>
      </c>
      <c r="AW187" s="13" t="s">
        <v>32</v>
      </c>
      <c r="AX187" s="13" t="s">
        <v>71</v>
      </c>
      <c r="AY187" s="217" t="s">
        <v>208</v>
      </c>
    </row>
    <row r="188" spans="1:65" s="14" customFormat="1" x14ac:dyDescent="0.2">
      <c r="B188" s="218"/>
      <c r="C188" s="219"/>
      <c r="D188" s="209" t="s">
        <v>215</v>
      </c>
      <c r="E188" s="220" t="s">
        <v>19</v>
      </c>
      <c r="F188" s="221" t="s">
        <v>347</v>
      </c>
      <c r="G188" s="219"/>
      <c r="H188" s="222">
        <v>5.4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215</v>
      </c>
      <c r="AU188" s="228" t="s">
        <v>80</v>
      </c>
      <c r="AV188" s="14" t="s">
        <v>80</v>
      </c>
      <c r="AW188" s="14" t="s">
        <v>32</v>
      </c>
      <c r="AX188" s="14" t="s">
        <v>71</v>
      </c>
      <c r="AY188" s="228" t="s">
        <v>208</v>
      </c>
    </row>
    <row r="189" spans="1:65" s="14" customFormat="1" x14ac:dyDescent="0.2">
      <c r="B189" s="218"/>
      <c r="C189" s="219"/>
      <c r="D189" s="209" t="s">
        <v>215</v>
      </c>
      <c r="E189" s="220" t="s">
        <v>19</v>
      </c>
      <c r="F189" s="221" t="s">
        <v>348</v>
      </c>
      <c r="G189" s="219"/>
      <c r="H189" s="222">
        <v>0.13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215</v>
      </c>
      <c r="AU189" s="228" t="s">
        <v>80</v>
      </c>
      <c r="AV189" s="14" t="s">
        <v>80</v>
      </c>
      <c r="AW189" s="14" t="s">
        <v>32</v>
      </c>
      <c r="AX189" s="14" t="s">
        <v>71</v>
      </c>
      <c r="AY189" s="228" t="s">
        <v>208</v>
      </c>
    </row>
    <row r="190" spans="1:65" s="15" customFormat="1" x14ac:dyDescent="0.2">
      <c r="B190" s="229"/>
      <c r="C190" s="230"/>
      <c r="D190" s="209" t="s">
        <v>215</v>
      </c>
      <c r="E190" s="231" t="s">
        <v>19</v>
      </c>
      <c r="F190" s="232" t="s">
        <v>222</v>
      </c>
      <c r="G190" s="230"/>
      <c r="H190" s="233">
        <v>96.257999999999996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215</v>
      </c>
      <c r="AU190" s="239" t="s">
        <v>80</v>
      </c>
      <c r="AV190" s="15" t="s">
        <v>98</v>
      </c>
      <c r="AW190" s="15" t="s">
        <v>32</v>
      </c>
      <c r="AX190" s="15" t="s">
        <v>78</v>
      </c>
      <c r="AY190" s="239" t="s">
        <v>208</v>
      </c>
    </row>
    <row r="191" spans="1:65" s="2" customFormat="1" ht="16.5" customHeight="1" x14ac:dyDescent="0.2">
      <c r="A191" s="36"/>
      <c r="B191" s="37"/>
      <c r="C191" s="194" t="s">
        <v>349</v>
      </c>
      <c r="D191" s="194" t="s">
        <v>210</v>
      </c>
      <c r="E191" s="195" t="s">
        <v>350</v>
      </c>
      <c r="F191" s="196" t="s">
        <v>351</v>
      </c>
      <c r="G191" s="197" t="s">
        <v>242</v>
      </c>
      <c r="H191" s="198">
        <v>50.404000000000003</v>
      </c>
      <c r="I191" s="199"/>
      <c r="J191" s="200">
        <f>ROUND(I191*H191,2)</f>
        <v>0</v>
      </c>
      <c r="K191" s="196" t="s">
        <v>229</v>
      </c>
      <c r="L191" s="41"/>
      <c r="M191" s="201" t="s">
        <v>19</v>
      </c>
      <c r="N191" s="202" t="s">
        <v>42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2.9000000000000001E-2</v>
      </c>
      <c r="T191" s="204">
        <f>S191*H191</f>
        <v>1.4617160000000002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80</v>
      </c>
      <c r="AY191" s="19" t="s">
        <v>208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78</v>
      </c>
      <c r="BK191" s="206">
        <f>ROUND(I191*H191,2)</f>
        <v>0</v>
      </c>
      <c r="BL191" s="19" t="s">
        <v>98</v>
      </c>
      <c r="BM191" s="205" t="s">
        <v>352</v>
      </c>
    </row>
    <row r="192" spans="1:65" s="13" customFormat="1" x14ac:dyDescent="0.2">
      <c r="B192" s="207"/>
      <c r="C192" s="208"/>
      <c r="D192" s="209" t="s">
        <v>215</v>
      </c>
      <c r="E192" s="210" t="s">
        <v>19</v>
      </c>
      <c r="F192" s="211" t="s">
        <v>339</v>
      </c>
      <c r="G192" s="208"/>
      <c r="H192" s="210" t="s">
        <v>19</v>
      </c>
      <c r="I192" s="212"/>
      <c r="J192" s="208"/>
      <c r="K192" s="208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215</v>
      </c>
      <c r="AU192" s="217" t="s">
        <v>80</v>
      </c>
      <c r="AV192" s="13" t="s">
        <v>78</v>
      </c>
      <c r="AW192" s="13" t="s">
        <v>32</v>
      </c>
      <c r="AX192" s="13" t="s">
        <v>71</v>
      </c>
      <c r="AY192" s="217" t="s">
        <v>208</v>
      </c>
    </row>
    <row r="193" spans="1:65" s="14" customFormat="1" x14ac:dyDescent="0.2">
      <c r="B193" s="218"/>
      <c r="C193" s="219"/>
      <c r="D193" s="209" t="s">
        <v>215</v>
      </c>
      <c r="E193" s="220" t="s">
        <v>19</v>
      </c>
      <c r="F193" s="221" t="s">
        <v>340</v>
      </c>
      <c r="G193" s="219"/>
      <c r="H193" s="222">
        <v>59.895000000000003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215</v>
      </c>
      <c r="AU193" s="228" t="s">
        <v>80</v>
      </c>
      <c r="AV193" s="14" t="s">
        <v>80</v>
      </c>
      <c r="AW193" s="14" t="s">
        <v>32</v>
      </c>
      <c r="AX193" s="14" t="s">
        <v>71</v>
      </c>
      <c r="AY193" s="228" t="s">
        <v>208</v>
      </c>
    </row>
    <row r="194" spans="1:65" s="13" customFormat="1" x14ac:dyDescent="0.2">
      <c r="B194" s="207"/>
      <c r="C194" s="208"/>
      <c r="D194" s="209" t="s">
        <v>215</v>
      </c>
      <c r="E194" s="210" t="s">
        <v>19</v>
      </c>
      <c r="F194" s="211" t="s">
        <v>246</v>
      </c>
      <c r="G194" s="208"/>
      <c r="H194" s="210" t="s">
        <v>19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215</v>
      </c>
      <c r="AU194" s="217" t="s">
        <v>80</v>
      </c>
      <c r="AV194" s="13" t="s">
        <v>78</v>
      </c>
      <c r="AW194" s="13" t="s">
        <v>32</v>
      </c>
      <c r="AX194" s="13" t="s">
        <v>71</v>
      </c>
      <c r="AY194" s="217" t="s">
        <v>208</v>
      </c>
    </row>
    <row r="195" spans="1:65" s="14" customFormat="1" x14ac:dyDescent="0.2">
      <c r="B195" s="218"/>
      <c r="C195" s="219"/>
      <c r="D195" s="209" t="s">
        <v>215</v>
      </c>
      <c r="E195" s="220" t="s">
        <v>19</v>
      </c>
      <c r="F195" s="221" t="s">
        <v>341</v>
      </c>
      <c r="G195" s="219"/>
      <c r="H195" s="222">
        <v>-6.1070000000000002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215</v>
      </c>
      <c r="AU195" s="228" t="s">
        <v>80</v>
      </c>
      <c r="AV195" s="14" t="s">
        <v>80</v>
      </c>
      <c r="AW195" s="14" t="s">
        <v>32</v>
      </c>
      <c r="AX195" s="14" t="s">
        <v>71</v>
      </c>
      <c r="AY195" s="228" t="s">
        <v>208</v>
      </c>
    </row>
    <row r="196" spans="1:65" s="13" customFormat="1" x14ac:dyDescent="0.2">
      <c r="B196" s="207"/>
      <c r="C196" s="208"/>
      <c r="D196" s="209" t="s">
        <v>215</v>
      </c>
      <c r="E196" s="210" t="s">
        <v>19</v>
      </c>
      <c r="F196" s="211" t="s">
        <v>342</v>
      </c>
      <c r="G196" s="208"/>
      <c r="H196" s="210" t="s">
        <v>19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215</v>
      </c>
      <c r="AU196" s="217" t="s">
        <v>80</v>
      </c>
      <c r="AV196" s="13" t="s">
        <v>78</v>
      </c>
      <c r="AW196" s="13" t="s">
        <v>32</v>
      </c>
      <c r="AX196" s="13" t="s">
        <v>71</v>
      </c>
      <c r="AY196" s="217" t="s">
        <v>208</v>
      </c>
    </row>
    <row r="197" spans="1:65" s="14" customFormat="1" x14ac:dyDescent="0.2">
      <c r="B197" s="218"/>
      <c r="C197" s="219"/>
      <c r="D197" s="209" t="s">
        <v>215</v>
      </c>
      <c r="E197" s="220" t="s">
        <v>19</v>
      </c>
      <c r="F197" s="221" t="s">
        <v>353</v>
      </c>
      <c r="G197" s="219"/>
      <c r="H197" s="222">
        <v>-0.38400000000000001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215</v>
      </c>
      <c r="AU197" s="228" t="s">
        <v>80</v>
      </c>
      <c r="AV197" s="14" t="s">
        <v>80</v>
      </c>
      <c r="AW197" s="14" t="s">
        <v>32</v>
      </c>
      <c r="AX197" s="14" t="s">
        <v>71</v>
      </c>
      <c r="AY197" s="228" t="s">
        <v>208</v>
      </c>
    </row>
    <row r="198" spans="1:65" s="13" customFormat="1" x14ac:dyDescent="0.2">
      <c r="B198" s="207"/>
      <c r="C198" s="208"/>
      <c r="D198" s="209" t="s">
        <v>215</v>
      </c>
      <c r="E198" s="210" t="s">
        <v>19</v>
      </c>
      <c r="F198" s="211" t="s">
        <v>344</v>
      </c>
      <c r="G198" s="208"/>
      <c r="H198" s="210" t="s">
        <v>19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215</v>
      </c>
      <c r="AU198" s="217" t="s">
        <v>80</v>
      </c>
      <c r="AV198" s="13" t="s">
        <v>78</v>
      </c>
      <c r="AW198" s="13" t="s">
        <v>32</v>
      </c>
      <c r="AX198" s="13" t="s">
        <v>71</v>
      </c>
      <c r="AY198" s="217" t="s">
        <v>208</v>
      </c>
    </row>
    <row r="199" spans="1:65" s="14" customFormat="1" x14ac:dyDescent="0.2">
      <c r="B199" s="218"/>
      <c r="C199" s="219"/>
      <c r="D199" s="209" t="s">
        <v>215</v>
      </c>
      <c r="E199" s="220" t="s">
        <v>19</v>
      </c>
      <c r="F199" s="221" t="s">
        <v>354</v>
      </c>
      <c r="G199" s="219"/>
      <c r="H199" s="222">
        <v>-3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215</v>
      </c>
      <c r="AU199" s="228" t="s">
        <v>80</v>
      </c>
      <c r="AV199" s="14" t="s">
        <v>80</v>
      </c>
      <c r="AW199" s="14" t="s">
        <v>32</v>
      </c>
      <c r="AX199" s="14" t="s">
        <v>71</v>
      </c>
      <c r="AY199" s="228" t="s">
        <v>208</v>
      </c>
    </row>
    <row r="200" spans="1:65" s="15" customFormat="1" x14ac:dyDescent="0.2">
      <c r="B200" s="229"/>
      <c r="C200" s="230"/>
      <c r="D200" s="209" t="s">
        <v>215</v>
      </c>
      <c r="E200" s="231" t="s">
        <v>19</v>
      </c>
      <c r="F200" s="232" t="s">
        <v>222</v>
      </c>
      <c r="G200" s="230"/>
      <c r="H200" s="233">
        <v>50.404000000000003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215</v>
      </c>
      <c r="AU200" s="239" t="s">
        <v>80</v>
      </c>
      <c r="AV200" s="15" t="s">
        <v>98</v>
      </c>
      <c r="AW200" s="15" t="s">
        <v>32</v>
      </c>
      <c r="AX200" s="15" t="s">
        <v>78</v>
      </c>
      <c r="AY200" s="239" t="s">
        <v>208</v>
      </c>
    </row>
    <row r="201" spans="1:65" s="2" customFormat="1" ht="33" customHeight="1" x14ac:dyDescent="0.2">
      <c r="A201" s="36"/>
      <c r="B201" s="37"/>
      <c r="C201" s="194" t="s">
        <v>355</v>
      </c>
      <c r="D201" s="194" t="s">
        <v>210</v>
      </c>
      <c r="E201" s="195" t="s">
        <v>356</v>
      </c>
      <c r="F201" s="196" t="s">
        <v>357</v>
      </c>
      <c r="G201" s="197" t="s">
        <v>225</v>
      </c>
      <c r="H201" s="198">
        <v>16</v>
      </c>
      <c r="I201" s="199"/>
      <c r="J201" s="200">
        <f>ROUND(I201*H201,2)</f>
        <v>0</v>
      </c>
      <c r="K201" s="196" t="s">
        <v>19</v>
      </c>
      <c r="L201" s="41"/>
      <c r="M201" s="201" t="s">
        <v>19</v>
      </c>
      <c r="N201" s="202" t="s">
        <v>42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80</v>
      </c>
      <c r="AY201" s="19" t="s">
        <v>208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78</v>
      </c>
      <c r="BK201" s="206">
        <f>ROUND(I201*H201,2)</f>
        <v>0</v>
      </c>
      <c r="BL201" s="19" t="s">
        <v>98</v>
      </c>
      <c r="BM201" s="205" t="s">
        <v>358</v>
      </c>
    </row>
    <row r="202" spans="1:65" s="13" customFormat="1" x14ac:dyDescent="0.2">
      <c r="B202" s="207"/>
      <c r="C202" s="208"/>
      <c r="D202" s="209" t="s">
        <v>215</v>
      </c>
      <c r="E202" s="210" t="s">
        <v>19</v>
      </c>
      <c r="F202" s="211" t="s">
        <v>359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215</v>
      </c>
      <c r="AU202" s="217" t="s">
        <v>80</v>
      </c>
      <c r="AV202" s="13" t="s">
        <v>78</v>
      </c>
      <c r="AW202" s="13" t="s">
        <v>32</v>
      </c>
      <c r="AX202" s="13" t="s">
        <v>71</v>
      </c>
      <c r="AY202" s="217" t="s">
        <v>208</v>
      </c>
    </row>
    <row r="203" spans="1:65" s="14" customFormat="1" x14ac:dyDescent="0.2">
      <c r="B203" s="218"/>
      <c r="C203" s="219"/>
      <c r="D203" s="209" t="s">
        <v>215</v>
      </c>
      <c r="E203" s="220" t="s">
        <v>19</v>
      </c>
      <c r="F203" s="221" t="s">
        <v>310</v>
      </c>
      <c r="G203" s="219"/>
      <c r="H203" s="222">
        <v>16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215</v>
      </c>
      <c r="AU203" s="228" t="s">
        <v>80</v>
      </c>
      <c r="AV203" s="14" t="s">
        <v>80</v>
      </c>
      <c r="AW203" s="14" t="s">
        <v>32</v>
      </c>
      <c r="AX203" s="14" t="s">
        <v>71</v>
      </c>
      <c r="AY203" s="228" t="s">
        <v>208</v>
      </c>
    </row>
    <row r="204" spans="1:65" s="15" customFormat="1" x14ac:dyDescent="0.2">
      <c r="B204" s="229"/>
      <c r="C204" s="230"/>
      <c r="D204" s="209" t="s">
        <v>215</v>
      </c>
      <c r="E204" s="231" t="s">
        <v>19</v>
      </c>
      <c r="F204" s="232" t="s">
        <v>222</v>
      </c>
      <c r="G204" s="230"/>
      <c r="H204" s="233">
        <v>16</v>
      </c>
      <c r="I204" s="234"/>
      <c r="J204" s="230"/>
      <c r="K204" s="230"/>
      <c r="L204" s="235"/>
      <c r="M204" s="236"/>
      <c r="N204" s="237"/>
      <c r="O204" s="237"/>
      <c r="P204" s="237"/>
      <c r="Q204" s="237"/>
      <c r="R204" s="237"/>
      <c r="S204" s="237"/>
      <c r="T204" s="238"/>
      <c r="AT204" s="239" t="s">
        <v>215</v>
      </c>
      <c r="AU204" s="239" t="s">
        <v>80</v>
      </c>
      <c r="AV204" s="15" t="s">
        <v>98</v>
      </c>
      <c r="AW204" s="15" t="s">
        <v>32</v>
      </c>
      <c r="AX204" s="15" t="s">
        <v>78</v>
      </c>
      <c r="AY204" s="239" t="s">
        <v>208</v>
      </c>
    </row>
    <row r="205" spans="1:65" s="2" customFormat="1" ht="21.75" customHeight="1" x14ac:dyDescent="0.2">
      <c r="A205" s="36"/>
      <c r="B205" s="37"/>
      <c r="C205" s="194" t="s">
        <v>360</v>
      </c>
      <c r="D205" s="194" t="s">
        <v>210</v>
      </c>
      <c r="E205" s="195" t="s">
        <v>361</v>
      </c>
      <c r="F205" s="196" t="s">
        <v>362</v>
      </c>
      <c r="G205" s="197" t="s">
        <v>363</v>
      </c>
      <c r="H205" s="198">
        <v>1</v>
      </c>
      <c r="I205" s="199"/>
      <c r="J205" s="200">
        <f>ROUND(I205*H205,2)</f>
        <v>0</v>
      </c>
      <c r="K205" s="196" t="s">
        <v>19</v>
      </c>
      <c r="L205" s="41"/>
      <c r="M205" s="201" t="s">
        <v>19</v>
      </c>
      <c r="N205" s="202" t="s">
        <v>42</v>
      </c>
      <c r="O205" s="66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98</v>
      </c>
      <c r="AT205" s="205" t="s">
        <v>210</v>
      </c>
      <c r="AU205" s="205" t="s">
        <v>80</v>
      </c>
      <c r="AY205" s="19" t="s">
        <v>208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9" t="s">
        <v>78</v>
      </c>
      <c r="BK205" s="206">
        <f>ROUND(I205*H205,2)</f>
        <v>0</v>
      </c>
      <c r="BL205" s="19" t="s">
        <v>98</v>
      </c>
      <c r="BM205" s="205" t="s">
        <v>364</v>
      </c>
    </row>
    <row r="206" spans="1:65" s="14" customFormat="1" x14ac:dyDescent="0.2">
      <c r="B206" s="218"/>
      <c r="C206" s="219"/>
      <c r="D206" s="209" t="s">
        <v>215</v>
      </c>
      <c r="E206" s="220" t="s">
        <v>19</v>
      </c>
      <c r="F206" s="221" t="s">
        <v>78</v>
      </c>
      <c r="G206" s="219"/>
      <c r="H206" s="222">
        <v>1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215</v>
      </c>
      <c r="AU206" s="228" t="s">
        <v>80</v>
      </c>
      <c r="AV206" s="14" t="s">
        <v>80</v>
      </c>
      <c r="AW206" s="14" t="s">
        <v>32</v>
      </c>
      <c r="AX206" s="14" t="s">
        <v>71</v>
      </c>
      <c r="AY206" s="228" t="s">
        <v>208</v>
      </c>
    </row>
    <row r="207" spans="1:65" s="15" customFormat="1" x14ac:dyDescent="0.2">
      <c r="B207" s="229"/>
      <c r="C207" s="230"/>
      <c r="D207" s="209" t="s">
        <v>215</v>
      </c>
      <c r="E207" s="231" t="s">
        <v>19</v>
      </c>
      <c r="F207" s="232" t="s">
        <v>222</v>
      </c>
      <c r="G207" s="230"/>
      <c r="H207" s="233">
        <v>1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215</v>
      </c>
      <c r="AU207" s="239" t="s">
        <v>80</v>
      </c>
      <c r="AV207" s="15" t="s">
        <v>98</v>
      </c>
      <c r="AW207" s="15" t="s">
        <v>32</v>
      </c>
      <c r="AX207" s="15" t="s">
        <v>78</v>
      </c>
      <c r="AY207" s="239" t="s">
        <v>208</v>
      </c>
    </row>
    <row r="208" spans="1:65" s="2" customFormat="1" ht="21.75" customHeight="1" x14ac:dyDescent="0.2">
      <c r="A208" s="36"/>
      <c r="B208" s="37"/>
      <c r="C208" s="194" t="s">
        <v>7</v>
      </c>
      <c r="D208" s="194" t="s">
        <v>210</v>
      </c>
      <c r="E208" s="195" t="s">
        <v>365</v>
      </c>
      <c r="F208" s="196" t="s">
        <v>366</v>
      </c>
      <c r="G208" s="197" t="s">
        <v>363</v>
      </c>
      <c r="H208" s="198">
        <v>1</v>
      </c>
      <c r="I208" s="199"/>
      <c r="J208" s="200">
        <f>ROUND(I208*H208,2)</f>
        <v>0</v>
      </c>
      <c r="K208" s="196" t="s">
        <v>19</v>
      </c>
      <c r="L208" s="41"/>
      <c r="M208" s="201" t="s">
        <v>19</v>
      </c>
      <c r="N208" s="202" t="s">
        <v>42</v>
      </c>
      <c r="O208" s="66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98</v>
      </c>
      <c r="AT208" s="205" t="s">
        <v>210</v>
      </c>
      <c r="AU208" s="205" t="s">
        <v>80</v>
      </c>
      <c r="AY208" s="19" t="s">
        <v>208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9" t="s">
        <v>78</v>
      </c>
      <c r="BK208" s="206">
        <f>ROUND(I208*H208,2)</f>
        <v>0</v>
      </c>
      <c r="BL208" s="19" t="s">
        <v>98</v>
      </c>
      <c r="BM208" s="205" t="s">
        <v>367</v>
      </c>
    </row>
    <row r="209" spans="1:65" s="14" customFormat="1" x14ac:dyDescent="0.2">
      <c r="B209" s="218"/>
      <c r="C209" s="219"/>
      <c r="D209" s="209" t="s">
        <v>215</v>
      </c>
      <c r="E209" s="220" t="s">
        <v>19</v>
      </c>
      <c r="F209" s="221" t="s">
        <v>78</v>
      </c>
      <c r="G209" s="219"/>
      <c r="H209" s="222">
        <v>1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215</v>
      </c>
      <c r="AU209" s="228" t="s">
        <v>80</v>
      </c>
      <c r="AV209" s="14" t="s">
        <v>80</v>
      </c>
      <c r="AW209" s="14" t="s">
        <v>32</v>
      </c>
      <c r="AX209" s="14" t="s">
        <v>78</v>
      </c>
      <c r="AY209" s="228" t="s">
        <v>208</v>
      </c>
    </row>
    <row r="210" spans="1:65" s="2" customFormat="1" ht="21.75" customHeight="1" x14ac:dyDescent="0.2">
      <c r="A210" s="36"/>
      <c r="B210" s="37"/>
      <c r="C210" s="194" t="s">
        <v>368</v>
      </c>
      <c r="D210" s="194" t="s">
        <v>210</v>
      </c>
      <c r="E210" s="195" t="s">
        <v>369</v>
      </c>
      <c r="F210" s="196" t="s">
        <v>370</v>
      </c>
      <c r="G210" s="197" t="s">
        <v>363</v>
      </c>
      <c r="H210" s="198">
        <v>1</v>
      </c>
      <c r="I210" s="199"/>
      <c r="J210" s="200">
        <f>ROUND(I210*H210,2)</f>
        <v>0</v>
      </c>
      <c r="K210" s="196" t="s">
        <v>19</v>
      </c>
      <c r="L210" s="41"/>
      <c r="M210" s="201" t="s">
        <v>19</v>
      </c>
      <c r="N210" s="202" t="s">
        <v>42</v>
      </c>
      <c r="O210" s="66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98</v>
      </c>
      <c r="AT210" s="205" t="s">
        <v>210</v>
      </c>
      <c r="AU210" s="205" t="s">
        <v>80</v>
      </c>
      <c r="AY210" s="19" t="s">
        <v>208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9" t="s">
        <v>78</v>
      </c>
      <c r="BK210" s="206">
        <f>ROUND(I210*H210,2)</f>
        <v>0</v>
      </c>
      <c r="BL210" s="19" t="s">
        <v>98</v>
      </c>
      <c r="BM210" s="205" t="s">
        <v>371</v>
      </c>
    </row>
    <row r="211" spans="1:65" s="14" customFormat="1" x14ac:dyDescent="0.2">
      <c r="B211" s="218"/>
      <c r="C211" s="219"/>
      <c r="D211" s="209" t="s">
        <v>215</v>
      </c>
      <c r="E211" s="220" t="s">
        <v>19</v>
      </c>
      <c r="F211" s="221" t="s">
        <v>78</v>
      </c>
      <c r="G211" s="219"/>
      <c r="H211" s="222">
        <v>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215</v>
      </c>
      <c r="AU211" s="228" t="s">
        <v>80</v>
      </c>
      <c r="AV211" s="14" t="s">
        <v>80</v>
      </c>
      <c r="AW211" s="14" t="s">
        <v>32</v>
      </c>
      <c r="AX211" s="14" t="s">
        <v>78</v>
      </c>
      <c r="AY211" s="228" t="s">
        <v>208</v>
      </c>
    </row>
    <row r="212" spans="1:65" s="2" customFormat="1" ht="16.5" customHeight="1" x14ac:dyDescent="0.2">
      <c r="A212" s="36"/>
      <c r="B212" s="37"/>
      <c r="C212" s="194" t="s">
        <v>372</v>
      </c>
      <c r="D212" s="194" t="s">
        <v>210</v>
      </c>
      <c r="E212" s="195" t="s">
        <v>373</v>
      </c>
      <c r="F212" s="196" t="s">
        <v>374</v>
      </c>
      <c r="G212" s="197" t="s">
        <v>363</v>
      </c>
      <c r="H212" s="198">
        <v>1</v>
      </c>
      <c r="I212" s="199"/>
      <c r="J212" s="200">
        <f>ROUND(I212*H212,2)</f>
        <v>0</v>
      </c>
      <c r="K212" s="196" t="s">
        <v>19</v>
      </c>
      <c r="L212" s="41"/>
      <c r="M212" s="201" t="s">
        <v>19</v>
      </c>
      <c r="N212" s="202" t="s">
        <v>42</v>
      </c>
      <c r="O212" s="66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98</v>
      </c>
      <c r="AT212" s="205" t="s">
        <v>210</v>
      </c>
      <c r="AU212" s="205" t="s">
        <v>80</v>
      </c>
      <c r="AY212" s="19" t="s">
        <v>208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9" t="s">
        <v>78</v>
      </c>
      <c r="BK212" s="206">
        <f>ROUND(I212*H212,2)</f>
        <v>0</v>
      </c>
      <c r="BL212" s="19" t="s">
        <v>98</v>
      </c>
      <c r="BM212" s="205" t="s">
        <v>375</v>
      </c>
    </row>
    <row r="213" spans="1:65" s="14" customFormat="1" x14ac:dyDescent="0.2">
      <c r="B213" s="218"/>
      <c r="C213" s="219"/>
      <c r="D213" s="209" t="s">
        <v>215</v>
      </c>
      <c r="E213" s="220" t="s">
        <v>19</v>
      </c>
      <c r="F213" s="221" t="s">
        <v>78</v>
      </c>
      <c r="G213" s="219"/>
      <c r="H213" s="222">
        <v>1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215</v>
      </c>
      <c r="AU213" s="228" t="s">
        <v>80</v>
      </c>
      <c r="AV213" s="14" t="s">
        <v>80</v>
      </c>
      <c r="AW213" s="14" t="s">
        <v>32</v>
      </c>
      <c r="AX213" s="14" t="s">
        <v>78</v>
      </c>
      <c r="AY213" s="228" t="s">
        <v>208</v>
      </c>
    </row>
    <row r="214" spans="1:65" s="2" customFormat="1" ht="16.5" customHeight="1" x14ac:dyDescent="0.2">
      <c r="A214" s="36"/>
      <c r="B214" s="37"/>
      <c r="C214" s="194" t="s">
        <v>376</v>
      </c>
      <c r="D214" s="194" t="s">
        <v>210</v>
      </c>
      <c r="E214" s="195" t="s">
        <v>377</v>
      </c>
      <c r="F214" s="196" t="s">
        <v>378</v>
      </c>
      <c r="G214" s="197" t="s">
        <v>363</v>
      </c>
      <c r="H214" s="198">
        <v>1</v>
      </c>
      <c r="I214" s="199"/>
      <c r="J214" s="200">
        <f>ROUND(I214*H214,2)</f>
        <v>0</v>
      </c>
      <c r="K214" s="196" t="s">
        <v>19</v>
      </c>
      <c r="L214" s="41"/>
      <c r="M214" s="201" t="s">
        <v>19</v>
      </c>
      <c r="N214" s="202" t="s">
        <v>42</v>
      </c>
      <c r="O214" s="66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98</v>
      </c>
      <c r="AT214" s="205" t="s">
        <v>210</v>
      </c>
      <c r="AU214" s="205" t="s">
        <v>80</v>
      </c>
      <c r="AY214" s="19" t="s">
        <v>208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9" t="s">
        <v>78</v>
      </c>
      <c r="BK214" s="206">
        <f>ROUND(I214*H214,2)</f>
        <v>0</v>
      </c>
      <c r="BL214" s="19" t="s">
        <v>98</v>
      </c>
      <c r="BM214" s="205" t="s">
        <v>379</v>
      </c>
    </row>
    <row r="215" spans="1:65" s="2" customFormat="1" ht="21.75" customHeight="1" x14ac:dyDescent="0.2">
      <c r="A215" s="36"/>
      <c r="B215" s="37"/>
      <c r="C215" s="194" t="s">
        <v>380</v>
      </c>
      <c r="D215" s="194" t="s">
        <v>210</v>
      </c>
      <c r="E215" s="195" t="s">
        <v>381</v>
      </c>
      <c r="F215" s="196" t="s">
        <v>382</v>
      </c>
      <c r="G215" s="197" t="s">
        <v>242</v>
      </c>
      <c r="H215" s="198">
        <v>2408.4340000000002</v>
      </c>
      <c r="I215" s="199"/>
      <c r="J215" s="200">
        <f>ROUND(I215*H215,2)</f>
        <v>0</v>
      </c>
      <c r="K215" s="196" t="s">
        <v>229</v>
      </c>
      <c r="L215" s="41"/>
      <c r="M215" s="201" t="s">
        <v>19</v>
      </c>
      <c r="N215" s="202" t="s">
        <v>42</v>
      </c>
      <c r="O215" s="66"/>
      <c r="P215" s="203">
        <f>O215*H215</f>
        <v>0</v>
      </c>
      <c r="Q215" s="203">
        <v>0</v>
      </c>
      <c r="R215" s="203">
        <f>Q215*H215</f>
        <v>0</v>
      </c>
      <c r="S215" s="203">
        <v>0.42</v>
      </c>
      <c r="T215" s="204">
        <f>S215*H215</f>
        <v>1011.54228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98</v>
      </c>
      <c r="AT215" s="205" t="s">
        <v>210</v>
      </c>
      <c r="AU215" s="205" t="s">
        <v>80</v>
      </c>
      <c r="AY215" s="19" t="s">
        <v>208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9" t="s">
        <v>78</v>
      </c>
      <c r="BK215" s="206">
        <f>ROUND(I215*H215,2)</f>
        <v>0</v>
      </c>
      <c r="BL215" s="19" t="s">
        <v>98</v>
      </c>
      <c r="BM215" s="205" t="s">
        <v>383</v>
      </c>
    </row>
    <row r="216" spans="1:65" s="13" customFormat="1" x14ac:dyDescent="0.2">
      <c r="B216" s="207"/>
      <c r="C216" s="208"/>
      <c r="D216" s="209" t="s">
        <v>215</v>
      </c>
      <c r="E216" s="210" t="s">
        <v>19</v>
      </c>
      <c r="F216" s="211" t="s">
        <v>384</v>
      </c>
      <c r="G216" s="208"/>
      <c r="H216" s="210" t="s">
        <v>19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215</v>
      </c>
      <c r="AU216" s="217" t="s">
        <v>80</v>
      </c>
      <c r="AV216" s="13" t="s">
        <v>78</v>
      </c>
      <c r="AW216" s="13" t="s">
        <v>32</v>
      </c>
      <c r="AX216" s="13" t="s">
        <v>71</v>
      </c>
      <c r="AY216" s="217" t="s">
        <v>208</v>
      </c>
    </row>
    <row r="217" spans="1:65" s="13" customFormat="1" x14ac:dyDescent="0.2">
      <c r="B217" s="207"/>
      <c r="C217" s="208"/>
      <c r="D217" s="209" t="s">
        <v>215</v>
      </c>
      <c r="E217" s="210" t="s">
        <v>19</v>
      </c>
      <c r="F217" s="211" t="s">
        <v>385</v>
      </c>
      <c r="G217" s="208"/>
      <c r="H217" s="210" t="s">
        <v>19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215</v>
      </c>
      <c r="AU217" s="217" t="s">
        <v>80</v>
      </c>
      <c r="AV217" s="13" t="s">
        <v>78</v>
      </c>
      <c r="AW217" s="13" t="s">
        <v>32</v>
      </c>
      <c r="AX217" s="13" t="s">
        <v>71</v>
      </c>
      <c r="AY217" s="217" t="s">
        <v>208</v>
      </c>
    </row>
    <row r="218" spans="1:65" s="14" customFormat="1" x14ac:dyDescent="0.2">
      <c r="B218" s="218"/>
      <c r="C218" s="219"/>
      <c r="D218" s="209" t="s">
        <v>215</v>
      </c>
      <c r="E218" s="220" t="s">
        <v>19</v>
      </c>
      <c r="F218" s="221" t="s">
        <v>386</v>
      </c>
      <c r="G218" s="219"/>
      <c r="H218" s="222">
        <v>2082.9699999999998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215</v>
      </c>
      <c r="AU218" s="228" t="s">
        <v>80</v>
      </c>
      <c r="AV218" s="14" t="s">
        <v>80</v>
      </c>
      <c r="AW218" s="14" t="s">
        <v>32</v>
      </c>
      <c r="AX218" s="14" t="s">
        <v>71</v>
      </c>
      <c r="AY218" s="228" t="s">
        <v>208</v>
      </c>
    </row>
    <row r="219" spans="1:65" s="13" customFormat="1" x14ac:dyDescent="0.2">
      <c r="B219" s="207"/>
      <c r="C219" s="208"/>
      <c r="D219" s="209" t="s">
        <v>215</v>
      </c>
      <c r="E219" s="210" t="s">
        <v>19</v>
      </c>
      <c r="F219" s="211" t="s">
        <v>387</v>
      </c>
      <c r="G219" s="208"/>
      <c r="H219" s="210" t="s">
        <v>19</v>
      </c>
      <c r="I219" s="212"/>
      <c r="J219" s="208"/>
      <c r="K219" s="208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215</v>
      </c>
      <c r="AU219" s="217" t="s">
        <v>80</v>
      </c>
      <c r="AV219" s="13" t="s">
        <v>78</v>
      </c>
      <c r="AW219" s="13" t="s">
        <v>32</v>
      </c>
      <c r="AX219" s="13" t="s">
        <v>71</v>
      </c>
      <c r="AY219" s="217" t="s">
        <v>208</v>
      </c>
    </row>
    <row r="220" spans="1:65" s="14" customFormat="1" x14ac:dyDescent="0.2">
      <c r="B220" s="218"/>
      <c r="C220" s="219"/>
      <c r="D220" s="209" t="s">
        <v>215</v>
      </c>
      <c r="E220" s="220" t="s">
        <v>19</v>
      </c>
      <c r="F220" s="221" t="s">
        <v>388</v>
      </c>
      <c r="G220" s="219"/>
      <c r="H220" s="222">
        <v>325.464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215</v>
      </c>
      <c r="AU220" s="228" t="s">
        <v>80</v>
      </c>
      <c r="AV220" s="14" t="s">
        <v>80</v>
      </c>
      <c r="AW220" s="14" t="s">
        <v>32</v>
      </c>
      <c r="AX220" s="14" t="s">
        <v>71</v>
      </c>
      <c r="AY220" s="228" t="s">
        <v>208</v>
      </c>
    </row>
    <row r="221" spans="1:65" s="16" customFormat="1" x14ac:dyDescent="0.2">
      <c r="B221" s="243"/>
      <c r="C221" s="244"/>
      <c r="D221" s="209" t="s">
        <v>215</v>
      </c>
      <c r="E221" s="245" t="s">
        <v>19</v>
      </c>
      <c r="F221" s="246" t="s">
        <v>389</v>
      </c>
      <c r="G221" s="244"/>
      <c r="H221" s="247">
        <v>2408.4340000000002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AT221" s="253" t="s">
        <v>215</v>
      </c>
      <c r="AU221" s="253" t="s">
        <v>80</v>
      </c>
      <c r="AV221" s="16" t="s">
        <v>91</v>
      </c>
      <c r="AW221" s="16" t="s">
        <v>32</v>
      </c>
      <c r="AX221" s="16" t="s">
        <v>71</v>
      </c>
      <c r="AY221" s="253" t="s">
        <v>208</v>
      </c>
    </row>
    <row r="222" spans="1:65" s="13" customFormat="1" x14ac:dyDescent="0.2">
      <c r="B222" s="207"/>
      <c r="C222" s="208"/>
      <c r="D222" s="209" t="s">
        <v>215</v>
      </c>
      <c r="E222" s="210" t="s">
        <v>19</v>
      </c>
      <c r="F222" s="211" t="s">
        <v>390</v>
      </c>
      <c r="G222" s="208"/>
      <c r="H222" s="210" t="s">
        <v>19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215</v>
      </c>
      <c r="AU222" s="217" t="s">
        <v>80</v>
      </c>
      <c r="AV222" s="13" t="s">
        <v>78</v>
      </c>
      <c r="AW222" s="13" t="s">
        <v>32</v>
      </c>
      <c r="AX222" s="13" t="s">
        <v>71</v>
      </c>
      <c r="AY222" s="217" t="s">
        <v>208</v>
      </c>
    </row>
    <row r="223" spans="1:65" s="13" customFormat="1" x14ac:dyDescent="0.2">
      <c r="B223" s="207"/>
      <c r="C223" s="208"/>
      <c r="D223" s="209" t="s">
        <v>215</v>
      </c>
      <c r="E223" s="210" t="s">
        <v>19</v>
      </c>
      <c r="F223" s="211" t="s">
        <v>391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215</v>
      </c>
      <c r="AU223" s="217" t="s">
        <v>80</v>
      </c>
      <c r="AV223" s="13" t="s">
        <v>78</v>
      </c>
      <c r="AW223" s="13" t="s">
        <v>32</v>
      </c>
      <c r="AX223" s="13" t="s">
        <v>71</v>
      </c>
      <c r="AY223" s="217" t="s">
        <v>208</v>
      </c>
    </row>
    <row r="224" spans="1:65" s="14" customFormat="1" x14ac:dyDescent="0.2">
      <c r="B224" s="218"/>
      <c r="C224" s="219"/>
      <c r="D224" s="209" t="s">
        <v>215</v>
      </c>
      <c r="E224" s="220" t="s">
        <v>19</v>
      </c>
      <c r="F224" s="221" t="s">
        <v>392</v>
      </c>
      <c r="G224" s="219"/>
      <c r="H224" s="222">
        <v>135.45699999999999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215</v>
      </c>
      <c r="AU224" s="228" t="s">
        <v>80</v>
      </c>
      <c r="AV224" s="14" t="s">
        <v>80</v>
      </c>
      <c r="AW224" s="14" t="s">
        <v>32</v>
      </c>
      <c r="AX224" s="14" t="s">
        <v>71</v>
      </c>
      <c r="AY224" s="228" t="s">
        <v>208</v>
      </c>
    </row>
    <row r="225" spans="1:65" s="14" customFormat="1" x14ac:dyDescent="0.2">
      <c r="B225" s="218"/>
      <c r="C225" s="219"/>
      <c r="D225" s="209" t="s">
        <v>215</v>
      </c>
      <c r="E225" s="220" t="s">
        <v>19</v>
      </c>
      <c r="F225" s="221" t="s">
        <v>393</v>
      </c>
      <c r="G225" s="219"/>
      <c r="H225" s="222">
        <v>23.67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215</v>
      </c>
      <c r="AU225" s="228" t="s">
        <v>80</v>
      </c>
      <c r="AV225" s="14" t="s">
        <v>80</v>
      </c>
      <c r="AW225" s="14" t="s">
        <v>32</v>
      </c>
      <c r="AX225" s="14" t="s">
        <v>71</v>
      </c>
      <c r="AY225" s="228" t="s">
        <v>208</v>
      </c>
    </row>
    <row r="226" spans="1:65" s="14" customFormat="1" x14ac:dyDescent="0.2">
      <c r="B226" s="218"/>
      <c r="C226" s="219"/>
      <c r="D226" s="209" t="s">
        <v>215</v>
      </c>
      <c r="E226" s="220" t="s">
        <v>19</v>
      </c>
      <c r="F226" s="221" t="s">
        <v>394</v>
      </c>
      <c r="G226" s="219"/>
      <c r="H226" s="222">
        <v>39.448999999999998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215</v>
      </c>
      <c r="AU226" s="228" t="s">
        <v>80</v>
      </c>
      <c r="AV226" s="14" t="s">
        <v>80</v>
      </c>
      <c r="AW226" s="14" t="s">
        <v>32</v>
      </c>
      <c r="AX226" s="14" t="s">
        <v>71</v>
      </c>
      <c r="AY226" s="228" t="s">
        <v>208</v>
      </c>
    </row>
    <row r="227" spans="1:65" s="13" customFormat="1" x14ac:dyDescent="0.2">
      <c r="B227" s="207"/>
      <c r="C227" s="208"/>
      <c r="D227" s="209" t="s">
        <v>215</v>
      </c>
      <c r="E227" s="210" t="s">
        <v>19</v>
      </c>
      <c r="F227" s="211" t="s">
        <v>395</v>
      </c>
      <c r="G227" s="208"/>
      <c r="H227" s="210" t="s">
        <v>19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215</v>
      </c>
      <c r="AU227" s="217" t="s">
        <v>80</v>
      </c>
      <c r="AV227" s="13" t="s">
        <v>78</v>
      </c>
      <c r="AW227" s="13" t="s">
        <v>32</v>
      </c>
      <c r="AX227" s="13" t="s">
        <v>71</v>
      </c>
      <c r="AY227" s="217" t="s">
        <v>208</v>
      </c>
    </row>
    <row r="228" spans="1:65" s="14" customFormat="1" x14ac:dyDescent="0.2">
      <c r="B228" s="218"/>
      <c r="C228" s="219"/>
      <c r="D228" s="209" t="s">
        <v>215</v>
      </c>
      <c r="E228" s="220" t="s">
        <v>19</v>
      </c>
      <c r="F228" s="221" t="s">
        <v>396</v>
      </c>
      <c r="G228" s="219"/>
      <c r="H228" s="222">
        <v>99.825000000000003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215</v>
      </c>
      <c r="AU228" s="228" t="s">
        <v>80</v>
      </c>
      <c r="AV228" s="14" t="s">
        <v>80</v>
      </c>
      <c r="AW228" s="14" t="s">
        <v>32</v>
      </c>
      <c r="AX228" s="14" t="s">
        <v>71</v>
      </c>
      <c r="AY228" s="228" t="s">
        <v>208</v>
      </c>
    </row>
    <row r="229" spans="1:65" s="13" customFormat="1" x14ac:dyDescent="0.2">
      <c r="B229" s="207"/>
      <c r="C229" s="208"/>
      <c r="D229" s="209" t="s">
        <v>215</v>
      </c>
      <c r="E229" s="210" t="s">
        <v>19</v>
      </c>
      <c r="F229" s="211" t="s">
        <v>387</v>
      </c>
      <c r="G229" s="208"/>
      <c r="H229" s="210" t="s">
        <v>19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215</v>
      </c>
      <c r="AU229" s="217" t="s">
        <v>80</v>
      </c>
      <c r="AV229" s="13" t="s">
        <v>78</v>
      </c>
      <c r="AW229" s="13" t="s">
        <v>32</v>
      </c>
      <c r="AX229" s="13" t="s">
        <v>71</v>
      </c>
      <c r="AY229" s="217" t="s">
        <v>208</v>
      </c>
    </row>
    <row r="230" spans="1:65" s="14" customFormat="1" x14ac:dyDescent="0.2">
      <c r="B230" s="218"/>
      <c r="C230" s="219"/>
      <c r="D230" s="209" t="s">
        <v>215</v>
      </c>
      <c r="E230" s="220" t="s">
        <v>19</v>
      </c>
      <c r="F230" s="221" t="s">
        <v>397</v>
      </c>
      <c r="G230" s="219"/>
      <c r="H230" s="222">
        <v>199.649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215</v>
      </c>
      <c r="AU230" s="228" t="s">
        <v>80</v>
      </c>
      <c r="AV230" s="14" t="s">
        <v>80</v>
      </c>
      <c r="AW230" s="14" t="s">
        <v>32</v>
      </c>
      <c r="AX230" s="14" t="s">
        <v>71</v>
      </c>
      <c r="AY230" s="228" t="s">
        <v>208</v>
      </c>
    </row>
    <row r="231" spans="1:65" s="16" customFormat="1" x14ac:dyDescent="0.2">
      <c r="B231" s="243"/>
      <c r="C231" s="244"/>
      <c r="D231" s="209" t="s">
        <v>215</v>
      </c>
      <c r="E231" s="245" t="s">
        <v>19</v>
      </c>
      <c r="F231" s="246" t="s">
        <v>389</v>
      </c>
      <c r="G231" s="244"/>
      <c r="H231" s="247">
        <v>498.05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AT231" s="253" t="s">
        <v>215</v>
      </c>
      <c r="AU231" s="253" t="s">
        <v>80</v>
      </c>
      <c r="AV231" s="16" t="s">
        <v>91</v>
      </c>
      <c r="AW231" s="16" t="s">
        <v>32</v>
      </c>
      <c r="AX231" s="16" t="s">
        <v>71</v>
      </c>
      <c r="AY231" s="253" t="s">
        <v>208</v>
      </c>
    </row>
    <row r="232" spans="1:65" s="13" customFormat="1" x14ac:dyDescent="0.2">
      <c r="B232" s="207"/>
      <c r="C232" s="208"/>
      <c r="D232" s="209" t="s">
        <v>215</v>
      </c>
      <c r="E232" s="210" t="s">
        <v>19</v>
      </c>
      <c r="F232" s="211" t="s">
        <v>398</v>
      </c>
      <c r="G232" s="208"/>
      <c r="H232" s="210" t="s">
        <v>19</v>
      </c>
      <c r="I232" s="212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215</v>
      </c>
      <c r="AU232" s="217" t="s">
        <v>80</v>
      </c>
      <c r="AV232" s="13" t="s">
        <v>78</v>
      </c>
      <c r="AW232" s="13" t="s">
        <v>32</v>
      </c>
      <c r="AX232" s="13" t="s">
        <v>71</v>
      </c>
      <c r="AY232" s="217" t="s">
        <v>208</v>
      </c>
    </row>
    <row r="233" spans="1:65" s="13" customFormat="1" x14ac:dyDescent="0.2">
      <c r="B233" s="207"/>
      <c r="C233" s="208"/>
      <c r="D233" s="209" t="s">
        <v>215</v>
      </c>
      <c r="E233" s="210" t="s">
        <v>19</v>
      </c>
      <c r="F233" s="211" t="s">
        <v>399</v>
      </c>
      <c r="G233" s="208"/>
      <c r="H233" s="210" t="s">
        <v>19</v>
      </c>
      <c r="I233" s="212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215</v>
      </c>
      <c r="AU233" s="217" t="s">
        <v>80</v>
      </c>
      <c r="AV233" s="13" t="s">
        <v>78</v>
      </c>
      <c r="AW233" s="13" t="s">
        <v>32</v>
      </c>
      <c r="AX233" s="13" t="s">
        <v>71</v>
      </c>
      <c r="AY233" s="217" t="s">
        <v>208</v>
      </c>
    </row>
    <row r="234" spans="1:65" s="13" customFormat="1" x14ac:dyDescent="0.2">
      <c r="B234" s="207"/>
      <c r="C234" s="208"/>
      <c r="D234" s="209" t="s">
        <v>215</v>
      </c>
      <c r="E234" s="210" t="s">
        <v>19</v>
      </c>
      <c r="F234" s="211" t="s">
        <v>400</v>
      </c>
      <c r="G234" s="208"/>
      <c r="H234" s="210" t="s">
        <v>19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215</v>
      </c>
      <c r="AU234" s="217" t="s">
        <v>80</v>
      </c>
      <c r="AV234" s="13" t="s">
        <v>78</v>
      </c>
      <c r="AW234" s="13" t="s">
        <v>32</v>
      </c>
      <c r="AX234" s="13" t="s">
        <v>71</v>
      </c>
      <c r="AY234" s="217" t="s">
        <v>208</v>
      </c>
    </row>
    <row r="235" spans="1:65" s="14" customFormat="1" x14ac:dyDescent="0.2">
      <c r="B235" s="218"/>
      <c r="C235" s="219"/>
      <c r="D235" s="209" t="s">
        <v>215</v>
      </c>
      <c r="E235" s="220" t="s">
        <v>19</v>
      </c>
      <c r="F235" s="221" t="s">
        <v>401</v>
      </c>
      <c r="G235" s="219"/>
      <c r="H235" s="222">
        <v>-498.05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215</v>
      </c>
      <c r="AU235" s="228" t="s">
        <v>80</v>
      </c>
      <c r="AV235" s="14" t="s">
        <v>80</v>
      </c>
      <c r="AW235" s="14" t="s">
        <v>32</v>
      </c>
      <c r="AX235" s="14" t="s">
        <v>71</v>
      </c>
      <c r="AY235" s="228" t="s">
        <v>208</v>
      </c>
    </row>
    <row r="236" spans="1:65" s="15" customFormat="1" x14ac:dyDescent="0.2">
      <c r="B236" s="229"/>
      <c r="C236" s="230"/>
      <c r="D236" s="209" t="s">
        <v>215</v>
      </c>
      <c r="E236" s="231" t="s">
        <v>19</v>
      </c>
      <c r="F236" s="232" t="s">
        <v>222</v>
      </c>
      <c r="G236" s="230"/>
      <c r="H236" s="233">
        <v>2408.4340000000002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215</v>
      </c>
      <c r="AU236" s="239" t="s">
        <v>80</v>
      </c>
      <c r="AV236" s="15" t="s">
        <v>98</v>
      </c>
      <c r="AW236" s="15" t="s">
        <v>32</v>
      </c>
      <c r="AX236" s="15" t="s">
        <v>78</v>
      </c>
      <c r="AY236" s="239" t="s">
        <v>208</v>
      </c>
    </row>
    <row r="237" spans="1:65" s="2" customFormat="1" ht="16.5" customHeight="1" x14ac:dyDescent="0.2">
      <c r="A237" s="36"/>
      <c r="B237" s="37"/>
      <c r="C237" s="194" t="s">
        <v>402</v>
      </c>
      <c r="D237" s="194" t="s">
        <v>210</v>
      </c>
      <c r="E237" s="195" t="s">
        <v>403</v>
      </c>
      <c r="F237" s="196" t="s">
        <v>404</v>
      </c>
      <c r="G237" s="197" t="s">
        <v>242</v>
      </c>
      <c r="H237" s="198">
        <v>23.643000000000001</v>
      </c>
      <c r="I237" s="199"/>
      <c r="J237" s="200">
        <f>ROUND(I237*H237,2)</f>
        <v>0</v>
      </c>
      <c r="K237" s="196" t="s">
        <v>19</v>
      </c>
      <c r="L237" s="41"/>
      <c r="M237" s="201" t="s">
        <v>19</v>
      </c>
      <c r="N237" s="202" t="s">
        <v>42</v>
      </c>
      <c r="O237" s="66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98</v>
      </c>
      <c r="AT237" s="205" t="s">
        <v>210</v>
      </c>
      <c r="AU237" s="205" t="s">
        <v>80</v>
      </c>
      <c r="AY237" s="19" t="s">
        <v>208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9" t="s">
        <v>78</v>
      </c>
      <c r="BK237" s="206">
        <f>ROUND(I237*H237,2)</f>
        <v>0</v>
      </c>
      <c r="BL237" s="19" t="s">
        <v>98</v>
      </c>
      <c r="BM237" s="205" t="s">
        <v>405</v>
      </c>
    </row>
    <row r="238" spans="1:65" s="14" customFormat="1" x14ac:dyDescent="0.2">
      <c r="B238" s="218"/>
      <c r="C238" s="219"/>
      <c r="D238" s="209" t="s">
        <v>215</v>
      </c>
      <c r="E238" s="220" t="s">
        <v>19</v>
      </c>
      <c r="F238" s="221" t="s">
        <v>406</v>
      </c>
      <c r="G238" s="219"/>
      <c r="H238" s="222">
        <v>23.643000000000001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215</v>
      </c>
      <c r="AU238" s="228" t="s">
        <v>80</v>
      </c>
      <c r="AV238" s="14" t="s">
        <v>80</v>
      </c>
      <c r="AW238" s="14" t="s">
        <v>32</v>
      </c>
      <c r="AX238" s="14" t="s">
        <v>78</v>
      </c>
      <c r="AY238" s="228" t="s">
        <v>208</v>
      </c>
    </row>
    <row r="239" spans="1:65" s="2" customFormat="1" ht="16.5" customHeight="1" x14ac:dyDescent="0.2">
      <c r="A239" s="36"/>
      <c r="B239" s="37"/>
      <c r="C239" s="194" t="s">
        <v>407</v>
      </c>
      <c r="D239" s="194" t="s">
        <v>210</v>
      </c>
      <c r="E239" s="195" t="s">
        <v>408</v>
      </c>
      <c r="F239" s="196" t="s">
        <v>409</v>
      </c>
      <c r="G239" s="197" t="s">
        <v>242</v>
      </c>
      <c r="H239" s="198">
        <v>18.8</v>
      </c>
      <c r="I239" s="199"/>
      <c r="J239" s="200">
        <f>ROUND(I239*H239,2)</f>
        <v>0</v>
      </c>
      <c r="K239" s="196" t="s">
        <v>229</v>
      </c>
      <c r="L239" s="41"/>
      <c r="M239" s="201" t="s">
        <v>19</v>
      </c>
      <c r="N239" s="202" t="s">
        <v>42</v>
      </c>
      <c r="O239" s="66"/>
      <c r="P239" s="203">
        <f>O239*H239</f>
        <v>0</v>
      </c>
      <c r="Q239" s="203">
        <v>0</v>
      </c>
      <c r="R239" s="203">
        <f>Q239*H239</f>
        <v>0</v>
      </c>
      <c r="S239" s="203">
        <v>2.2000000000000002</v>
      </c>
      <c r="T239" s="204">
        <f>S239*H239</f>
        <v>41.360000000000007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98</v>
      </c>
      <c r="AT239" s="205" t="s">
        <v>210</v>
      </c>
      <c r="AU239" s="205" t="s">
        <v>80</v>
      </c>
      <c r="AY239" s="19" t="s">
        <v>208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9" t="s">
        <v>78</v>
      </c>
      <c r="BK239" s="206">
        <f>ROUND(I239*H239,2)</f>
        <v>0</v>
      </c>
      <c r="BL239" s="19" t="s">
        <v>98</v>
      </c>
      <c r="BM239" s="205" t="s">
        <v>410</v>
      </c>
    </row>
    <row r="240" spans="1:65" s="13" customFormat="1" x14ac:dyDescent="0.2">
      <c r="B240" s="207"/>
      <c r="C240" s="208"/>
      <c r="D240" s="209" t="s">
        <v>215</v>
      </c>
      <c r="E240" s="210" t="s">
        <v>19</v>
      </c>
      <c r="F240" s="211" t="s">
        <v>411</v>
      </c>
      <c r="G240" s="208"/>
      <c r="H240" s="210" t="s">
        <v>19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215</v>
      </c>
      <c r="AU240" s="217" t="s">
        <v>80</v>
      </c>
      <c r="AV240" s="13" t="s">
        <v>78</v>
      </c>
      <c r="AW240" s="13" t="s">
        <v>32</v>
      </c>
      <c r="AX240" s="13" t="s">
        <v>71</v>
      </c>
      <c r="AY240" s="217" t="s">
        <v>208</v>
      </c>
    </row>
    <row r="241" spans="1:65" s="14" customFormat="1" x14ac:dyDescent="0.2">
      <c r="B241" s="218"/>
      <c r="C241" s="219"/>
      <c r="D241" s="209" t="s">
        <v>215</v>
      </c>
      <c r="E241" s="220" t="s">
        <v>19</v>
      </c>
      <c r="F241" s="221" t="s">
        <v>412</v>
      </c>
      <c r="G241" s="219"/>
      <c r="H241" s="222">
        <v>14.4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215</v>
      </c>
      <c r="AU241" s="228" t="s">
        <v>80</v>
      </c>
      <c r="AV241" s="14" t="s">
        <v>80</v>
      </c>
      <c r="AW241" s="14" t="s">
        <v>32</v>
      </c>
      <c r="AX241" s="14" t="s">
        <v>71</v>
      </c>
      <c r="AY241" s="228" t="s">
        <v>208</v>
      </c>
    </row>
    <row r="242" spans="1:65" s="14" customFormat="1" x14ac:dyDescent="0.2">
      <c r="B242" s="218"/>
      <c r="C242" s="219"/>
      <c r="D242" s="209" t="s">
        <v>215</v>
      </c>
      <c r="E242" s="220" t="s">
        <v>19</v>
      </c>
      <c r="F242" s="221" t="s">
        <v>413</v>
      </c>
      <c r="G242" s="219"/>
      <c r="H242" s="222">
        <v>3.2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215</v>
      </c>
      <c r="AU242" s="228" t="s">
        <v>80</v>
      </c>
      <c r="AV242" s="14" t="s">
        <v>80</v>
      </c>
      <c r="AW242" s="14" t="s">
        <v>32</v>
      </c>
      <c r="AX242" s="14" t="s">
        <v>71</v>
      </c>
      <c r="AY242" s="228" t="s">
        <v>208</v>
      </c>
    </row>
    <row r="243" spans="1:65" s="14" customFormat="1" x14ac:dyDescent="0.2">
      <c r="B243" s="218"/>
      <c r="C243" s="219"/>
      <c r="D243" s="209" t="s">
        <v>215</v>
      </c>
      <c r="E243" s="220" t="s">
        <v>19</v>
      </c>
      <c r="F243" s="221" t="s">
        <v>414</v>
      </c>
      <c r="G243" s="219"/>
      <c r="H243" s="222">
        <v>1.2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215</v>
      </c>
      <c r="AU243" s="228" t="s">
        <v>80</v>
      </c>
      <c r="AV243" s="14" t="s">
        <v>80</v>
      </c>
      <c r="AW243" s="14" t="s">
        <v>32</v>
      </c>
      <c r="AX243" s="14" t="s">
        <v>71</v>
      </c>
      <c r="AY243" s="228" t="s">
        <v>208</v>
      </c>
    </row>
    <row r="244" spans="1:65" s="15" customFormat="1" x14ac:dyDescent="0.2">
      <c r="B244" s="229"/>
      <c r="C244" s="230"/>
      <c r="D244" s="209" t="s">
        <v>215</v>
      </c>
      <c r="E244" s="231" t="s">
        <v>19</v>
      </c>
      <c r="F244" s="232" t="s">
        <v>222</v>
      </c>
      <c r="G244" s="230"/>
      <c r="H244" s="233">
        <v>18.8</v>
      </c>
      <c r="I244" s="234"/>
      <c r="J244" s="230"/>
      <c r="K244" s="230"/>
      <c r="L244" s="235"/>
      <c r="M244" s="236"/>
      <c r="N244" s="237"/>
      <c r="O244" s="237"/>
      <c r="P244" s="237"/>
      <c r="Q244" s="237"/>
      <c r="R244" s="237"/>
      <c r="S244" s="237"/>
      <c r="T244" s="238"/>
      <c r="AT244" s="239" t="s">
        <v>215</v>
      </c>
      <c r="AU244" s="239" t="s">
        <v>80</v>
      </c>
      <c r="AV244" s="15" t="s">
        <v>98</v>
      </c>
      <c r="AW244" s="15" t="s">
        <v>32</v>
      </c>
      <c r="AX244" s="15" t="s">
        <v>78</v>
      </c>
      <c r="AY244" s="239" t="s">
        <v>208</v>
      </c>
    </row>
    <row r="245" spans="1:65" s="2" customFormat="1" ht="16.5" customHeight="1" x14ac:dyDescent="0.2">
      <c r="A245" s="36"/>
      <c r="B245" s="37"/>
      <c r="C245" s="194" t="s">
        <v>415</v>
      </c>
      <c r="D245" s="194" t="s">
        <v>210</v>
      </c>
      <c r="E245" s="195" t="s">
        <v>416</v>
      </c>
      <c r="F245" s="196" t="s">
        <v>417</v>
      </c>
      <c r="G245" s="197" t="s">
        <v>213</v>
      </c>
      <c r="H245" s="198">
        <v>399.29899999999998</v>
      </c>
      <c r="I245" s="199"/>
      <c r="J245" s="200">
        <f>ROUND(I245*H245,2)</f>
        <v>0</v>
      </c>
      <c r="K245" s="196" t="s">
        <v>19</v>
      </c>
      <c r="L245" s="41"/>
      <c r="M245" s="201" t="s">
        <v>19</v>
      </c>
      <c r="N245" s="202" t="s">
        <v>42</v>
      </c>
      <c r="O245" s="66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98</v>
      </c>
      <c r="AT245" s="205" t="s">
        <v>210</v>
      </c>
      <c r="AU245" s="205" t="s">
        <v>80</v>
      </c>
      <c r="AY245" s="19" t="s">
        <v>208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9" t="s">
        <v>78</v>
      </c>
      <c r="BK245" s="206">
        <f>ROUND(I245*H245,2)</f>
        <v>0</v>
      </c>
      <c r="BL245" s="19" t="s">
        <v>98</v>
      </c>
      <c r="BM245" s="205" t="s">
        <v>418</v>
      </c>
    </row>
    <row r="246" spans="1:65" s="14" customFormat="1" x14ac:dyDescent="0.2">
      <c r="B246" s="218"/>
      <c r="C246" s="219"/>
      <c r="D246" s="209" t="s">
        <v>215</v>
      </c>
      <c r="E246" s="220" t="s">
        <v>19</v>
      </c>
      <c r="F246" s="221" t="s">
        <v>312</v>
      </c>
      <c r="G246" s="219"/>
      <c r="H246" s="222">
        <v>399.29899999999998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215</v>
      </c>
      <c r="AU246" s="228" t="s">
        <v>80</v>
      </c>
      <c r="AV246" s="14" t="s">
        <v>80</v>
      </c>
      <c r="AW246" s="14" t="s">
        <v>32</v>
      </c>
      <c r="AX246" s="14" t="s">
        <v>71</v>
      </c>
      <c r="AY246" s="228" t="s">
        <v>208</v>
      </c>
    </row>
    <row r="247" spans="1:65" s="15" customFormat="1" x14ac:dyDescent="0.2">
      <c r="B247" s="229"/>
      <c r="C247" s="230"/>
      <c r="D247" s="209" t="s">
        <v>215</v>
      </c>
      <c r="E247" s="231" t="s">
        <v>19</v>
      </c>
      <c r="F247" s="232" t="s">
        <v>222</v>
      </c>
      <c r="G247" s="230"/>
      <c r="H247" s="233">
        <v>399.29899999999998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215</v>
      </c>
      <c r="AU247" s="239" t="s">
        <v>80</v>
      </c>
      <c r="AV247" s="15" t="s">
        <v>98</v>
      </c>
      <c r="AW247" s="15" t="s">
        <v>32</v>
      </c>
      <c r="AX247" s="15" t="s">
        <v>78</v>
      </c>
      <c r="AY247" s="239" t="s">
        <v>208</v>
      </c>
    </row>
    <row r="248" spans="1:65" s="2" customFormat="1" ht="16.5" customHeight="1" x14ac:dyDescent="0.2">
      <c r="A248" s="36"/>
      <c r="B248" s="37"/>
      <c r="C248" s="194" t="s">
        <v>419</v>
      </c>
      <c r="D248" s="194" t="s">
        <v>210</v>
      </c>
      <c r="E248" s="195" t="s">
        <v>420</v>
      </c>
      <c r="F248" s="196" t="s">
        <v>421</v>
      </c>
      <c r="G248" s="197" t="s">
        <v>282</v>
      </c>
      <c r="H248" s="198">
        <v>50</v>
      </c>
      <c r="I248" s="199"/>
      <c r="J248" s="200">
        <f>ROUND(I248*H248,2)</f>
        <v>0</v>
      </c>
      <c r="K248" s="196" t="s">
        <v>19</v>
      </c>
      <c r="L248" s="41"/>
      <c r="M248" s="201" t="s">
        <v>19</v>
      </c>
      <c r="N248" s="202" t="s">
        <v>42</v>
      </c>
      <c r="O248" s="66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98</v>
      </c>
      <c r="AT248" s="205" t="s">
        <v>210</v>
      </c>
      <c r="AU248" s="205" t="s">
        <v>80</v>
      </c>
      <c r="AY248" s="19" t="s">
        <v>208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9" t="s">
        <v>78</v>
      </c>
      <c r="BK248" s="206">
        <f>ROUND(I248*H248,2)</f>
        <v>0</v>
      </c>
      <c r="BL248" s="19" t="s">
        <v>98</v>
      </c>
      <c r="BM248" s="205" t="s">
        <v>422</v>
      </c>
    </row>
    <row r="249" spans="1:65" s="13" customFormat="1" x14ac:dyDescent="0.2">
      <c r="B249" s="207"/>
      <c r="C249" s="208"/>
      <c r="D249" s="209" t="s">
        <v>215</v>
      </c>
      <c r="E249" s="210" t="s">
        <v>19</v>
      </c>
      <c r="F249" s="211" t="s">
        <v>423</v>
      </c>
      <c r="G249" s="208"/>
      <c r="H249" s="210" t="s">
        <v>19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215</v>
      </c>
      <c r="AU249" s="217" t="s">
        <v>80</v>
      </c>
      <c r="AV249" s="13" t="s">
        <v>78</v>
      </c>
      <c r="AW249" s="13" t="s">
        <v>32</v>
      </c>
      <c r="AX249" s="13" t="s">
        <v>71</v>
      </c>
      <c r="AY249" s="217" t="s">
        <v>208</v>
      </c>
    </row>
    <row r="250" spans="1:65" s="14" customFormat="1" x14ac:dyDescent="0.2">
      <c r="B250" s="218"/>
      <c r="C250" s="219"/>
      <c r="D250" s="209" t="s">
        <v>215</v>
      </c>
      <c r="E250" s="220" t="s">
        <v>19</v>
      </c>
      <c r="F250" s="221" t="s">
        <v>424</v>
      </c>
      <c r="G250" s="219"/>
      <c r="H250" s="222">
        <v>47.915999999999997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215</v>
      </c>
      <c r="AU250" s="228" t="s">
        <v>80</v>
      </c>
      <c r="AV250" s="14" t="s">
        <v>80</v>
      </c>
      <c r="AW250" s="14" t="s">
        <v>32</v>
      </c>
      <c r="AX250" s="14" t="s">
        <v>71</v>
      </c>
      <c r="AY250" s="228" t="s">
        <v>208</v>
      </c>
    </row>
    <row r="251" spans="1:65" s="14" customFormat="1" x14ac:dyDescent="0.2">
      <c r="B251" s="218"/>
      <c r="C251" s="219"/>
      <c r="D251" s="209" t="s">
        <v>215</v>
      </c>
      <c r="E251" s="220" t="s">
        <v>19</v>
      </c>
      <c r="F251" s="221" t="s">
        <v>425</v>
      </c>
      <c r="G251" s="219"/>
      <c r="H251" s="222">
        <v>2.0840000000000001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215</v>
      </c>
      <c r="AU251" s="228" t="s">
        <v>80</v>
      </c>
      <c r="AV251" s="14" t="s">
        <v>80</v>
      </c>
      <c r="AW251" s="14" t="s">
        <v>32</v>
      </c>
      <c r="AX251" s="14" t="s">
        <v>71</v>
      </c>
      <c r="AY251" s="228" t="s">
        <v>208</v>
      </c>
    </row>
    <row r="252" spans="1:65" s="15" customFormat="1" x14ac:dyDescent="0.2">
      <c r="B252" s="229"/>
      <c r="C252" s="230"/>
      <c r="D252" s="209" t="s">
        <v>215</v>
      </c>
      <c r="E252" s="231" t="s">
        <v>19</v>
      </c>
      <c r="F252" s="232" t="s">
        <v>222</v>
      </c>
      <c r="G252" s="230"/>
      <c r="H252" s="233">
        <v>50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215</v>
      </c>
      <c r="AU252" s="239" t="s">
        <v>80</v>
      </c>
      <c r="AV252" s="15" t="s">
        <v>98</v>
      </c>
      <c r="AW252" s="15" t="s">
        <v>32</v>
      </c>
      <c r="AX252" s="15" t="s">
        <v>78</v>
      </c>
      <c r="AY252" s="239" t="s">
        <v>208</v>
      </c>
    </row>
    <row r="253" spans="1:65" s="2" customFormat="1" ht="16.5" customHeight="1" x14ac:dyDescent="0.2">
      <c r="A253" s="36"/>
      <c r="B253" s="37"/>
      <c r="C253" s="194" t="s">
        <v>426</v>
      </c>
      <c r="D253" s="194" t="s">
        <v>210</v>
      </c>
      <c r="E253" s="195" t="s">
        <v>427</v>
      </c>
      <c r="F253" s="196" t="s">
        <v>428</v>
      </c>
      <c r="G253" s="197" t="s">
        <v>242</v>
      </c>
      <c r="H253" s="198">
        <v>998.24800000000005</v>
      </c>
      <c r="I253" s="199"/>
      <c r="J253" s="200">
        <f>ROUND(I253*H253,2)</f>
        <v>0</v>
      </c>
      <c r="K253" s="196" t="s">
        <v>19</v>
      </c>
      <c r="L253" s="41"/>
      <c r="M253" s="201" t="s">
        <v>19</v>
      </c>
      <c r="N253" s="202" t="s">
        <v>42</v>
      </c>
      <c r="O253" s="66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5" t="s">
        <v>98</v>
      </c>
      <c r="AT253" s="205" t="s">
        <v>210</v>
      </c>
      <c r="AU253" s="205" t="s">
        <v>80</v>
      </c>
      <c r="AY253" s="19" t="s">
        <v>208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9" t="s">
        <v>78</v>
      </c>
      <c r="BK253" s="206">
        <f>ROUND(I253*H253,2)</f>
        <v>0</v>
      </c>
      <c r="BL253" s="19" t="s">
        <v>98</v>
      </c>
      <c r="BM253" s="205" t="s">
        <v>429</v>
      </c>
    </row>
    <row r="254" spans="1:65" s="2" customFormat="1" ht="19.5" x14ac:dyDescent="0.2">
      <c r="A254" s="36"/>
      <c r="B254" s="37"/>
      <c r="C254" s="38"/>
      <c r="D254" s="209" t="s">
        <v>334</v>
      </c>
      <c r="E254" s="38"/>
      <c r="F254" s="240" t="s">
        <v>430</v>
      </c>
      <c r="G254" s="38"/>
      <c r="H254" s="38"/>
      <c r="I254" s="117"/>
      <c r="J254" s="38"/>
      <c r="K254" s="38"/>
      <c r="L254" s="41"/>
      <c r="M254" s="241"/>
      <c r="N254" s="242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334</v>
      </c>
      <c r="AU254" s="19" t="s">
        <v>80</v>
      </c>
    </row>
    <row r="255" spans="1:65" s="14" customFormat="1" x14ac:dyDescent="0.2">
      <c r="B255" s="218"/>
      <c r="C255" s="219"/>
      <c r="D255" s="209" t="s">
        <v>215</v>
      </c>
      <c r="E255" s="220" t="s">
        <v>19</v>
      </c>
      <c r="F255" s="221" t="s">
        <v>431</v>
      </c>
      <c r="G255" s="219"/>
      <c r="H255" s="222">
        <v>998.24800000000005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215</v>
      </c>
      <c r="AU255" s="228" t="s">
        <v>80</v>
      </c>
      <c r="AV255" s="14" t="s">
        <v>80</v>
      </c>
      <c r="AW255" s="14" t="s">
        <v>32</v>
      </c>
      <c r="AX255" s="14" t="s">
        <v>78</v>
      </c>
      <c r="AY255" s="228" t="s">
        <v>208</v>
      </c>
    </row>
    <row r="256" spans="1:65" s="2" customFormat="1" ht="16.5" customHeight="1" x14ac:dyDescent="0.2">
      <c r="A256" s="36"/>
      <c r="B256" s="37"/>
      <c r="C256" s="194" t="s">
        <v>432</v>
      </c>
      <c r="D256" s="194" t="s">
        <v>210</v>
      </c>
      <c r="E256" s="195" t="s">
        <v>433</v>
      </c>
      <c r="F256" s="196" t="s">
        <v>434</v>
      </c>
      <c r="G256" s="197" t="s">
        <v>282</v>
      </c>
      <c r="H256" s="198">
        <v>50</v>
      </c>
      <c r="I256" s="199"/>
      <c r="J256" s="200">
        <f>ROUND(I256*H256,2)</f>
        <v>0</v>
      </c>
      <c r="K256" s="196" t="s">
        <v>19</v>
      </c>
      <c r="L256" s="41"/>
      <c r="M256" s="201" t="s">
        <v>19</v>
      </c>
      <c r="N256" s="202" t="s">
        <v>42</v>
      </c>
      <c r="O256" s="66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98</v>
      </c>
      <c r="AT256" s="205" t="s">
        <v>210</v>
      </c>
      <c r="AU256" s="205" t="s">
        <v>80</v>
      </c>
      <c r="AY256" s="19" t="s">
        <v>208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9" t="s">
        <v>78</v>
      </c>
      <c r="BK256" s="206">
        <f>ROUND(I256*H256,2)</f>
        <v>0</v>
      </c>
      <c r="BL256" s="19" t="s">
        <v>98</v>
      </c>
      <c r="BM256" s="205" t="s">
        <v>435</v>
      </c>
    </row>
    <row r="257" spans="1:65" s="14" customFormat="1" x14ac:dyDescent="0.2">
      <c r="B257" s="218"/>
      <c r="C257" s="219"/>
      <c r="D257" s="209" t="s">
        <v>215</v>
      </c>
      <c r="E257" s="220" t="s">
        <v>19</v>
      </c>
      <c r="F257" s="221" t="s">
        <v>436</v>
      </c>
      <c r="G257" s="219"/>
      <c r="H257" s="222">
        <v>50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215</v>
      </c>
      <c r="AU257" s="228" t="s">
        <v>80</v>
      </c>
      <c r="AV257" s="14" t="s">
        <v>80</v>
      </c>
      <c r="AW257" s="14" t="s">
        <v>32</v>
      </c>
      <c r="AX257" s="14" t="s">
        <v>78</v>
      </c>
      <c r="AY257" s="228" t="s">
        <v>208</v>
      </c>
    </row>
    <row r="258" spans="1:65" s="2" customFormat="1" ht="21.75" customHeight="1" x14ac:dyDescent="0.2">
      <c r="A258" s="36"/>
      <c r="B258" s="37"/>
      <c r="C258" s="194" t="s">
        <v>437</v>
      </c>
      <c r="D258" s="194" t="s">
        <v>210</v>
      </c>
      <c r="E258" s="195" t="s">
        <v>438</v>
      </c>
      <c r="F258" s="196" t="s">
        <v>439</v>
      </c>
      <c r="G258" s="197" t="s">
        <v>225</v>
      </c>
      <c r="H258" s="198">
        <v>8</v>
      </c>
      <c r="I258" s="199"/>
      <c r="J258" s="200">
        <f>ROUND(I258*H258,2)</f>
        <v>0</v>
      </c>
      <c r="K258" s="196" t="s">
        <v>19</v>
      </c>
      <c r="L258" s="41"/>
      <c r="M258" s="201" t="s">
        <v>19</v>
      </c>
      <c r="N258" s="202" t="s">
        <v>42</v>
      </c>
      <c r="O258" s="66"/>
      <c r="P258" s="203">
        <f>O258*H258</f>
        <v>0</v>
      </c>
      <c r="Q258" s="203">
        <v>0</v>
      </c>
      <c r="R258" s="203">
        <f>Q258*H258</f>
        <v>0</v>
      </c>
      <c r="S258" s="203">
        <v>0.05</v>
      </c>
      <c r="T258" s="204">
        <f>S258*H258</f>
        <v>0.4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98</v>
      </c>
      <c r="AT258" s="205" t="s">
        <v>210</v>
      </c>
      <c r="AU258" s="205" t="s">
        <v>80</v>
      </c>
      <c r="AY258" s="19" t="s">
        <v>208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9" t="s">
        <v>78</v>
      </c>
      <c r="BK258" s="206">
        <f>ROUND(I258*H258,2)</f>
        <v>0</v>
      </c>
      <c r="BL258" s="19" t="s">
        <v>98</v>
      </c>
      <c r="BM258" s="205" t="s">
        <v>440</v>
      </c>
    </row>
    <row r="259" spans="1:65" s="12" customFormat="1" ht="22.9" customHeight="1" x14ac:dyDescent="0.2">
      <c r="B259" s="178"/>
      <c r="C259" s="179"/>
      <c r="D259" s="180" t="s">
        <v>70</v>
      </c>
      <c r="E259" s="192" t="s">
        <v>441</v>
      </c>
      <c r="F259" s="192" t="s">
        <v>442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SUM(P260:P284)</f>
        <v>0</v>
      </c>
      <c r="Q259" s="186"/>
      <c r="R259" s="187">
        <f>SUM(R260:R284)</f>
        <v>0</v>
      </c>
      <c r="S259" s="186"/>
      <c r="T259" s="188">
        <f>SUM(T260:T284)</f>
        <v>0</v>
      </c>
      <c r="AR259" s="189" t="s">
        <v>78</v>
      </c>
      <c r="AT259" s="190" t="s">
        <v>70</v>
      </c>
      <c r="AU259" s="190" t="s">
        <v>78</v>
      </c>
      <c r="AY259" s="189" t="s">
        <v>208</v>
      </c>
      <c r="BK259" s="191">
        <f>SUM(BK260:BK284)</f>
        <v>0</v>
      </c>
    </row>
    <row r="260" spans="1:65" s="2" customFormat="1" ht="16.5" customHeight="1" x14ac:dyDescent="0.2">
      <c r="A260" s="36"/>
      <c r="B260" s="37"/>
      <c r="C260" s="194" t="s">
        <v>443</v>
      </c>
      <c r="D260" s="194" t="s">
        <v>210</v>
      </c>
      <c r="E260" s="195" t="s">
        <v>444</v>
      </c>
      <c r="F260" s="196" t="s">
        <v>445</v>
      </c>
      <c r="G260" s="197" t="s">
        <v>282</v>
      </c>
      <c r="H260" s="198">
        <v>1621.586</v>
      </c>
      <c r="I260" s="199"/>
      <c r="J260" s="200">
        <f>ROUND(I260*H260,2)</f>
        <v>0</v>
      </c>
      <c r="K260" s="196" t="s">
        <v>229</v>
      </c>
      <c r="L260" s="41"/>
      <c r="M260" s="201" t="s">
        <v>19</v>
      </c>
      <c r="N260" s="202" t="s">
        <v>42</v>
      </c>
      <c r="O260" s="66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98</v>
      </c>
      <c r="AT260" s="205" t="s">
        <v>210</v>
      </c>
      <c r="AU260" s="205" t="s">
        <v>80</v>
      </c>
      <c r="AY260" s="19" t="s">
        <v>208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9" t="s">
        <v>78</v>
      </c>
      <c r="BK260" s="206">
        <f>ROUND(I260*H260,2)</f>
        <v>0</v>
      </c>
      <c r="BL260" s="19" t="s">
        <v>98</v>
      </c>
      <c r="BM260" s="205" t="s">
        <v>446</v>
      </c>
    </row>
    <row r="261" spans="1:65" s="2" customFormat="1" ht="16.5" customHeight="1" x14ac:dyDescent="0.2">
      <c r="A261" s="36"/>
      <c r="B261" s="37"/>
      <c r="C261" s="194" t="s">
        <v>447</v>
      </c>
      <c r="D261" s="194" t="s">
        <v>210</v>
      </c>
      <c r="E261" s="195" t="s">
        <v>448</v>
      </c>
      <c r="F261" s="196" t="s">
        <v>449</v>
      </c>
      <c r="G261" s="197" t="s">
        <v>282</v>
      </c>
      <c r="H261" s="198">
        <v>1618.386</v>
      </c>
      <c r="I261" s="199"/>
      <c r="J261" s="200">
        <f>ROUND(I261*H261,2)</f>
        <v>0</v>
      </c>
      <c r="K261" s="196" t="s">
        <v>19</v>
      </c>
      <c r="L261" s="41"/>
      <c r="M261" s="201" t="s">
        <v>19</v>
      </c>
      <c r="N261" s="202" t="s">
        <v>42</v>
      </c>
      <c r="O261" s="66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98</v>
      </c>
      <c r="AT261" s="205" t="s">
        <v>210</v>
      </c>
      <c r="AU261" s="205" t="s">
        <v>80</v>
      </c>
      <c r="AY261" s="19" t="s">
        <v>208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9" t="s">
        <v>78</v>
      </c>
      <c r="BK261" s="206">
        <f>ROUND(I261*H261,2)</f>
        <v>0</v>
      </c>
      <c r="BL261" s="19" t="s">
        <v>98</v>
      </c>
      <c r="BM261" s="205" t="s">
        <v>450</v>
      </c>
    </row>
    <row r="262" spans="1:65" s="2" customFormat="1" ht="21.75" customHeight="1" x14ac:dyDescent="0.2">
      <c r="A262" s="36"/>
      <c r="B262" s="37"/>
      <c r="C262" s="194" t="s">
        <v>451</v>
      </c>
      <c r="D262" s="194" t="s">
        <v>210</v>
      </c>
      <c r="E262" s="195" t="s">
        <v>452</v>
      </c>
      <c r="F262" s="196" t="s">
        <v>453</v>
      </c>
      <c r="G262" s="197" t="s">
        <v>282</v>
      </c>
      <c r="H262" s="198">
        <v>1305.086</v>
      </c>
      <c r="I262" s="199"/>
      <c r="J262" s="200">
        <f>ROUND(I262*H262,2)</f>
        <v>0</v>
      </c>
      <c r="K262" s="196" t="s">
        <v>19</v>
      </c>
      <c r="L262" s="41"/>
      <c r="M262" s="201" t="s">
        <v>19</v>
      </c>
      <c r="N262" s="202" t="s">
        <v>42</v>
      </c>
      <c r="O262" s="66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98</v>
      </c>
      <c r="AT262" s="205" t="s">
        <v>210</v>
      </c>
      <c r="AU262" s="205" t="s">
        <v>80</v>
      </c>
      <c r="AY262" s="19" t="s">
        <v>208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9" t="s">
        <v>78</v>
      </c>
      <c r="BK262" s="206">
        <f>ROUND(I262*H262,2)</f>
        <v>0</v>
      </c>
      <c r="BL262" s="19" t="s">
        <v>98</v>
      </c>
      <c r="BM262" s="205" t="s">
        <v>454</v>
      </c>
    </row>
    <row r="263" spans="1:65" s="14" customFormat="1" x14ac:dyDescent="0.2">
      <c r="B263" s="218"/>
      <c r="C263" s="219"/>
      <c r="D263" s="209" t="s">
        <v>215</v>
      </c>
      <c r="E263" s="220" t="s">
        <v>19</v>
      </c>
      <c r="F263" s="221" t="s">
        <v>455</v>
      </c>
      <c r="G263" s="219"/>
      <c r="H263" s="222">
        <v>1305.086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215</v>
      </c>
      <c r="AU263" s="228" t="s">
        <v>80</v>
      </c>
      <c r="AV263" s="14" t="s">
        <v>80</v>
      </c>
      <c r="AW263" s="14" t="s">
        <v>32</v>
      </c>
      <c r="AX263" s="14" t="s">
        <v>78</v>
      </c>
      <c r="AY263" s="228" t="s">
        <v>208</v>
      </c>
    </row>
    <row r="264" spans="1:65" s="2" customFormat="1" ht="21.75" customHeight="1" x14ac:dyDescent="0.2">
      <c r="A264" s="36"/>
      <c r="B264" s="37"/>
      <c r="C264" s="194" t="s">
        <v>456</v>
      </c>
      <c r="D264" s="194" t="s">
        <v>210</v>
      </c>
      <c r="E264" s="195" t="s">
        <v>457</v>
      </c>
      <c r="F264" s="196" t="s">
        <v>458</v>
      </c>
      <c r="G264" s="197" t="s">
        <v>282</v>
      </c>
      <c r="H264" s="198">
        <v>1.5</v>
      </c>
      <c r="I264" s="199"/>
      <c r="J264" s="200">
        <f>ROUND(I264*H264,2)</f>
        <v>0</v>
      </c>
      <c r="K264" s="196" t="s">
        <v>229</v>
      </c>
      <c r="L264" s="41"/>
      <c r="M264" s="201" t="s">
        <v>19</v>
      </c>
      <c r="N264" s="202" t="s">
        <v>42</v>
      </c>
      <c r="O264" s="66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98</v>
      </c>
      <c r="AT264" s="205" t="s">
        <v>210</v>
      </c>
      <c r="AU264" s="205" t="s">
        <v>80</v>
      </c>
      <c r="AY264" s="19" t="s">
        <v>208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9" t="s">
        <v>78</v>
      </c>
      <c r="BK264" s="206">
        <f>ROUND(I264*H264,2)</f>
        <v>0</v>
      </c>
      <c r="BL264" s="19" t="s">
        <v>98</v>
      </c>
      <c r="BM264" s="205" t="s">
        <v>459</v>
      </c>
    </row>
    <row r="265" spans="1:65" s="13" customFormat="1" x14ac:dyDescent="0.2">
      <c r="B265" s="207"/>
      <c r="C265" s="208"/>
      <c r="D265" s="209" t="s">
        <v>215</v>
      </c>
      <c r="E265" s="210" t="s">
        <v>19</v>
      </c>
      <c r="F265" s="211" t="s">
        <v>460</v>
      </c>
      <c r="G265" s="208"/>
      <c r="H265" s="210" t="s">
        <v>19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215</v>
      </c>
      <c r="AU265" s="217" t="s">
        <v>80</v>
      </c>
      <c r="AV265" s="13" t="s">
        <v>78</v>
      </c>
      <c r="AW265" s="13" t="s">
        <v>32</v>
      </c>
      <c r="AX265" s="13" t="s">
        <v>71</v>
      </c>
      <c r="AY265" s="217" t="s">
        <v>208</v>
      </c>
    </row>
    <row r="266" spans="1:65" s="14" customFormat="1" x14ac:dyDescent="0.2">
      <c r="B266" s="218"/>
      <c r="C266" s="219"/>
      <c r="D266" s="209" t="s">
        <v>215</v>
      </c>
      <c r="E266" s="220" t="s">
        <v>19</v>
      </c>
      <c r="F266" s="221" t="s">
        <v>461</v>
      </c>
      <c r="G266" s="219"/>
      <c r="H266" s="222">
        <v>1.5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215</v>
      </c>
      <c r="AU266" s="228" t="s">
        <v>80</v>
      </c>
      <c r="AV266" s="14" t="s">
        <v>80</v>
      </c>
      <c r="AW266" s="14" t="s">
        <v>32</v>
      </c>
      <c r="AX266" s="14" t="s">
        <v>71</v>
      </c>
      <c r="AY266" s="228" t="s">
        <v>208</v>
      </c>
    </row>
    <row r="267" spans="1:65" s="15" customFormat="1" x14ac:dyDescent="0.2">
      <c r="B267" s="229"/>
      <c r="C267" s="230"/>
      <c r="D267" s="209" t="s">
        <v>215</v>
      </c>
      <c r="E267" s="231" t="s">
        <v>19</v>
      </c>
      <c r="F267" s="232" t="s">
        <v>222</v>
      </c>
      <c r="G267" s="230"/>
      <c r="H267" s="233">
        <v>1.5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215</v>
      </c>
      <c r="AU267" s="239" t="s">
        <v>80</v>
      </c>
      <c r="AV267" s="15" t="s">
        <v>98</v>
      </c>
      <c r="AW267" s="15" t="s">
        <v>32</v>
      </c>
      <c r="AX267" s="15" t="s">
        <v>78</v>
      </c>
      <c r="AY267" s="239" t="s">
        <v>208</v>
      </c>
    </row>
    <row r="268" spans="1:65" s="2" customFormat="1" ht="21.75" customHeight="1" x14ac:dyDescent="0.2">
      <c r="A268" s="36"/>
      <c r="B268" s="37"/>
      <c r="C268" s="194" t="s">
        <v>462</v>
      </c>
      <c r="D268" s="194" t="s">
        <v>210</v>
      </c>
      <c r="E268" s="195" t="s">
        <v>463</v>
      </c>
      <c r="F268" s="196" t="s">
        <v>464</v>
      </c>
      <c r="G268" s="197" t="s">
        <v>282</v>
      </c>
      <c r="H268" s="198">
        <v>35</v>
      </c>
      <c r="I268" s="199"/>
      <c r="J268" s="200">
        <f>ROUND(I268*H268,2)</f>
        <v>0</v>
      </c>
      <c r="K268" s="196" t="s">
        <v>229</v>
      </c>
      <c r="L268" s="41"/>
      <c r="M268" s="201" t="s">
        <v>19</v>
      </c>
      <c r="N268" s="202" t="s">
        <v>42</v>
      </c>
      <c r="O268" s="66"/>
      <c r="P268" s="203">
        <f>O268*H268</f>
        <v>0</v>
      </c>
      <c r="Q268" s="203">
        <v>0</v>
      </c>
      <c r="R268" s="203">
        <f>Q268*H268</f>
        <v>0</v>
      </c>
      <c r="S268" s="203">
        <v>0</v>
      </c>
      <c r="T268" s="204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98</v>
      </c>
      <c r="AT268" s="205" t="s">
        <v>210</v>
      </c>
      <c r="AU268" s="205" t="s">
        <v>80</v>
      </c>
      <c r="AY268" s="19" t="s">
        <v>208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9" t="s">
        <v>78</v>
      </c>
      <c r="BK268" s="206">
        <f>ROUND(I268*H268,2)</f>
        <v>0</v>
      </c>
      <c r="BL268" s="19" t="s">
        <v>98</v>
      </c>
      <c r="BM268" s="205" t="s">
        <v>465</v>
      </c>
    </row>
    <row r="269" spans="1:65" s="13" customFormat="1" x14ac:dyDescent="0.2">
      <c r="B269" s="207"/>
      <c r="C269" s="208"/>
      <c r="D269" s="209" t="s">
        <v>215</v>
      </c>
      <c r="E269" s="210" t="s">
        <v>19</v>
      </c>
      <c r="F269" s="211" t="s">
        <v>466</v>
      </c>
      <c r="G269" s="208"/>
      <c r="H269" s="210" t="s">
        <v>19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215</v>
      </c>
      <c r="AU269" s="217" t="s">
        <v>80</v>
      </c>
      <c r="AV269" s="13" t="s">
        <v>78</v>
      </c>
      <c r="AW269" s="13" t="s">
        <v>32</v>
      </c>
      <c r="AX269" s="13" t="s">
        <v>71</v>
      </c>
      <c r="AY269" s="217" t="s">
        <v>208</v>
      </c>
    </row>
    <row r="270" spans="1:65" s="14" customFormat="1" x14ac:dyDescent="0.2">
      <c r="B270" s="218"/>
      <c r="C270" s="219"/>
      <c r="D270" s="209" t="s">
        <v>215</v>
      </c>
      <c r="E270" s="220" t="s">
        <v>19</v>
      </c>
      <c r="F270" s="221" t="s">
        <v>467</v>
      </c>
      <c r="G270" s="219"/>
      <c r="H270" s="222">
        <v>34.14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215</v>
      </c>
      <c r="AU270" s="228" t="s">
        <v>80</v>
      </c>
      <c r="AV270" s="14" t="s">
        <v>80</v>
      </c>
      <c r="AW270" s="14" t="s">
        <v>32</v>
      </c>
      <c r="AX270" s="14" t="s">
        <v>71</v>
      </c>
      <c r="AY270" s="228" t="s">
        <v>208</v>
      </c>
    </row>
    <row r="271" spans="1:65" s="14" customFormat="1" x14ac:dyDescent="0.2">
      <c r="B271" s="218"/>
      <c r="C271" s="219"/>
      <c r="D271" s="209" t="s">
        <v>215</v>
      </c>
      <c r="E271" s="220" t="s">
        <v>19</v>
      </c>
      <c r="F271" s="221" t="s">
        <v>468</v>
      </c>
      <c r="G271" s="219"/>
      <c r="H271" s="222">
        <v>0.86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215</v>
      </c>
      <c r="AU271" s="228" t="s">
        <v>80</v>
      </c>
      <c r="AV271" s="14" t="s">
        <v>80</v>
      </c>
      <c r="AW271" s="14" t="s">
        <v>32</v>
      </c>
      <c r="AX271" s="14" t="s">
        <v>71</v>
      </c>
      <c r="AY271" s="228" t="s">
        <v>208</v>
      </c>
    </row>
    <row r="272" spans="1:65" s="15" customFormat="1" x14ac:dyDescent="0.2">
      <c r="B272" s="229"/>
      <c r="C272" s="230"/>
      <c r="D272" s="209" t="s">
        <v>215</v>
      </c>
      <c r="E272" s="231" t="s">
        <v>19</v>
      </c>
      <c r="F272" s="232" t="s">
        <v>222</v>
      </c>
      <c r="G272" s="230"/>
      <c r="H272" s="233">
        <v>35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215</v>
      </c>
      <c r="AU272" s="239" t="s">
        <v>80</v>
      </c>
      <c r="AV272" s="15" t="s">
        <v>98</v>
      </c>
      <c r="AW272" s="15" t="s">
        <v>32</v>
      </c>
      <c r="AX272" s="15" t="s">
        <v>78</v>
      </c>
      <c r="AY272" s="239" t="s">
        <v>208</v>
      </c>
    </row>
    <row r="273" spans="1:65" s="2" customFormat="1" ht="21.75" customHeight="1" x14ac:dyDescent="0.2">
      <c r="A273" s="36"/>
      <c r="B273" s="37"/>
      <c r="C273" s="194" t="s">
        <v>469</v>
      </c>
      <c r="D273" s="194" t="s">
        <v>210</v>
      </c>
      <c r="E273" s="195" t="s">
        <v>470</v>
      </c>
      <c r="F273" s="196" t="s">
        <v>471</v>
      </c>
      <c r="G273" s="197" t="s">
        <v>282</v>
      </c>
      <c r="H273" s="198">
        <v>50</v>
      </c>
      <c r="I273" s="199"/>
      <c r="J273" s="200">
        <f>ROUND(I273*H273,2)</f>
        <v>0</v>
      </c>
      <c r="K273" s="196" t="s">
        <v>229</v>
      </c>
      <c r="L273" s="41"/>
      <c r="M273" s="201" t="s">
        <v>19</v>
      </c>
      <c r="N273" s="202" t="s">
        <v>42</v>
      </c>
      <c r="O273" s="66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98</v>
      </c>
      <c r="AT273" s="205" t="s">
        <v>210</v>
      </c>
      <c r="AU273" s="205" t="s">
        <v>80</v>
      </c>
      <c r="AY273" s="19" t="s">
        <v>208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9" t="s">
        <v>78</v>
      </c>
      <c r="BK273" s="206">
        <f>ROUND(I273*H273,2)</f>
        <v>0</v>
      </c>
      <c r="BL273" s="19" t="s">
        <v>98</v>
      </c>
      <c r="BM273" s="205" t="s">
        <v>472</v>
      </c>
    </row>
    <row r="274" spans="1:65" s="13" customFormat="1" x14ac:dyDescent="0.2">
      <c r="B274" s="207"/>
      <c r="C274" s="208"/>
      <c r="D274" s="209" t="s">
        <v>215</v>
      </c>
      <c r="E274" s="210" t="s">
        <v>19</v>
      </c>
      <c r="F274" s="211" t="s">
        <v>473</v>
      </c>
      <c r="G274" s="208"/>
      <c r="H274" s="210" t="s">
        <v>19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215</v>
      </c>
      <c r="AU274" s="217" t="s">
        <v>80</v>
      </c>
      <c r="AV274" s="13" t="s">
        <v>78</v>
      </c>
      <c r="AW274" s="13" t="s">
        <v>32</v>
      </c>
      <c r="AX274" s="13" t="s">
        <v>71</v>
      </c>
      <c r="AY274" s="217" t="s">
        <v>208</v>
      </c>
    </row>
    <row r="275" spans="1:65" s="14" customFormat="1" x14ac:dyDescent="0.2">
      <c r="B275" s="218"/>
      <c r="C275" s="219"/>
      <c r="D275" s="209" t="s">
        <v>215</v>
      </c>
      <c r="E275" s="220" t="s">
        <v>19</v>
      </c>
      <c r="F275" s="221" t="s">
        <v>436</v>
      </c>
      <c r="G275" s="219"/>
      <c r="H275" s="222">
        <v>50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215</v>
      </c>
      <c r="AU275" s="228" t="s">
        <v>80</v>
      </c>
      <c r="AV275" s="14" t="s">
        <v>80</v>
      </c>
      <c r="AW275" s="14" t="s">
        <v>32</v>
      </c>
      <c r="AX275" s="14" t="s">
        <v>78</v>
      </c>
      <c r="AY275" s="228" t="s">
        <v>208</v>
      </c>
    </row>
    <row r="276" spans="1:65" s="2" customFormat="1" ht="21.75" customHeight="1" x14ac:dyDescent="0.2">
      <c r="A276" s="36"/>
      <c r="B276" s="37"/>
      <c r="C276" s="194" t="s">
        <v>474</v>
      </c>
      <c r="D276" s="194" t="s">
        <v>210</v>
      </c>
      <c r="E276" s="195" t="s">
        <v>475</v>
      </c>
      <c r="F276" s="196" t="s">
        <v>476</v>
      </c>
      <c r="G276" s="197" t="s">
        <v>282</v>
      </c>
      <c r="H276" s="198">
        <v>220</v>
      </c>
      <c r="I276" s="199"/>
      <c r="J276" s="200">
        <f>ROUND(I276*H276,2)</f>
        <v>0</v>
      </c>
      <c r="K276" s="196" t="s">
        <v>229</v>
      </c>
      <c r="L276" s="41"/>
      <c r="M276" s="201" t="s">
        <v>19</v>
      </c>
      <c r="N276" s="202" t="s">
        <v>42</v>
      </c>
      <c r="O276" s="66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98</v>
      </c>
      <c r="AT276" s="205" t="s">
        <v>210</v>
      </c>
      <c r="AU276" s="205" t="s">
        <v>80</v>
      </c>
      <c r="AY276" s="19" t="s">
        <v>208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9" t="s">
        <v>78</v>
      </c>
      <c r="BK276" s="206">
        <f>ROUND(I276*H276,2)</f>
        <v>0</v>
      </c>
      <c r="BL276" s="19" t="s">
        <v>98</v>
      </c>
      <c r="BM276" s="205" t="s">
        <v>477</v>
      </c>
    </row>
    <row r="277" spans="1:65" s="13" customFormat="1" x14ac:dyDescent="0.2">
      <c r="B277" s="207"/>
      <c r="C277" s="208"/>
      <c r="D277" s="209" t="s">
        <v>215</v>
      </c>
      <c r="E277" s="210" t="s">
        <v>19</v>
      </c>
      <c r="F277" s="211" t="s">
        <v>478</v>
      </c>
      <c r="G277" s="208"/>
      <c r="H277" s="210" t="s">
        <v>19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215</v>
      </c>
      <c r="AU277" s="217" t="s">
        <v>80</v>
      </c>
      <c r="AV277" s="13" t="s">
        <v>78</v>
      </c>
      <c r="AW277" s="13" t="s">
        <v>32</v>
      </c>
      <c r="AX277" s="13" t="s">
        <v>71</v>
      </c>
      <c r="AY277" s="217" t="s">
        <v>208</v>
      </c>
    </row>
    <row r="278" spans="1:65" s="14" customFormat="1" x14ac:dyDescent="0.2">
      <c r="B278" s="218"/>
      <c r="C278" s="219"/>
      <c r="D278" s="209" t="s">
        <v>215</v>
      </c>
      <c r="E278" s="220" t="s">
        <v>19</v>
      </c>
      <c r="F278" s="221" t="s">
        <v>479</v>
      </c>
      <c r="G278" s="219"/>
      <c r="H278" s="222">
        <v>220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215</v>
      </c>
      <c r="AU278" s="228" t="s">
        <v>80</v>
      </c>
      <c r="AV278" s="14" t="s">
        <v>80</v>
      </c>
      <c r="AW278" s="14" t="s">
        <v>32</v>
      </c>
      <c r="AX278" s="14" t="s">
        <v>78</v>
      </c>
      <c r="AY278" s="228" t="s">
        <v>208</v>
      </c>
    </row>
    <row r="279" spans="1:65" s="2" customFormat="1" ht="16.5" customHeight="1" x14ac:dyDescent="0.2">
      <c r="A279" s="36"/>
      <c r="B279" s="37"/>
      <c r="C279" s="194" t="s">
        <v>480</v>
      </c>
      <c r="D279" s="194" t="s">
        <v>210</v>
      </c>
      <c r="E279" s="195" t="s">
        <v>481</v>
      </c>
      <c r="F279" s="196" t="s">
        <v>482</v>
      </c>
      <c r="G279" s="197" t="s">
        <v>282</v>
      </c>
      <c r="H279" s="198">
        <v>3</v>
      </c>
      <c r="I279" s="199"/>
      <c r="J279" s="200">
        <f>ROUND(I279*H279,2)</f>
        <v>0</v>
      </c>
      <c r="K279" s="196" t="s">
        <v>19</v>
      </c>
      <c r="L279" s="41"/>
      <c r="M279" s="201" t="s">
        <v>19</v>
      </c>
      <c r="N279" s="202" t="s">
        <v>42</v>
      </c>
      <c r="O279" s="66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5" t="s">
        <v>98</v>
      </c>
      <c r="AT279" s="205" t="s">
        <v>210</v>
      </c>
      <c r="AU279" s="205" t="s">
        <v>80</v>
      </c>
      <c r="AY279" s="19" t="s">
        <v>208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9" t="s">
        <v>78</v>
      </c>
      <c r="BK279" s="206">
        <f>ROUND(I279*H279,2)</f>
        <v>0</v>
      </c>
      <c r="BL279" s="19" t="s">
        <v>98</v>
      </c>
      <c r="BM279" s="205" t="s">
        <v>483</v>
      </c>
    </row>
    <row r="280" spans="1:65" s="13" customFormat="1" x14ac:dyDescent="0.2">
      <c r="B280" s="207"/>
      <c r="C280" s="208"/>
      <c r="D280" s="209" t="s">
        <v>215</v>
      </c>
      <c r="E280" s="210" t="s">
        <v>19</v>
      </c>
      <c r="F280" s="211" t="s">
        <v>484</v>
      </c>
      <c r="G280" s="208"/>
      <c r="H280" s="210" t="s">
        <v>19</v>
      </c>
      <c r="I280" s="212"/>
      <c r="J280" s="208"/>
      <c r="K280" s="208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215</v>
      </c>
      <c r="AU280" s="217" t="s">
        <v>80</v>
      </c>
      <c r="AV280" s="13" t="s">
        <v>78</v>
      </c>
      <c r="AW280" s="13" t="s">
        <v>32</v>
      </c>
      <c r="AX280" s="13" t="s">
        <v>71</v>
      </c>
      <c r="AY280" s="217" t="s">
        <v>208</v>
      </c>
    </row>
    <row r="281" spans="1:65" s="14" customFormat="1" x14ac:dyDescent="0.2">
      <c r="B281" s="218"/>
      <c r="C281" s="219"/>
      <c r="D281" s="209" t="s">
        <v>215</v>
      </c>
      <c r="E281" s="220" t="s">
        <v>19</v>
      </c>
      <c r="F281" s="221" t="s">
        <v>485</v>
      </c>
      <c r="G281" s="219"/>
      <c r="H281" s="222">
        <v>3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215</v>
      </c>
      <c r="AU281" s="228" t="s">
        <v>80</v>
      </c>
      <c r="AV281" s="14" t="s">
        <v>80</v>
      </c>
      <c r="AW281" s="14" t="s">
        <v>32</v>
      </c>
      <c r="AX281" s="14" t="s">
        <v>78</v>
      </c>
      <c r="AY281" s="228" t="s">
        <v>208</v>
      </c>
    </row>
    <row r="282" spans="1:65" s="2" customFormat="1" ht="21.75" customHeight="1" x14ac:dyDescent="0.2">
      <c r="A282" s="36"/>
      <c r="B282" s="37"/>
      <c r="C282" s="194" t="s">
        <v>486</v>
      </c>
      <c r="D282" s="194" t="s">
        <v>210</v>
      </c>
      <c r="E282" s="195" t="s">
        <v>487</v>
      </c>
      <c r="F282" s="196" t="s">
        <v>488</v>
      </c>
      <c r="G282" s="197" t="s">
        <v>282</v>
      </c>
      <c r="H282" s="198">
        <v>7</v>
      </c>
      <c r="I282" s="199"/>
      <c r="J282" s="200">
        <f>ROUND(I282*H282,2)</f>
        <v>0</v>
      </c>
      <c r="K282" s="196" t="s">
        <v>229</v>
      </c>
      <c r="L282" s="41"/>
      <c r="M282" s="201" t="s">
        <v>19</v>
      </c>
      <c r="N282" s="202" t="s">
        <v>42</v>
      </c>
      <c r="O282" s="66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98</v>
      </c>
      <c r="AT282" s="205" t="s">
        <v>210</v>
      </c>
      <c r="AU282" s="205" t="s">
        <v>80</v>
      </c>
      <c r="AY282" s="19" t="s">
        <v>208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9" t="s">
        <v>78</v>
      </c>
      <c r="BK282" s="206">
        <f>ROUND(I282*H282,2)</f>
        <v>0</v>
      </c>
      <c r="BL282" s="19" t="s">
        <v>98</v>
      </c>
      <c r="BM282" s="205" t="s">
        <v>489</v>
      </c>
    </row>
    <row r="283" spans="1:65" s="13" customFormat="1" x14ac:dyDescent="0.2">
      <c r="B283" s="207"/>
      <c r="C283" s="208"/>
      <c r="D283" s="209" t="s">
        <v>215</v>
      </c>
      <c r="E283" s="210" t="s">
        <v>19</v>
      </c>
      <c r="F283" s="211" t="s">
        <v>490</v>
      </c>
      <c r="G283" s="208"/>
      <c r="H283" s="210" t="s">
        <v>19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215</v>
      </c>
      <c r="AU283" s="217" t="s">
        <v>80</v>
      </c>
      <c r="AV283" s="13" t="s">
        <v>78</v>
      </c>
      <c r="AW283" s="13" t="s">
        <v>32</v>
      </c>
      <c r="AX283" s="13" t="s">
        <v>71</v>
      </c>
      <c r="AY283" s="217" t="s">
        <v>208</v>
      </c>
    </row>
    <row r="284" spans="1:65" s="14" customFormat="1" x14ac:dyDescent="0.2">
      <c r="B284" s="218"/>
      <c r="C284" s="219"/>
      <c r="D284" s="209" t="s">
        <v>215</v>
      </c>
      <c r="E284" s="220" t="s">
        <v>19</v>
      </c>
      <c r="F284" s="221" t="s">
        <v>491</v>
      </c>
      <c r="G284" s="219"/>
      <c r="H284" s="222">
        <v>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215</v>
      </c>
      <c r="AU284" s="228" t="s">
        <v>80</v>
      </c>
      <c r="AV284" s="14" t="s">
        <v>80</v>
      </c>
      <c r="AW284" s="14" t="s">
        <v>32</v>
      </c>
      <c r="AX284" s="14" t="s">
        <v>78</v>
      </c>
      <c r="AY284" s="228" t="s">
        <v>208</v>
      </c>
    </row>
    <row r="285" spans="1:65" s="12" customFormat="1" ht="25.9" customHeight="1" x14ac:dyDescent="0.2">
      <c r="B285" s="178"/>
      <c r="C285" s="179"/>
      <c r="D285" s="180" t="s">
        <v>70</v>
      </c>
      <c r="E285" s="181" t="s">
        <v>492</v>
      </c>
      <c r="F285" s="181" t="s">
        <v>493</v>
      </c>
      <c r="G285" s="179"/>
      <c r="H285" s="179"/>
      <c r="I285" s="182"/>
      <c r="J285" s="183">
        <f>BK285</f>
        <v>0</v>
      </c>
      <c r="K285" s="179"/>
      <c r="L285" s="184"/>
      <c r="M285" s="185"/>
      <c r="N285" s="186"/>
      <c r="O285" s="186"/>
      <c r="P285" s="187">
        <f>SUM(P286:P293)</f>
        <v>0</v>
      </c>
      <c r="Q285" s="186"/>
      <c r="R285" s="187">
        <f>SUM(R286:R293)</f>
        <v>0</v>
      </c>
      <c r="S285" s="186"/>
      <c r="T285" s="188">
        <f>SUM(T286:T293)</f>
        <v>0</v>
      </c>
      <c r="AR285" s="189" t="s">
        <v>98</v>
      </c>
      <c r="AT285" s="190" t="s">
        <v>70</v>
      </c>
      <c r="AU285" s="190" t="s">
        <v>71</v>
      </c>
      <c r="AY285" s="189" t="s">
        <v>208</v>
      </c>
      <c r="BK285" s="191">
        <f>SUM(BK286:BK293)</f>
        <v>0</v>
      </c>
    </row>
    <row r="286" spans="1:65" s="2" customFormat="1" ht="16.5" customHeight="1" x14ac:dyDescent="0.2">
      <c r="A286" s="36"/>
      <c r="B286" s="37"/>
      <c r="C286" s="194" t="s">
        <v>494</v>
      </c>
      <c r="D286" s="194" t="s">
        <v>210</v>
      </c>
      <c r="E286" s="195" t="s">
        <v>495</v>
      </c>
      <c r="F286" s="196" t="s">
        <v>496</v>
      </c>
      <c r="G286" s="197" t="s">
        <v>363</v>
      </c>
      <c r="H286" s="198">
        <v>1</v>
      </c>
      <c r="I286" s="199"/>
      <c r="J286" s="200">
        <f t="shared" ref="J286:J293" si="0">ROUND(I286*H286,2)</f>
        <v>0</v>
      </c>
      <c r="K286" s="196" t="s">
        <v>19</v>
      </c>
      <c r="L286" s="41"/>
      <c r="M286" s="201" t="s">
        <v>19</v>
      </c>
      <c r="N286" s="202" t="s">
        <v>42</v>
      </c>
      <c r="O286" s="66"/>
      <c r="P286" s="203">
        <f t="shared" ref="P286:P293" si="1">O286*H286</f>
        <v>0</v>
      </c>
      <c r="Q286" s="203">
        <v>0</v>
      </c>
      <c r="R286" s="203">
        <f t="shared" ref="R286:R293" si="2">Q286*H286</f>
        <v>0</v>
      </c>
      <c r="S286" s="203">
        <v>0</v>
      </c>
      <c r="T286" s="204">
        <f t="shared" ref="T286:T293" si="3"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98</v>
      </c>
      <c r="AT286" s="205" t="s">
        <v>210</v>
      </c>
      <c r="AU286" s="205" t="s">
        <v>78</v>
      </c>
      <c r="AY286" s="19" t="s">
        <v>208</v>
      </c>
      <c r="BE286" s="206">
        <f t="shared" ref="BE286:BE293" si="4">IF(N286="základní",J286,0)</f>
        <v>0</v>
      </c>
      <c r="BF286" s="206">
        <f t="shared" ref="BF286:BF293" si="5">IF(N286="snížená",J286,0)</f>
        <v>0</v>
      </c>
      <c r="BG286" s="206">
        <f t="shared" ref="BG286:BG293" si="6">IF(N286="zákl. přenesená",J286,0)</f>
        <v>0</v>
      </c>
      <c r="BH286" s="206">
        <f t="shared" ref="BH286:BH293" si="7">IF(N286="sníž. přenesená",J286,0)</f>
        <v>0</v>
      </c>
      <c r="BI286" s="206">
        <f t="shared" ref="BI286:BI293" si="8">IF(N286="nulová",J286,0)</f>
        <v>0</v>
      </c>
      <c r="BJ286" s="19" t="s">
        <v>78</v>
      </c>
      <c r="BK286" s="206">
        <f t="shared" ref="BK286:BK293" si="9">ROUND(I286*H286,2)</f>
        <v>0</v>
      </c>
      <c r="BL286" s="19" t="s">
        <v>98</v>
      </c>
      <c r="BM286" s="205" t="s">
        <v>497</v>
      </c>
    </row>
    <row r="287" spans="1:65" s="2" customFormat="1" ht="16.5" customHeight="1" x14ac:dyDescent="0.2">
      <c r="A287" s="36"/>
      <c r="B287" s="37"/>
      <c r="C287" s="194" t="s">
        <v>498</v>
      </c>
      <c r="D287" s="194" t="s">
        <v>210</v>
      </c>
      <c r="E287" s="195" t="s">
        <v>499</v>
      </c>
      <c r="F287" s="196" t="s">
        <v>500</v>
      </c>
      <c r="G287" s="197" t="s">
        <v>363</v>
      </c>
      <c r="H287" s="198">
        <v>1</v>
      </c>
      <c r="I287" s="199"/>
      <c r="J287" s="200">
        <f t="shared" si="0"/>
        <v>0</v>
      </c>
      <c r="K287" s="196" t="s">
        <v>19</v>
      </c>
      <c r="L287" s="41"/>
      <c r="M287" s="201" t="s">
        <v>19</v>
      </c>
      <c r="N287" s="202" t="s">
        <v>42</v>
      </c>
      <c r="O287" s="66"/>
      <c r="P287" s="203">
        <f t="shared" si="1"/>
        <v>0</v>
      </c>
      <c r="Q287" s="203">
        <v>0</v>
      </c>
      <c r="R287" s="203">
        <f t="shared" si="2"/>
        <v>0</v>
      </c>
      <c r="S287" s="203">
        <v>0</v>
      </c>
      <c r="T287" s="204">
        <f t="shared" si="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98</v>
      </c>
      <c r="AT287" s="205" t="s">
        <v>210</v>
      </c>
      <c r="AU287" s="205" t="s">
        <v>78</v>
      </c>
      <c r="AY287" s="19" t="s">
        <v>208</v>
      </c>
      <c r="BE287" s="206">
        <f t="shared" si="4"/>
        <v>0</v>
      </c>
      <c r="BF287" s="206">
        <f t="shared" si="5"/>
        <v>0</v>
      </c>
      <c r="BG287" s="206">
        <f t="shared" si="6"/>
        <v>0</v>
      </c>
      <c r="BH287" s="206">
        <f t="shared" si="7"/>
        <v>0</v>
      </c>
      <c r="BI287" s="206">
        <f t="shared" si="8"/>
        <v>0</v>
      </c>
      <c r="BJ287" s="19" t="s">
        <v>78</v>
      </c>
      <c r="BK287" s="206">
        <f t="shared" si="9"/>
        <v>0</v>
      </c>
      <c r="BL287" s="19" t="s">
        <v>98</v>
      </c>
      <c r="BM287" s="205" t="s">
        <v>501</v>
      </c>
    </row>
    <row r="288" spans="1:65" s="2" customFormat="1" ht="21.75" customHeight="1" x14ac:dyDescent="0.2">
      <c r="A288" s="36"/>
      <c r="B288" s="37"/>
      <c r="C288" s="194" t="s">
        <v>502</v>
      </c>
      <c r="D288" s="194" t="s">
        <v>210</v>
      </c>
      <c r="E288" s="195" t="s">
        <v>503</v>
      </c>
      <c r="F288" s="196" t="s">
        <v>504</v>
      </c>
      <c r="G288" s="197" t="s">
        <v>363</v>
      </c>
      <c r="H288" s="198">
        <v>1</v>
      </c>
      <c r="I288" s="199"/>
      <c r="J288" s="200">
        <f t="shared" si="0"/>
        <v>0</v>
      </c>
      <c r="K288" s="196" t="s">
        <v>19</v>
      </c>
      <c r="L288" s="41"/>
      <c r="M288" s="201" t="s">
        <v>19</v>
      </c>
      <c r="N288" s="202" t="s">
        <v>42</v>
      </c>
      <c r="O288" s="66"/>
      <c r="P288" s="203">
        <f t="shared" si="1"/>
        <v>0</v>
      </c>
      <c r="Q288" s="203">
        <v>0</v>
      </c>
      <c r="R288" s="203">
        <f t="shared" si="2"/>
        <v>0</v>
      </c>
      <c r="S288" s="203">
        <v>0</v>
      </c>
      <c r="T288" s="204">
        <f t="shared" si="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5" t="s">
        <v>98</v>
      </c>
      <c r="AT288" s="205" t="s">
        <v>210</v>
      </c>
      <c r="AU288" s="205" t="s">
        <v>78</v>
      </c>
      <c r="AY288" s="19" t="s">
        <v>208</v>
      </c>
      <c r="BE288" s="206">
        <f t="shared" si="4"/>
        <v>0</v>
      </c>
      <c r="BF288" s="206">
        <f t="shared" si="5"/>
        <v>0</v>
      </c>
      <c r="BG288" s="206">
        <f t="shared" si="6"/>
        <v>0</v>
      </c>
      <c r="BH288" s="206">
        <f t="shared" si="7"/>
        <v>0</v>
      </c>
      <c r="BI288" s="206">
        <f t="shared" si="8"/>
        <v>0</v>
      </c>
      <c r="BJ288" s="19" t="s">
        <v>78</v>
      </c>
      <c r="BK288" s="206">
        <f t="shared" si="9"/>
        <v>0</v>
      </c>
      <c r="BL288" s="19" t="s">
        <v>98</v>
      </c>
      <c r="BM288" s="205" t="s">
        <v>505</v>
      </c>
    </row>
    <row r="289" spans="1:65" s="2" customFormat="1" ht="16.5" customHeight="1" x14ac:dyDescent="0.2">
      <c r="A289" s="36"/>
      <c r="B289" s="37"/>
      <c r="C289" s="194" t="s">
        <v>506</v>
      </c>
      <c r="D289" s="194" t="s">
        <v>210</v>
      </c>
      <c r="E289" s="195" t="s">
        <v>507</v>
      </c>
      <c r="F289" s="196" t="s">
        <v>508</v>
      </c>
      <c r="G289" s="197" t="s">
        <v>363</v>
      </c>
      <c r="H289" s="198">
        <v>1</v>
      </c>
      <c r="I289" s="199"/>
      <c r="J289" s="200">
        <f t="shared" si="0"/>
        <v>0</v>
      </c>
      <c r="K289" s="196" t="s">
        <v>19</v>
      </c>
      <c r="L289" s="41"/>
      <c r="M289" s="201" t="s">
        <v>19</v>
      </c>
      <c r="N289" s="202" t="s">
        <v>42</v>
      </c>
      <c r="O289" s="66"/>
      <c r="P289" s="203">
        <f t="shared" si="1"/>
        <v>0</v>
      </c>
      <c r="Q289" s="203">
        <v>0</v>
      </c>
      <c r="R289" s="203">
        <f t="shared" si="2"/>
        <v>0</v>
      </c>
      <c r="S289" s="203">
        <v>0</v>
      </c>
      <c r="T289" s="204">
        <f t="shared" si="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509</v>
      </c>
      <c r="AT289" s="205" t="s">
        <v>210</v>
      </c>
      <c r="AU289" s="205" t="s">
        <v>78</v>
      </c>
      <c r="AY289" s="19" t="s">
        <v>208</v>
      </c>
      <c r="BE289" s="206">
        <f t="shared" si="4"/>
        <v>0</v>
      </c>
      <c r="BF289" s="206">
        <f t="shared" si="5"/>
        <v>0</v>
      </c>
      <c r="BG289" s="206">
        <f t="shared" si="6"/>
        <v>0</v>
      </c>
      <c r="BH289" s="206">
        <f t="shared" si="7"/>
        <v>0</v>
      </c>
      <c r="BI289" s="206">
        <f t="shared" si="8"/>
        <v>0</v>
      </c>
      <c r="BJ289" s="19" t="s">
        <v>78</v>
      </c>
      <c r="BK289" s="206">
        <f t="shared" si="9"/>
        <v>0</v>
      </c>
      <c r="BL289" s="19" t="s">
        <v>509</v>
      </c>
      <c r="BM289" s="205" t="s">
        <v>510</v>
      </c>
    </row>
    <row r="290" spans="1:65" s="2" customFormat="1" ht="21.75" customHeight="1" x14ac:dyDescent="0.2">
      <c r="A290" s="36"/>
      <c r="B290" s="37"/>
      <c r="C290" s="194" t="s">
        <v>511</v>
      </c>
      <c r="D290" s="194" t="s">
        <v>210</v>
      </c>
      <c r="E290" s="195" t="s">
        <v>512</v>
      </c>
      <c r="F290" s="196" t="s">
        <v>513</v>
      </c>
      <c r="G290" s="197" t="s">
        <v>363</v>
      </c>
      <c r="H290" s="198">
        <v>1</v>
      </c>
      <c r="I290" s="199"/>
      <c r="J290" s="200">
        <f t="shared" si="0"/>
        <v>0</v>
      </c>
      <c r="K290" s="196" t="s">
        <v>19</v>
      </c>
      <c r="L290" s="41"/>
      <c r="M290" s="201" t="s">
        <v>19</v>
      </c>
      <c r="N290" s="202" t="s">
        <v>42</v>
      </c>
      <c r="O290" s="66"/>
      <c r="P290" s="203">
        <f t="shared" si="1"/>
        <v>0</v>
      </c>
      <c r="Q290" s="203">
        <v>0</v>
      </c>
      <c r="R290" s="203">
        <f t="shared" si="2"/>
        <v>0</v>
      </c>
      <c r="S290" s="203">
        <v>0</v>
      </c>
      <c r="T290" s="204">
        <f t="shared" si="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5" t="s">
        <v>509</v>
      </c>
      <c r="AT290" s="205" t="s">
        <v>210</v>
      </c>
      <c r="AU290" s="205" t="s">
        <v>78</v>
      </c>
      <c r="AY290" s="19" t="s">
        <v>208</v>
      </c>
      <c r="BE290" s="206">
        <f t="shared" si="4"/>
        <v>0</v>
      </c>
      <c r="BF290" s="206">
        <f t="shared" si="5"/>
        <v>0</v>
      </c>
      <c r="BG290" s="206">
        <f t="shared" si="6"/>
        <v>0</v>
      </c>
      <c r="BH290" s="206">
        <f t="shared" si="7"/>
        <v>0</v>
      </c>
      <c r="BI290" s="206">
        <f t="shared" si="8"/>
        <v>0</v>
      </c>
      <c r="BJ290" s="19" t="s">
        <v>78</v>
      </c>
      <c r="BK290" s="206">
        <f t="shared" si="9"/>
        <v>0</v>
      </c>
      <c r="BL290" s="19" t="s">
        <v>509</v>
      </c>
      <c r="BM290" s="205" t="s">
        <v>514</v>
      </c>
    </row>
    <row r="291" spans="1:65" s="2" customFormat="1" ht="16.5" customHeight="1" x14ac:dyDescent="0.2">
      <c r="A291" s="36"/>
      <c r="B291" s="37"/>
      <c r="C291" s="194" t="s">
        <v>515</v>
      </c>
      <c r="D291" s="194" t="s">
        <v>210</v>
      </c>
      <c r="E291" s="195" t="s">
        <v>516</v>
      </c>
      <c r="F291" s="196" t="s">
        <v>517</v>
      </c>
      <c r="G291" s="197" t="s">
        <v>363</v>
      </c>
      <c r="H291" s="198">
        <v>1</v>
      </c>
      <c r="I291" s="199"/>
      <c r="J291" s="200">
        <f t="shared" si="0"/>
        <v>0</v>
      </c>
      <c r="K291" s="196" t="s">
        <v>19</v>
      </c>
      <c r="L291" s="41"/>
      <c r="M291" s="201" t="s">
        <v>19</v>
      </c>
      <c r="N291" s="202" t="s">
        <v>42</v>
      </c>
      <c r="O291" s="66"/>
      <c r="P291" s="203">
        <f t="shared" si="1"/>
        <v>0</v>
      </c>
      <c r="Q291" s="203">
        <v>0</v>
      </c>
      <c r="R291" s="203">
        <f t="shared" si="2"/>
        <v>0</v>
      </c>
      <c r="S291" s="203">
        <v>0</v>
      </c>
      <c r="T291" s="204">
        <f t="shared" si="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98</v>
      </c>
      <c r="AT291" s="205" t="s">
        <v>210</v>
      </c>
      <c r="AU291" s="205" t="s">
        <v>78</v>
      </c>
      <c r="AY291" s="19" t="s">
        <v>208</v>
      </c>
      <c r="BE291" s="206">
        <f t="shared" si="4"/>
        <v>0</v>
      </c>
      <c r="BF291" s="206">
        <f t="shared" si="5"/>
        <v>0</v>
      </c>
      <c r="BG291" s="206">
        <f t="shared" si="6"/>
        <v>0</v>
      </c>
      <c r="BH291" s="206">
        <f t="shared" si="7"/>
        <v>0</v>
      </c>
      <c r="BI291" s="206">
        <f t="shared" si="8"/>
        <v>0</v>
      </c>
      <c r="BJ291" s="19" t="s">
        <v>78</v>
      </c>
      <c r="BK291" s="206">
        <f t="shared" si="9"/>
        <v>0</v>
      </c>
      <c r="BL291" s="19" t="s">
        <v>98</v>
      </c>
      <c r="BM291" s="205" t="s">
        <v>518</v>
      </c>
    </row>
    <row r="292" spans="1:65" s="2" customFormat="1" ht="16.5" customHeight="1" x14ac:dyDescent="0.2">
      <c r="A292" s="36"/>
      <c r="B292" s="37"/>
      <c r="C292" s="194" t="s">
        <v>519</v>
      </c>
      <c r="D292" s="194" t="s">
        <v>210</v>
      </c>
      <c r="E292" s="195" t="s">
        <v>520</v>
      </c>
      <c r="F292" s="196" t="s">
        <v>521</v>
      </c>
      <c r="G292" s="197" t="s">
        <v>363</v>
      </c>
      <c r="H292" s="198">
        <v>1</v>
      </c>
      <c r="I292" s="199"/>
      <c r="J292" s="200">
        <f t="shared" si="0"/>
        <v>0</v>
      </c>
      <c r="K292" s="196" t="s">
        <v>19</v>
      </c>
      <c r="L292" s="41"/>
      <c r="M292" s="201" t="s">
        <v>19</v>
      </c>
      <c r="N292" s="202" t="s">
        <v>42</v>
      </c>
      <c r="O292" s="66"/>
      <c r="P292" s="203">
        <f t="shared" si="1"/>
        <v>0</v>
      </c>
      <c r="Q292" s="203">
        <v>0</v>
      </c>
      <c r="R292" s="203">
        <f t="shared" si="2"/>
        <v>0</v>
      </c>
      <c r="S292" s="203">
        <v>0</v>
      </c>
      <c r="T292" s="204">
        <f t="shared" si="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5" t="s">
        <v>509</v>
      </c>
      <c r="AT292" s="205" t="s">
        <v>210</v>
      </c>
      <c r="AU292" s="205" t="s">
        <v>78</v>
      </c>
      <c r="AY292" s="19" t="s">
        <v>208</v>
      </c>
      <c r="BE292" s="206">
        <f t="shared" si="4"/>
        <v>0</v>
      </c>
      <c r="BF292" s="206">
        <f t="shared" si="5"/>
        <v>0</v>
      </c>
      <c r="BG292" s="206">
        <f t="shared" si="6"/>
        <v>0</v>
      </c>
      <c r="BH292" s="206">
        <f t="shared" si="7"/>
        <v>0</v>
      </c>
      <c r="BI292" s="206">
        <f t="shared" si="8"/>
        <v>0</v>
      </c>
      <c r="BJ292" s="19" t="s">
        <v>78</v>
      </c>
      <c r="BK292" s="206">
        <f t="shared" si="9"/>
        <v>0</v>
      </c>
      <c r="BL292" s="19" t="s">
        <v>509</v>
      </c>
      <c r="BM292" s="205" t="s">
        <v>522</v>
      </c>
    </row>
    <row r="293" spans="1:65" s="2" customFormat="1" ht="21.75" customHeight="1" x14ac:dyDescent="0.2">
      <c r="A293" s="36"/>
      <c r="B293" s="37"/>
      <c r="C293" s="194" t="s">
        <v>523</v>
      </c>
      <c r="D293" s="194" t="s">
        <v>210</v>
      </c>
      <c r="E293" s="195" t="s">
        <v>524</v>
      </c>
      <c r="F293" s="196" t="s">
        <v>525</v>
      </c>
      <c r="G293" s="197" t="s">
        <v>363</v>
      </c>
      <c r="H293" s="198">
        <v>1</v>
      </c>
      <c r="I293" s="199"/>
      <c r="J293" s="200">
        <f t="shared" si="0"/>
        <v>0</v>
      </c>
      <c r="K293" s="196" t="s">
        <v>19</v>
      </c>
      <c r="L293" s="41"/>
      <c r="M293" s="254" t="s">
        <v>19</v>
      </c>
      <c r="N293" s="255" t="s">
        <v>42</v>
      </c>
      <c r="O293" s="256"/>
      <c r="P293" s="257">
        <f t="shared" si="1"/>
        <v>0</v>
      </c>
      <c r="Q293" s="257">
        <v>0</v>
      </c>
      <c r="R293" s="257">
        <f t="shared" si="2"/>
        <v>0</v>
      </c>
      <c r="S293" s="257">
        <v>0</v>
      </c>
      <c r="T293" s="258">
        <f t="shared" si="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5" t="s">
        <v>509</v>
      </c>
      <c r="AT293" s="205" t="s">
        <v>210</v>
      </c>
      <c r="AU293" s="205" t="s">
        <v>78</v>
      </c>
      <c r="AY293" s="19" t="s">
        <v>208</v>
      </c>
      <c r="BE293" s="206">
        <f t="shared" si="4"/>
        <v>0</v>
      </c>
      <c r="BF293" s="206">
        <f t="shared" si="5"/>
        <v>0</v>
      </c>
      <c r="BG293" s="206">
        <f t="shared" si="6"/>
        <v>0</v>
      </c>
      <c r="BH293" s="206">
        <f t="shared" si="7"/>
        <v>0</v>
      </c>
      <c r="BI293" s="206">
        <f t="shared" si="8"/>
        <v>0</v>
      </c>
      <c r="BJ293" s="19" t="s">
        <v>78</v>
      </c>
      <c r="BK293" s="206">
        <f t="shared" si="9"/>
        <v>0</v>
      </c>
      <c r="BL293" s="19" t="s">
        <v>509</v>
      </c>
      <c r="BM293" s="205" t="s">
        <v>526</v>
      </c>
    </row>
    <row r="294" spans="1:65" s="2" customFormat="1" ht="6.95" customHeight="1" x14ac:dyDescent="0.2">
      <c r="A294" s="36"/>
      <c r="B294" s="49"/>
      <c r="C294" s="50"/>
      <c r="D294" s="50"/>
      <c r="E294" s="50"/>
      <c r="F294" s="50"/>
      <c r="G294" s="50"/>
      <c r="H294" s="50"/>
      <c r="I294" s="144"/>
      <c r="J294" s="50"/>
      <c r="K294" s="50"/>
      <c r="L294" s="41"/>
      <c r="M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</row>
  </sheetData>
  <sheetProtection algorithmName="SHA-512" hashValue="eu5axAeYwoG1cXzXvws2ijynkA3kIut1uehzeAJEULR0+o1EdhwE67GhVXBNPMlL7lBEZ6wBsRC5p6sb3+O8/Q==" saltValue="/C3eFe/4cue1z0I9nl+NmOecvs/Mz7qiUedbbAJAvBkko/HoP2BWd0vL69VU22cB+3cTP/DweVjfuBEv21gJew==" spinCount="100000" sheet="1" objects="1" scenarios="1" formatColumns="0" formatRows="0" autoFilter="0"/>
  <autoFilter ref="C90:K293" xr:uid="{00000000-0009-0000-0000-000001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2267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92</v>
      </c>
      <c r="AZ2" s="259" t="s">
        <v>527</v>
      </c>
      <c r="BA2" s="259" t="s">
        <v>528</v>
      </c>
      <c r="BB2" s="259" t="s">
        <v>213</v>
      </c>
      <c r="BC2" s="259" t="s">
        <v>529</v>
      </c>
      <c r="BD2" s="259" t="s">
        <v>80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  <c r="AZ3" s="259" t="s">
        <v>530</v>
      </c>
      <c r="BA3" s="259" t="s">
        <v>531</v>
      </c>
      <c r="BB3" s="259" t="s">
        <v>213</v>
      </c>
      <c r="BC3" s="259" t="s">
        <v>532</v>
      </c>
      <c r="BD3" s="259" t="s">
        <v>80</v>
      </c>
    </row>
    <row r="4" spans="1:5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  <c r="AZ4" s="259" t="s">
        <v>533</v>
      </c>
      <c r="BA4" s="259" t="s">
        <v>534</v>
      </c>
      <c r="BB4" s="259" t="s">
        <v>213</v>
      </c>
      <c r="BC4" s="259" t="s">
        <v>535</v>
      </c>
      <c r="BD4" s="259" t="s">
        <v>80</v>
      </c>
    </row>
    <row r="5" spans="1:56" s="1" customFormat="1" ht="6.95" customHeight="1" x14ac:dyDescent="0.2">
      <c r="B5" s="22"/>
      <c r="I5" s="110"/>
      <c r="L5" s="22"/>
      <c r="AZ5" s="259" t="s">
        <v>536</v>
      </c>
      <c r="BA5" s="259" t="s">
        <v>537</v>
      </c>
      <c r="BB5" s="259" t="s">
        <v>213</v>
      </c>
      <c r="BC5" s="259" t="s">
        <v>538</v>
      </c>
      <c r="BD5" s="259" t="s">
        <v>80</v>
      </c>
    </row>
    <row r="6" spans="1:56" s="1" customFormat="1" ht="12" customHeight="1" x14ac:dyDescent="0.2">
      <c r="B6" s="22"/>
      <c r="D6" s="116" t="s">
        <v>16</v>
      </c>
      <c r="I6" s="110"/>
      <c r="L6" s="22"/>
      <c r="AZ6" s="259" t="s">
        <v>539</v>
      </c>
      <c r="BA6" s="259" t="s">
        <v>540</v>
      </c>
      <c r="BB6" s="259" t="s">
        <v>213</v>
      </c>
      <c r="BC6" s="259" t="s">
        <v>541</v>
      </c>
      <c r="BD6" s="259" t="s">
        <v>80</v>
      </c>
    </row>
    <row r="7" spans="1:5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  <c r="AZ7" s="259" t="s">
        <v>542</v>
      </c>
      <c r="BA7" s="259" t="s">
        <v>543</v>
      </c>
      <c r="BB7" s="259" t="s">
        <v>213</v>
      </c>
      <c r="BC7" s="259" t="s">
        <v>544</v>
      </c>
      <c r="BD7" s="259" t="s">
        <v>80</v>
      </c>
    </row>
    <row r="8" spans="1:56" ht="12.75" x14ac:dyDescent="0.2">
      <c r="B8" s="22"/>
      <c r="D8" s="116" t="s">
        <v>179</v>
      </c>
      <c r="L8" s="22"/>
      <c r="AZ8" s="259" t="s">
        <v>545</v>
      </c>
      <c r="BA8" s="259" t="s">
        <v>546</v>
      </c>
      <c r="BB8" s="259" t="s">
        <v>213</v>
      </c>
      <c r="BC8" s="259" t="s">
        <v>547</v>
      </c>
      <c r="BD8" s="259" t="s">
        <v>80</v>
      </c>
    </row>
    <row r="9" spans="1:5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  <c r="AZ9" s="259" t="s">
        <v>548</v>
      </c>
      <c r="BA9" s="259" t="s">
        <v>549</v>
      </c>
      <c r="BB9" s="259" t="s">
        <v>235</v>
      </c>
      <c r="BC9" s="259" t="s">
        <v>550</v>
      </c>
      <c r="BD9" s="259" t="s">
        <v>80</v>
      </c>
    </row>
    <row r="10" spans="1:56" s="1" customFormat="1" ht="12" customHeight="1" x14ac:dyDescent="0.2">
      <c r="B10" s="22"/>
      <c r="D10" s="116" t="s">
        <v>181</v>
      </c>
      <c r="I10" s="110"/>
      <c r="L10" s="22"/>
      <c r="AZ10" s="259" t="s">
        <v>551</v>
      </c>
      <c r="BA10" s="259" t="s">
        <v>552</v>
      </c>
      <c r="BB10" s="259" t="s">
        <v>235</v>
      </c>
      <c r="BC10" s="259" t="s">
        <v>553</v>
      </c>
      <c r="BD10" s="259" t="s">
        <v>80</v>
      </c>
    </row>
    <row r="11" spans="1:5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59" t="s">
        <v>555</v>
      </c>
      <c r="BA11" s="259" t="s">
        <v>556</v>
      </c>
      <c r="BB11" s="259" t="s">
        <v>213</v>
      </c>
      <c r="BC11" s="259" t="s">
        <v>557</v>
      </c>
      <c r="BD11" s="259" t="s">
        <v>80</v>
      </c>
    </row>
    <row r="12" spans="1:5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59" t="s">
        <v>559</v>
      </c>
      <c r="BA12" s="259" t="s">
        <v>560</v>
      </c>
      <c r="BB12" s="259" t="s">
        <v>213</v>
      </c>
      <c r="BC12" s="259" t="s">
        <v>561</v>
      </c>
      <c r="BD12" s="259" t="s">
        <v>80</v>
      </c>
    </row>
    <row r="13" spans="1:56" s="2" customFormat="1" ht="16.5" customHeight="1" x14ac:dyDescent="0.2">
      <c r="A13" s="36"/>
      <c r="B13" s="41"/>
      <c r="C13" s="36"/>
      <c r="D13" s="36"/>
      <c r="E13" s="426" t="s">
        <v>562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59" t="s">
        <v>563</v>
      </c>
      <c r="BA13" s="259" t="s">
        <v>564</v>
      </c>
      <c r="BB13" s="259" t="s">
        <v>213</v>
      </c>
      <c r="BC13" s="259" t="s">
        <v>565</v>
      </c>
      <c r="BD13" s="259" t="s">
        <v>80</v>
      </c>
    </row>
    <row r="14" spans="1:5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59" t="s">
        <v>566</v>
      </c>
      <c r="BA14" s="259" t="s">
        <v>567</v>
      </c>
      <c r="BB14" s="259" t="s">
        <v>213</v>
      </c>
      <c r="BC14" s="259" t="s">
        <v>568</v>
      </c>
      <c r="BD14" s="259" t="s">
        <v>80</v>
      </c>
    </row>
    <row r="15" spans="1:5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93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59" t="s">
        <v>569</v>
      </c>
      <c r="BA15" s="259" t="s">
        <v>570</v>
      </c>
      <c r="BB15" s="259" t="s">
        <v>213</v>
      </c>
      <c r="BC15" s="259" t="s">
        <v>571</v>
      </c>
      <c r="BD15" s="259" t="s">
        <v>80</v>
      </c>
    </row>
    <row r="16" spans="1:5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59" t="s">
        <v>572</v>
      </c>
      <c r="BA16" s="259" t="s">
        <v>573</v>
      </c>
      <c r="BB16" s="259" t="s">
        <v>213</v>
      </c>
      <c r="BC16" s="259" t="s">
        <v>574</v>
      </c>
      <c r="BD16" s="259" t="s">
        <v>80</v>
      </c>
    </row>
    <row r="17" spans="1:56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59" t="s">
        <v>575</v>
      </c>
      <c r="BA17" s="259" t="s">
        <v>576</v>
      </c>
      <c r="BB17" s="259" t="s">
        <v>213</v>
      </c>
      <c r="BC17" s="259" t="s">
        <v>577</v>
      </c>
      <c r="BD17" s="259" t="s">
        <v>80</v>
      </c>
    </row>
    <row r="18" spans="1:56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59" t="s">
        <v>578</v>
      </c>
      <c r="BA18" s="259" t="s">
        <v>579</v>
      </c>
      <c r="BB18" s="259" t="s">
        <v>242</v>
      </c>
      <c r="BC18" s="259" t="s">
        <v>580</v>
      </c>
      <c r="BD18" s="259" t="s">
        <v>80</v>
      </c>
    </row>
    <row r="19" spans="1:56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59" t="s">
        <v>581</v>
      </c>
      <c r="BA19" s="259" t="s">
        <v>582</v>
      </c>
      <c r="BB19" s="259" t="s">
        <v>235</v>
      </c>
      <c r="BC19" s="259" t="s">
        <v>583</v>
      </c>
      <c r="BD19" s="259" t="s">
        <v>80</v>
      </c>
    </row>
    <row r="20" spans="1:56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59" t="s">
        <v>584</v>
      </c>
      <c r="BA20" s="259" t="s">
        <v>585</v>
      </c>
      <c r="BB20" s="259" t="s">
        <v>235</v>
      </c>
      <c r="BC20" s="259" t="s">
        <v>586</v>
      </c>
      <c r="BD20" s="259" t="s">
        <v>80</v>
      </c>
    </row>
    <row r="21" spans="1:56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59" t="s">
        <v>587</v>
      </c>
      <c r="BA21" s="259" t="s">
        <v>588</v>
      </c>
      <c r="BB21" s="259" t="s">
        <v>235</v>
      </c>
      <c r="BC21" s="259" t="s">
        <v>589</v>
      </c>
      <c r="BD21" s="259" t="s">
        <v>80</v>
      </c>
    </row>
    <row r="22" spans="1:56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59" t="s">
        <v>590</v>
      </c>
      <c r="BA22" s="259" t="s">
        <v>591</v>
      </c>
      <c r="BB22" s="259" t="s">
        <v>242</v>
      </c>
      <c r="BC22" s="259" t="s">
        <v>592</v>
      </c>
      <c r="BD22" s="259" t="s">
        <v>80</v>
      </c>
    </row>
    <row r="23" spans="1:56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59" t="s">
        <v>593</v>
      </c>
      <c r="BA23" s="259" t="s">
        <v>594</v>
      </c>
      <c r="BB23" s="259" t="s">
        <v>235</v>
      </c>
      <c r="BC23" s="259" t="s">
        <v>595</v>
      </c>
      <c r="BD23" s="259" t="s">
        <v>80</v>
      </c>
    </row>
    <row r="24" spans="1:56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59" t="s">
        <v>596</v>
      </c>
      <c r="BA24" s="259" t="s">
        <v>597</v>
      </c>
      <c r="BB24" s="259" t="s">
        <v>235</v>
      </c>
      <c r="BC24" s="259" t="s">
        <v>456</v>
      </c>
      <c r="BD24" s="259" t="s">
        <v>80</v>
      </c>
    </row>
    <row r="25" spans="1:56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59" t="s">
        <v>598</v>
      </c>
      <c r="BA25" s="259" t="s">
        <v>19</v>
      </c>
      <c r="BB25" s="259" t="s">
        <v>19</v>
      </c>
      <c r="BC25" s="259" t="s">
        <v>599</v>
      </c>
      <c r="BD25" s="259" t="s">
        <v>80</v>
      </c>
    </row>
    <row r="26" spans="1:56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59" t="s">
        <v>600</v>
      </c>
      <c r="BA26" s="259" t="s">
        <v>601</v>
      </c>
      <c r="BB26" s="259" t="s">
        <v>213</v>
      </c>
      <c r="BC26" s="259" t="s">
        <v>602</v>
      </c>
      <c r="BD26" s="259" t="s">
        <v>80</v>
      </c>
    </row>
    <row r="27" spans="1:56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Z27" s="259" t="s">
        <v>603</v>
      </c>
      <c r="BA27" s="259" t="s">
        <v>604</v>
      </c>
      <c r="BB27" s="259" t="s">
        <v>235</v>
      </c>
      <c r="BC27" s="259" t="s">
        <v>605</v>
      </c>
      <c r="BD27" s="259" t="s">
        <v>80</v>
      </c>
    </row>
    <row r="28" spans="1:56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59" t="s">
        <v>606</v>
      </c>
      <c r="BA28" s="259" t="s">
        <v>607</v>
      </c>
      <c r="BB28" s="259" t="s">
        <v>235</v>
      </c>
      <c r="BC28" s="259" t="s">
        <v>608</v>
      </c>
      <c r="BD28" s="259" t="s">
        <v>80</v>
      </c>
    </row>
    <row r="29" spans="1:56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59" t="s">
        <v>609</v>
      </c>
      <c r="BA29" s="259" t="s">
        <v>610</v>
      </c>
      <c r="BB29" s="259" t="s">
        <v>235</v>
      </c>
      <c r="BC29" s="259" t="s">
        <v>611</v>
      </c>
      <c r="BD29" s="259" t="s">
        <v>80</v>
      </c>
    </row>
    <row r="30" spans="1:56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59" t="s">
        <v>612</v>
      </c>
      <c r="BA30" s="259" t="s">
        <v>613</v>
      </c>
      <c r="BB30" s="259" t="s">
        <v>235</v>
      </c>
      <c r="BC30" s="259" t="s">
        <v>614</v>
      </c>
      <c r="BD30" s="259" t="s">
        <v>80</v>
      </c>
    </row>
    <row r="31" spans="1:56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Z31" s="260" t="s">
        <v>615</v>
      </c>
      <c r="BA31" s="260" t="s">
        <v>616</v>
      </c>
      <c r="BB31" s="260" t="s">
        <v>235</v>
      </c>
      <c r="BC31" s="260" t="s">
        <v>617</v>
      </c>
      <c r="BD31" s="260" t="s">
        <v>80</v>
      </c>
    </row>
    <row r="32" spans="1:56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59" t="s">
        <v>618</v>
      </c>
      <c r="BA32" s="259" t="s">
        <v>619</v>
      </c>
      <c r="BB32" s="259" t="s">
        <v>213</v>
      </c>
      <c r="BC32" s="259" t="s">
        <v>620</v>
      </c>
      <c r="BD32" s="259" t="s">
        <v>80</v>
      </c>
    </row>
    <row r="33" spans="1:56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259" t="s">
        <v>621</v>
      </c>
      <c r="BA33" s="259" t="s">
        <v>622</v>
      </c>
      <c r="BB33" s="259" t="s">
        <v>213</v>
      </c>
      <c r="BC33" s="259" t="s">
        <v>623</v>
      </c>
      <c r="BD33" s="259" t="s">
        <v>80</v>
      </c>
    </row>
    <row r="34" spans="1:56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ROUND(J117,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Z34" s="259" t="s">
        <v>624</v>
      </c>
      <c r="BA34" s="259" t="s">
        <v>625</v>
      </c>
      <c r="BB34" s="259" t="s">
        <v>213</v>
      </c>
      <c r="BC34" s="259" t="s">
        <v>626</v>
      </c>
      <c r="BD34" s="259" t="s">
        <v>80</v>
      </c>
    </row>
    <row r="35" spans="1:56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Z35" s="259" t="s">
        <v>627</v>
      </c>
      <c r="BA35" s="259" t="s">
        <v>628</v>
      </c>
      <c r="BB35" s="259" t="s">
        <v>629</v>
      </c>
      <c r="BC35" s="259" t="s">
        <v>630</v>
      </c>
      <c r="BD35" s="259" t="s">
        <v>80</v>
      </c>
    </row>
    <row r="36" spans="1:56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Z36" s="259" t="s">
        <v>631</v>
      </c>
      <c r="BA36" s="259" t="s">
        <v>632</v>
      </c>
      <c r="BB36" s="259" t="s">
        <v>629</v>
      </c>
      <c r="BC36" s="259" t="s">
        <v>633</v>
      </c>
      <c r="BD36" s="259" t="s">
        <v>80</v>
      </c>
    </row>
    <row r="37" spans="1:56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ROUND((SUM(BE117:BE2266)),  2)</f>
        <v>0</v>
      </c>
      <c r="G37" s="36"/>
      <c r="H37" s="36"/>
      <c r="I37" s="133">
        <v>0.21</v>
      </c>
      <c r="J37" s="132">
        <f>ROUND(((SUM(BE117:BE2266))*I37),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Z37" s="259" t="s">
        <v>634</v>
      </c>
      <c r="BA37" s="259" t="s">
        <v>635</v>
      </c>
      <c r="BB37" s="259" t="s">
        <v>629</v>
      </c>
      <c r="BC37" s="259" t="s">
        <v>636</v>
      </c>
      <c r="BD37" s="259" t="s">
        <v>80</v>
      </c>
    </row>
    <row r="38" spans="1:56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ROUND((SUM(BF117:BF2266)),  2)</f>
        <v>0</v>
      </c>
      <c r="G38" s="36"/>
      <c r="H38" s="36"/>
      <c r="I38" s="133">
        <v>0.15</v>
      </c>
      <c r="J38" s="132">
        <f>ROUND(((SUM(BF117:BF2266))*I38),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Z38" s="259" t="s">
        <v>637</v>
      </c>
      <c r="BA38" s="259" t="s">
        <v>638</v>
      </c>
      <c r="BB38" s="259" t="s">
        <v>213</v>
      </c>
      <c r="BC38" s="259" t="s">
        <v>639</v>
      </c>
      <c r="BD38" s="259" t="s">
        <v>80</v>
      </c>
    </row>
    <row r="39" spans="1:56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ROUND((SUM(BG117:BG2266)),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Z39" s="259" t="s">
        <v>640</v>
      </c>
      <c r="BA39" s="259" t="s">
        <v>641</v>
      </c>
      <c r="BB39" s="259" t="s">
        <v>213</v>
      </c>
      <c r="BC39" s="259" t="s">
        <v>642</v>
      </c>
      <c r="BD39" s="259" t="s">
        <v>80</v>
      </c>
    </row>
    <row r="40" spans="1:56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ROUND((SUM(BH117:BH2266)),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Z40" s="259" t="s">
        <v>643</v>
      </c>
      <c r="BA40" s="259" t="s">
        <v>644</v>
      </c>
      <c r="BB40" s="259" t="s">
        <v>235</v>
      </c>
      <c r="BC40" s="259" t="s">
        <v>645</v>
      </c>
      <c r="BD40" s="259" t="s">
        <v>80</v>
      </c>
    </row>
    <row r="41" spans="1:56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ROUND((SUM(BI117:BI2266)),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Z41" s="259" t="s">
        <v>646</v>
      </c>
      <c r="BA41" s="259" t="s">
        <v>647</v>
      </c>
      <c r="BB41" s="259" t="s">
        <v>242</v>
      </c>
      <c r="BC41" s="259" t="s">
        <v>648</v>
      </c>
      <c r="BD41" s="259" t="s">
        <v>80</v>
      </c>
    </row>
    <row r="42" spans="1:56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Z42" s="259" t="s">
        <v>649</v>
      </c>
      <c r="BA42" s="259" t="s">
        <v>650</v>
      </c>
      <c r="BB42" s="259" t="s">
        <v>242</v>
      </c>
      <c r="BC42" s="259" t="s">
        <v>651</v>
      </c>
      <c r="BD42" s="259" t="s">
        <v>80</v>
      </c>
    </row>
    <row r="43" spans="1:56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Z43" s="259" t="s">
        <v>652</v>
      </c>
      <c r="BA43" s="259" t="s">
        <v>653</v>
      </c>
      <c r="BB43" s="259" t="s">
        <v>235</v>
      </c>
      <c r="BC43" s="259" t="s">
        <v>654</v>
      </c>
      <c r="BD43" s="259" t="s">
        <v>80</v>
      </c>
    </row>
    <row r="44" spans="1:56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Z44" s="259" t="s">
        <v>655</v>
      </c>
      <c r="BA44" s="259" t="s">
        <v>656</v>
      </c>
      <c r="BB44" s="259" t="s">
        <v>213</v>
      </c>
      <c r="BC44" s="259" t="s">
        <v>657</v>
      </c>
      <c r="BD44" s="259" t="s">
        <v>80</v>
      </c>
    </row>
    <row r="45" spans="1:56" x14ac:dyDescent="0.2">
      <c r="AZ45" s="259" t="s">
        <v>658</v>
      </c>
      <c r="BA45" s="259" t="s">
        <v>659</v>
      </c>
      <c r="BB45" s="259" t="s">
        <v>213</v>
      </c>
      <c r="BC45" s="259" t="s">
        <v>660</v>
      </c>
      <c r="BD45" s="259" t="s">
        <v>80</v>
      </c>
    </row>
    <row r="46" spans="1:56" x14ac:dyDescent="0.2">
      <c r="AZ46" s="259" t="s">
        <v>661</v>
      </c>
      <c r="BA46" s="259" t="s">
        <v>662</v>
      </c>
      <c r="BB46" s="259" t="s">
        <v>213</v>
      </c>
      <c r="BC46" s="259" t="s">
        <v>663</v>
      </c>
      <c r="BD46" s="259" t="s">
        <v>80</v>
      </c>
    </row>
    <row r="47" spans="1:56" x14ac:dyDescent="0.2">
      <c r="AZ47" s="259" t="s">
        <v>664</v>
      </c>
      <c r="BA47" s="259" t="s">
        <v>665</v>
      </c>
      <c r="BB47" s="259" t="s">
        <v>629</v>
      </c>
      <c r="BC47" s="259" t="s">
        <v>666</v>
      </c>
      <c r="BD47" s="259" t="s">
        <v>80</v>
      </c>
    </row>
    <row r="48" spans="1:56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Z48" s="259" t="s">
        <v>667</v>
      </c>
      <c r="BA48" s="259" t="s">
        <v>668</v>
      </c>
      <c r="BB48" s="259" t="s">
        <v>213</v>
      </c>
      <c r="BC48" s="259" t="s">
        <v>669</v>
      </c>
      <c r="BD48" s="259" t="s">
        <v>80</v>
      </c>
    </row>
    <row r="49" spans="1:56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Z49" s="259" t="s">
        <v>670</v>
      </c>
      <c r="BA49" s="259" t="s">
        <v>671</v>
      </c>
      <c r="BB49" s="259" t="s">
        <v>242</v>
      </c>
      <c r="BC49" s="259" t="s">
        <v>672</v>
      </c>
      <c r="BD49" s="259" t="s">
        <v>80</v>
      </c>
    </row>
    <row r="50" spans="1:56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Z50" s="259" t="s">
        <v>673</v>
      </c>
      <c r="BA50" s="259" t="s">
        <v>674</v>
      </c>
      <c r="BB50" s="259" t="s">
        <v>213</v>
      </c>
      <c r="BC50" s="259" t="s">
        <v>675</v>
      </c>
      <c r="BD50" s="259" t="s">
        <v>80</v>
      </c>
    </row>
    <row r="51" spans="1:56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Z51" s="259" t="s">
        <v>676</v>
      </c>
      <c r="BA51" s="259" t="s">
        <v>677</v>
      </c>
      <c r="BB51" s="259" t="s">
        <v>213</v>
      </c>
      <c r="BC51" s="259" t="s">
        <v>678</v>
      </c>
      <c r="BD51" s="259" t="s">
        <v>80</v>
      </c>
    </row>
    <row r="52" spans="1:56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Z52" s="259" t="s">
        <v>679</v>
      </c>
      <c r="BA52" s="259" t="s">
        <v>680</v>
      </c>
      <c r="BB52" s="259" t="s">
        <v>213</v>
      </c>
      <c r="BC52" s="259" t="s">
        <v>681</v>
      </c>
      <c r="BD52" s="259" t="s">
        <v>80</v>
      </c>
    </row>
    <row r="53" spans="1:56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  <c r="AZ53" s="259" t="s">
        <v>682</v>
      </c>
      <c r="BA53" s="259" t="s">
        <v>683</v>
      </c>
      <c r="BB53" s="259" t="s">
        <v>213</v>
      </c>
      <c r="BC53" s="259" t="s">
        <v>684</v>
      </c>
      <c r="BD53" s="259" t="s">
        <v>80</v>
      </c>
    </row>
    <row r="54" spans="1:56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  <c r="AZ54" s="259" t="s">
        <v>685</v>
      </c>
      <c r="BA54" s="259" t="s">
        <v>686</v>
      </c>
      <c r="BB54" s="259" t="s">
        <v>213</v>
      </c>
      <c r="BC54" s="259" t="s">
        <v>687</v>
      </c>
      <c r="BD54" s="259" t="s">
        <v>80</v>
      </c>
    </row>
    <row r="55" spans="1:56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  <c r="AZ55" s="259" t="s">
        <v>688</v>
      </c>
      <c r="BA55" s="259" t="s">
        <v>689</v>
      </c>
      <c r="BB55" s="259" t="s">
        <v>213</v>
      </c>
      <c r="BC55" s="259" t="s">
        <v>511</v>
      </c>
      <c r="BD55" s="259" t="s">
        <v>80</v>
      </c>
    </row>
    <row r="56" spans="1:56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Z56" s="259" t="s">
        <v>690</v>
      </c>
      <c r="BA56" s="259" t="s">
        <v>691</v>
      </c>
      <c r="BB56" s="259" t="s">
        <v>213</v>
      </c>
      <c r="BC56" s="259" t="s">
        <v>692</v>
      </c>
      <c r="BD56" s="259" t="s">
        <v>80</v>
      </c>
    </row>
    <row r="57" spans="1:56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Z57" s="259" t="s">
        <v>693</v>
      </c>
      <c r="BA57" s="259" t="s">
        <v>694</v>
      </c>
      <c r="BB57" s="259" t="s">
        <v>213</v>
      </c>
      <c r="BC57" s="259" t="s">
        <v>695</v>
      </c>
      <c r="BD57" s="259" t="s">
        <v>80</v>
      </c>
    </row>
    <row r="58" spans="1:56" s="2" customFormat="1" ht="16.5" customHeight="1" x14ac:dyDescent="0.2">
      <c r="A58" s="36"/>
      <c r="B58" s="37"/>
      <c r="C58" s="38"/>
      <c r="D58" s="38"/>
      <c r="E58" s="380" t="str">
        <f>E13</f>
        <v>01 - Stavební část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Z58" s="259" t="s">
        <v>696</v>
      </c>
      <c r="BA58" s="259" t="s">
        <v>697</v>
      </c>
      <c r="BB58" s="259" t="s">
        <v>213</v>
      </c>
      <c r="BC58" s="259" t="s">
        <v>698</v>
      </c>
      <c r="BD58" s="259" t="s">
        <v>80</v>
      </c>
    </row>
    <row r="59" spans="1:56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Z59" s="259" t="s">
        <v>699</v>
      </c>
      <c r="BA59" s="259" t="s">
        <v>700</v>
      </c>
      <c r="BB59" s="259" t="s">
        <v>213</v>
      </c>
      <c r="BC59" s="259" t="s">
        <v>701</v>
      </c>
      <c r="BD59" s="259" t="s">
        <v>80</v>
      </c>
    </row>
    <row r="60" spans="1:56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Z60" s="259" t="s">
        <v>702</v>
      </c>
      <c r="BA60" s="259" t="s">
        <v>703</v>
      </c>
      <c r="BB60" s="259" t="s">
        <v>235</v>
      </c>
      <c r="BC60" s="259" t="s">
        <v>704</v>
      </c>
      <c r="BD60" s="259" t="s">
        <v>80</v>
      </c>
    </row>
    <row r="61" spans="1:56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Z61" s="259" t="s">
        <v>705</v>
      </c>
      <c r="BA61" s="259" t="s">
        <v>706</v>
      </c>
      <c r="BB61" s="259" t="s">
        <v>213</v>
      </c>
      <c r="BC61" s="259" t="s">
        <v>707</v>
      </c>
      <c r="BD61" s="259" t="s">
        <v>80</v>
      </c>
    </row>
    <row r="62" spans="1:56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Z62" s="259" t="s">
        <v>708</v>
      </c>
      <c r="BA62" s="259" t="s">
        <v>709</v>
      </c>
      <c r="BB62" s="259" t="s">
        <v>235</v>
      </c>
      <c r="BC62" s="259" t="s">
        <v>710</v>
      </c>
      <c r="BD62" s="259" t="s">
        <v>80</v>
      </c>
    </row>
    <row r="63" spans="1:56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Z63" s="259" t="s">
        <v>711</v>
      </c>
      <c r="BA63" s="259" t="s">
        <v>712</v>
      </c>
      <c r="BB63" s="259" t="s">
        <v>213</v>
      </c>
      <c r="BC63" s="259" t="s">
        <v>713</v>
      </c>
      <c r="BD63" s="259" t="s">
        <v>80</v>
      </c>
    </row>
    <row r="64" spans="1:56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Z64" s="259" t="s">
        <v>714</v>
      </c>
      <c r="BA64" s="259" t="s">
        <v>715</v>
      </c>
      <c r="BB64" s="259" t="s">
        <v>213</v>
      </c>
      <c r="BC64" s="259" t="s">
        <v>716</v>
      </c>
      <c r="BD64" s="259" t="s">
        <v>80</v>
      </c>
    </row>
    <row r="65" spans="1:56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Z65" s="259" t="s">
        <v>717</v>
      </c>
      <c r="BA65" s="259" t="s">
        <v>718</v>
      </c>
      <c r="BB65" s="259" t="s">
        <v>213</v>
      </c>
      <c r="BC65" s="259" t="s">
        <v>719</v>
      </c>
      <c r="BD65" s="259" t="s">
        <v>80</v>
      </c>
    </row>
    <row r="66" spans="1:56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Z66" s="259" t="s">
        <v>720</v>
      </c>
      <c r="BA66" s="259" t="s">
        <v>721</v>
      </c>
      <c r="BB66" s="259" t="s">
        <v>242</v>
      </c>
      <c r="BC66" s="259" t="s">
        <v>722</v>
      </c>
      <c r="BD66" s="259" t="s">
        <v>80</v>
      </c>
    </row>
    <row r="67" spans="1:56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J117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  <c r="AZ67" s="259" t="s">
        <v>723</v>
      </c>
      <c r="BA67" s="259" t="s">
        <v>724</v>
      </c>
      <c r="BB67" s="259" t="s">
        <v>213</v>
      </c>
      <c r="BC67" s="259" t="s">
        <v>725</v>
      </c>
      <c r="BD67" s="259" t="s">
        <v>80</v>
      </c>
    </row>
    <row r="68" spans="1:56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J118</f>
        <v>0</v>
      </c>
      <c r="K68" s="154"/>
      <c r="L68" s="159"/>
      <c r="AZ68" s="261" t="s">
        <v>726</v>
      </c>
      <c r="BA68" s="261" t="s">
        <v>727</v>
      </c>
      <c r="BB68" s="261" t="s">
        <v>213</v>
      </c>
      <c r="BC68" s="261" t="s">
        <v>728</v>
      </c>
      <c r="BD68" s="261" t="s">
        <v>80</v>
      </c>
    </row>
    <row r="69" spans="1:56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J119</f>
        <v>0</v>
      </c>
      <c r="K69" s="99"/>
      <c r="L69" s="165"/>
      <c r="AZ69" s="262" t="s">
        <v>729</v>
      </c>
      <c r="BA69" s="262" t="s">
        <v>730</v>
      </c>
      <c r="BB69" s="262" t="s">
        <v>213</v>
      </c>
      <c r="BC69" s="262" t="s">
        <v>731</v>
      </c>
      <c r="BD69" s="262" t="s">
        <v>80</v>
      </c>
    </row>
    <row r="70" spans="1:56" s="10" customFormat="1" ht="19.899999999999999" customHeight="1" x14ac:dyDescent="0.2">
      <c r="B70" s="160"/>
      <c r="C70" s="99"/>
      <c r="D70" s="161" t="s">
        <v>732</v>
      </c>
      <c r="E70" s="162"/>
      <c r="F70" s="162"/>
      <c r="G70" s="162"/>
      <c r="H70" s="162"/>
      <c r="I70" s="163"/>
      <c r="J70" s="164">
        <f>J253</f>
        <v>0</v>
      </c>
      <c r="K70" s="99"/>
      <c r="L70" s="165"/>
      <c r="AZ70" s="262" t="s">
        <v>733</v>
      </c>
      <c r="BA70" s="262" t="s">
        <v>734</v>
      </c>
      <c r="BB70" s="262" t="s">
        <v>213</v>
      </c>
      <c r="BC70" s="262" t="s">
        <v>735</v>
      </c>
      <c r="BD70" s="262" t="s">
        <v>80</v>
      </c>
    </row>
    <row r="71" spans="1:56" s="10" customFormat="1" ht="19.899999999999999" customHeight="1" x14ac:dyDescent="0.2">
      <c r="B71" s="160"/>
      <c r="C71" s="99"/>
      <c r="D71" s="161" t="s">
        <v>736</v>
      </c>
      <c r="E71" s="162"/>
      <c r="F71" s="162"/>
      <c r="G71" s="162"/>
      <c r="H71" s="162"/>
      <c r="I71" s="163"/>
      <c r="J71" s="164">
        <f>J542</f>
        <v>0</v>
      </c>
      <c r="K71" s="99"/>
      <c r="L71" s="165"/>
      <c r="AZ71" s="262" t="s">
        <v>737</v>
      </c>
      <c r="BA71" s="262" t="s">
        <v>738</v>
      </c>
      <c r="BB71" s="262" t="s">
        <v>242</v>
      </c>
      <c r="BC71" s="262" t="s">
        <v>739</v>
      </c>
      <c r="BD71" s="262" t="s">
        <v>80</v>
      </c>
    </row>
    <row r="72" spans="1:56" s="10" customFormat="1" ht="19.899999999999999" customHeight="1" x14ac:dyDescent="0.2">
      <c r="B72" s="160"/>
      <c r="C72" s="99"/>
      <c r="D72" s="161" t="s">
        <v>740</v>
      </c>
      <c r="E72" s="162"/>
      <c r="F72" s="162"/>
      <c r="G72" s="162"/>
      <c r="H72" s="162"/>
      <c r="I72" s="163"/>
      <c r="J72" s="164">
        <f>J766</f>
        <v>0</v>
      </c>
      <c r="K72" s="99"/>
      <c r="L72" s="165"/>
      <c r="AZ72" s="262" t="s">
        <v>741</v>
      </c>
      <c r="BA72" s="262" t="s">
        <v>742</v>
      </c>
      <c r="BB72" s="262" t="s">
        <v>242</v>
      </c>
      <c r="BC72" s="262" t="s">
        <v>743</v>
      </c>
      <c r="BD72" s="262" t="s">
        <v>80</v>
      </c>
    </row>
    <row r="73" spans="1:56" s="10" customFormat="1" ht="19.899999999999999" customHeight="1" x14ac:dyDescent="0.2">
      <c r="B73" s="160"/>
      <c r="C73" s="99"/>
      <c r="D73" s="161" t="s">
        <v>744</v>
      </c>
      <c r="E73" s="162"/>
      <c r="F73" s="162"/>
      <c r="G73" s="162"/>
      <c r="H73" s="162"/>
      <c r="I73" s="163"/>
      <c r="J73" s="164">
        <f>J928</f>
        <v>0</v>
      </c>
      <c r="K73" s="99"/>
      <c r="L73" s="165"/>
      <c r="AZ73" s="262" t="s">
        <v>745</v>
      </c>
      <c r="BA73" s="262" t="s">
        <v>746</v>
      </c>
      <c r="BB73" s="262" t="s">
        <v>629</v>
      </c>
      <c r="BC73" s="262" t="s">
        <v>747</v>
      </c>
      <c r="BD73" s="262" t="s">
        <v>80</v>
      </c>
    </row>
    <row r="74" spans="1:56" s="10" customFormat="1" ht="19.899999999999999" customHeight="1" x14ac:dyDescent="0.2">
      <c r="B74" s="160"/>
      <c r="C74" s="99"/>
      <c r="D74" s="161" t="s">
        <v>748</v>
      </c>
      <c r="E74" s="162"/>
      <c r="F74" s="162"/>
      <c r="G74" s="162"/>
      <c r="H74" s="162"/>
      <c r="I74" s="163"/>
      <c r="J74" s="164">
        <f>J1216</f>
        <v>0</v>
      </c>
      <c r="K74" s="99"/>
      <c r="L74" s="165"/>
      <c r="AZ74" s="262" t="s">
        <v>749</v>
      </c>
      <c r="BA74" s="262" t="s">
        <v>750</v>
      </c>
      <c r="BB74" s="262" t="s">
        <v>213</v>
      </c>
      <c r="BC74" s="262" t="s">
        <v>751</v>
      </c>
      <c r="BD74" s="262" t="s">
        <v>80</v>
      </c>
    </row>
    <row r="75" spans="1:56" s="10" customFormat="1" ht="19.899999999999999" customHeight="1" x14ac:dyDescent="0.2">
      <c r="B75" s="160"/>
      <c r="C75" s="99"/>
      <c r="D75" s="161" t="s">
        <v>752</v>
      </c>
      <c r="E75" s="162"/>
      <c r="F75" s="162"/>
      <c r="G75" s="162"/>
      <c r="H75" s="162"/>
      <c r="I75" s="163"/>
      <c r="J75" s="164">
        <f>J1219</f>
        <v>0</v>
      </c>
      <c r="K75" s="99"/>
      <c r="L75" s="165"/>
      <c r="AZ75" s="262" t="s">
        <v>753</v>
      </c>
      <c r="BA75" s="262" t="s">
        <v>754</v>
      </c>
      <c r="BB75" s="262" t="s">
        <v>213</v>
      </c>
      <c r="BC75" s="262" t="s">
        <v>755</v>
      </c>
      <c r="BD75" s="262" t="s">
        <v>80</v>
      </c>
    </row>
    <row r="76" spans="1:56" s="10" customFormat="1" ht="19.899999999999999" customHeight="1" x14ac:dyDescent="0.2">
      <c r="B76" s="160"/>
      <c r="C76" s="99"/>
      <c r="D76" s="161" t="s">
        <v>756</v>
      </c>
      <c r="E76" s="162"/>
      <c r="F76" s="162"/>
      <c r="G76" s="162"/>
      <c r="H76" s="162"/>
      <c r="I76" s="163"/>
      <c r="J76" s="164">
        <f>J1270</f>
        <v>0</v>
      </c>
      <c r="K76" s="99"/>
      <c r="L76" s="165"/>
      <c r="AZ76" s="262" t="s">
        <v>757</v>
      </c>
      <c r="BA76" s="262" t="s">
        <v>758</v>
      </c>
      <c r="BB76" s="262" t="s">
        <v>213</v>
      </c>
      <c r="BC76" s="262" t="s">
        <v>759</v>
      </c>
      <c r="BD76" s="262" t="s">
        <v>80</v>
      </c>
    </row>
    <row r="77" spans="1:56" s="9" customFormat="1" ht="24.95" customHeight="1" x14ac:dyDescent="0.2">
      <c r="B77" s="153"/>
      <c r="C77" s="154"/>
      <c r="D77" s="155" t="s">
        <v>760</v>
      </c>
      <c r="E77" s="156"/>
      <c r="F77" s="156"/>
      <c r="G77" s="156"/>
      <c r="H77" s="156"/>
      <c r="I77" s="157"/>
      <c r="J77" s="158">
        <f>J1272</f>
        <v>0</v>
      </c>
      <c r="K77" s="154"/>
      <c r="L77" s="159"/>
      <c r="AZ77" s="261" t="s">
        <v>761</v>
      </c>
      <c r="BA77" s="261" t="s">
        <v>762</v>
      </c>
      <c r="BB77" s="261" t="s">
        <v>242</v>
      </c>
      <c r="BC77" s="261" t="s">
        <v>402</v>
      </c>
      <c r="BD77" s="261" t="s">
        <v>80</v>
      </c>
    </row>
    <row r="78" spans="1:56" s="10" customFormat="1" ht="19.899999999999999" customHeight="1" x14ac:dyDescent="0.2">
      <c r="B78" s="160"/>
      <c r="C78" s="99"/>
      <c r="D78" s="161" t="s">
        <v>763</v>
      </c>
      <c r="E78" s="162"/>
      <c r="F78" s="162"/>
      <c r="G78" s="162"/>
      <c r="H78" s="162"/>
      <c r="I78" s="163"/>
      <c r="J78" s="164">
        <f>J1273</f>
        <v>0</v>
      </c>
      <c r="K78" s="99"/>
      <c r="L78" s="165"/>
      <c r="AZ78" s="262" t="s">
        <v>764</v>
      </c>
      <c r="BA78" s="262" t="s">
        <v>765</v>
      </c>
      <c r="BB78" s="262" t="s">
        <v>213</v>
      </c>
      <c r="BC78" s="262" t="s">
        <v>766</v>
      </c>
      <c r="BD78" s="262" t="s">
        <v>80</v>
      </c>
    </row>
    <row r="79" spans="1:56" s="10" customFormat="1" ht="19.899999999999999" customHeight="1" x14ac:dyDescent="0.2">
      <c r="B79" s="160"/>
      <c r="C79" s="99"/>
      <c r="D79" s="161" t="s">
        <v>767</v>
      </c>
      <c r="E79" s="162"/>
      <c r="F79" s="162"/>
      <c r="G79" s="162"/>
      <c r="H79" s="162"/>
      <c r="I79" s="163"/>
      <c r="J79" s="164">
        <f>J1327</f>
        <v>0</v>
      </c>
      <c r="K79" s="99"/>
      <c r="L79" s="165"/>
      <c r="AZ79" s="262" t="s">
        <v>768</v>
      </c>
      <c r="BA79" s="262" t="s">
        <v>769</v>
      </c>
      <c r="BB79" s="262" t="s">
        <v>213</v>
      </c>
      <c r="BC79" s="262" t="s">
        <v>770</v>
      </c>
      <c r="BD79" s="262" t="s">
        <v>80</v>
      </c>
    </row>
    <row r="80" spans="1:56" s="10" customFormat="1" ht="19.899999999999999" customHeight="1" x14ac:dyDescent="0.2">
      <c r="B80" s="160"/>
      <c r="C80" s="99"/>
      <c r="D80" s="161" t="s">
        <v>771</v>
      </c>
      <c r="E80" s="162"/>
      <c r="F80" s="162"/>
      <c r="G80" s="162"/>
      <c r="H80" s="162"/>
      <c r="I80" s="163"/>
      <c r="J80" s="164">
        <f>J1428</f>
        <v>0</v>
      </c>
      <c r="K80" s="99"/>
      <c r="L80" s="165"/>
      <c r="AZ80" s="262" t="s">
        <v>772</v>
      </c>
      <c r="BA80" s="262" t="s">
        <v>773</v>
      </c>
      <c r="BB80" s="262" t="s">
        <v>213</v>
      </c>
      <c r="BC80" s="262" t="s">
        <v>451</v>
      </c>
      <c r="BD80" s="262" t="s">
        <v>80</v>
      </c>
    </row>
    <row r="81" spans="1:56" s="10" customFormat="1" ht="19.899999999999999" customHeight="1" x14ac:dyDescent="0.2">
      <c r="B81" s="160"/>
      <c r="C81" s="99"/>
      <c r="D81" s="161" t="s">
        <v>774</v>
      </c>
      <c r="E81" s="162"/>
      <c r="F81" s="162"/>
      <c r="G81" s="162"/>
      <c r="H81" s="162"/>
      <c r="I81" s="163"/>
      <c r="J81" s="164">
        <f>J1482</f>
        <v>0</v>
      </c>
      <c r="K81" s="99"/>
      <c r="L81" s="165"/>
      <c r="AZ81" s="262" t="s">
        <v>775</v>
      </c>
      <c r="BA81" s="262" t="s">
        <v>776</v>
      </c>
      <c r="BB81" s="262" t="s">
        <v>213</v>
      </c>
      <c r="BC81" s="262" t="s">
        <v>777</v>
      </c>
      <c r="BD81" s="262" t="s">
        <v>80</v>
      </c>
    </row>
    <row r="82" spans="1:56" s="10" customFormat="1" ht="19.899999999999999" customHeight="1" x14ac:dyDescent="0.2">
      <c r="B82" s="160"/>
      <c r="C82" s="99"/>
      <c r="D82" s="161" t="s">
        <v>778</v>
      </c>
      <c r="E82" s="162"/>
      <c r="F82" s="162"/>
      <c r="G82" s="162"/>
      <c r="H82" s="162"/>
      <c r="I82" s="163"/>
      <c r="J82" s="164">
        <f>J1494</f>
        <v>0</v>
      </c>
      <c r="K82" s="99"/>
      <c r="L82" s="165"/>
      <c r="AZ82" s="262" t="s">
        <v>779</v>
      </c>
      <c r="BA82" s="262" t="s">
        <v>780</v>
      </c>
      <c r="BB82" s="262" t="s">
        <v>213</v>
      </c>
      <c r="BC82" s="262" t="s">
        <v>781</v>
      </c>
      <c r="BD82" s="262" t="s">
        <v>80</v>
      </c>
    </row>
    <row r="83" spans="1:56" s="10" customFormat="1" ht="19.899999999999999" customHeight="1" x14ac:dyDescent="0.2">
      <c r="B83" s="160"/>
      <c r="C83" s="99"/>
      <c r="D83" s="161" t="s">
        <v>782</v>
      </c>
      <c r="E83" s="162"/>
      <c r="F83" s="162"/>
      <c r="G83" s="162"/>
      <c r="H83" s="162"/>
      <c r="I83" s="163"/>
      <c r="J83" s="164">
        <f>J1559</f>
        <v>0</v>
      </c>
      <c r="K83" s="99"/>
      <c r="L83" s="165"/>
      <c r="AZ83" s="262" t="s">
        <v>783</v>
      </c>
      <c r="BA83" s="262" t="s">
        <v>784</v>
      </c>
      <c r="BB83" s="262" t="s">
        <v>213</v>
      </c>
      <c r="BC83" s="262" t="s">
        <v>785</v>
      </c>
      <c r="BD83" s="262" t="s">
        <v>80</v>
      </c>
    </row>
    <row r="84" spans="1:56" s="10" customFormat="1" ht="19.899999999999999" customHeight="1" x14ac:dyDescent="0.2">
      <c r="B84" s="160"/>
      <c r="C84" s="99"/>
      <c r="D84" s="161" t="s">
        <v>786</v>
      </c>
      <c r="E84" s="162"/>
      <c r="F84" s="162"/>
      <c r="G84" s="162"/>
      <c r="H84" s="162"/>
      <c r="I84" s="163"/>
      <c r="J84" s="164">
        <f>J1615</f>
        <v>0</v>
      </c>
      <c r="K84" s="99"/>
      <c r="L84" s="165"/>
      <c r="AZ84" s="262" t="s">
        <v>787</v>
      </c>
      <c r="BA84" s="262" t="s">
        <v>788</v>
      </c>
      <c r="BB84" s="262" t="s">
        <v>213</v>
      </c>
      <c r="BC84" s="262" t="s">
        <v>789</v>
      </c>
      <c r="BD84" s="262" t="s">
        <v>80</v>
      </c>
    </row>
    <row r="85" spans="1:56" s="10" customFormat="1" ht="19.899999999999999" customHeight="1" x14ac:dyDescent="0.2">
      <c r="B85" s="160"/>
      <c r="C85" s="99"/>
      <c r="D85" s="161" t="s">
        <v>790</v>
      </c>
      <c r="E85" s="162"/>
      <c r="F85" s="162"/>
      <c r="G85" s="162"/>
      <c r="H85" s="162"/>
      <c r="I85" s="163"/>
      <c r="J85" s="164">
        <f>J1645</f>
        <v>0</v>
      </c>
      <c r="K85" s="99"/>
      <c r="L85" s="165"/>
      <c r="AZ85" s="262" t="s">
        <v>791</v>
      </c>
      <c r="BA85" s="262" t="s">
        <v>792</v>
      </c>
      <c r="BB85" s="262" t="s">
        <v>213</v>
      </c>
      <c r="BC85" s="262" t="s">
        <v>793</v>
      </c>
      <c r="BD85" s="262" t="s">
        <v>80</v>
      </c>
    </row>
    <row r="86" spans="1:56" s="10" customFormat="1" ht="19.899999999999999" customHeight="1" x14ac:dyDescent="0.2">
      <c r="B86" s="160"/>
      <c r="C86" s="99"/>
      <c r="D86" s="161" t="s">
        <v>794</v>
      </c>
      <c r="E86" s="162"/>
      <c r="F86" s="162"/>
      <c r="G86" s="162"/>
      <c r="H86" s="162"/>
      <c r="I86" s="163"/>
      <c r="J86" s="164">
        <f>J1793</f>
        <v>0</v>
      </c>
      <c r="K86" s="99"/>
      <c r="L86" s="165"/>
      <c r="AZ86" s="262" t="s">
        <v>795</v>
      </c>
      <c r="BA86" s="262" t="s">
        <v>796</v>
      </c>
      <c r="BB86" s="262" t="s">
        <v>235</v>
      </c>
      <c r="BC86" s="262" t="s">
        <v>797</v>
      </c>
      <c r="BD86" s="262" t="s">
        <v>80</v>
      </c>
    </row>
    <row r="87" spans="1:56" s="10" customFormat="1" ht="19.899999999999999" customHeight="1" x14ac:dyDescent="0.2">
      <c r="B87" s="160"/>
      <c r="C87" s="99"/>
      <c r="D87" s="161" t="s">
        <v>798</v>
      </c>
      <c r="E87" s="162"/>
      <c r="F87" s="162"/>
      <c r="G87" s="162"/>
      <c r="H87" s="162"/>
      <c r="I87" s="163"/>
      <c r="J87" s="164">
        <f>J1961</f>
        <v>0</v>
      </c>
      <c r="K87" s="99"/>
      <c r="L87" s="165"/>
      <c r="AZ87" s="262" t="s">
        <v>799</v>
      </c>
      <c r="BA87" s="262" t="s">
        <v>800</v>
      </c>
      <c r="BB87" s="262" t="s">
        <v>235</v>
      </c>
      <c r="BC87" s="262" t="s">
        <v>801</v>
      </c>
      <c r="BD87" s="262" t="s">
        <v>80</v>
      </c>
    </row>
    <row r="88" spans="1:56" s="10" customFormat="1" ht="19.899999999999999" customHeight="1" x14ac:dyDescent="0.2">
      <c r="B88" s="160"/>
      <c r="C88" s="99"/>
      <c r="D88" s="161" t="s">
        <v>802</v>
      </c>
      <c r="E88" s="162"/>
      <c r="F88" s="162"/>
      <c r="G88" s="162"/>
      <c r="H88" s="162"/>
      <c r="I88" s="163"/>
      <c r="J88" s="164">
        <f>J2078</f>
        <v>0</v>
      </c>
      <c r="K88" s="99"/>
      <c r="L88" s="165"/>
      <c r="AZ88" s="262" t="s">
        <v>803</v>
      </c>
      <c r="BA88" s="262" t="s">
        <v>804</v>
      </c>
      <c r="BB88" s="262" t="s">
        <v>213</v>
      </c>
      <c r="BC88" s="262" t="s">
        <v>805</v>
      </c>
      <c r="BD88" s="262" t="s">
        <v>80</v>
      </c>
    </row>
    <row r="89" spans="1:56" s="10" customFormat="1" ht="19.899999999999999" customHeight="1" x14ac:dyDescent="0.2">
      <c r="B89" s="160"/>
      <c r="C89" s="99"/>
      <c r="D89" s="161" t="s">
        <v>806</v>
      </c>
      <c r="E89" s="162"/>
      <c r="F89" s="162"/>
      <c r="G89" s="162"/>
      <c r="H89" s="162"/>
      <c r="I89" s="163"/>
      <c r="J89" s="164">
        <f>J2103</f>
        <v>0</v>
      </c>
      <c r="K89" s="99"/>
      <c r="L89" s="165"/>
      <c r="AZ89" s="262" t="s">
        <v>807</v>
      </c>
      <c r="BA89" s="262" t="s">
        <v>808</v>
      </c>
      <c r="BB89" s="262" t="s">
        <v>235</v>
      </c>
      <c r="BC89" s="262" t="s">
        <v>595</v>
      </c>
      <c r="BD89" s="262" t="s">
        <v>80</v>
      </c>
    </row>
    <row r="90" spans="1:56" s="10" customFormat="1" ht="19.899999999999999" customHeight="1" x14ac:dyDescent="0.2">
      <c r="B90" s="160"/>
      <c r="C90" s="99"/>
      <c r="D90" s="161" t="s">
        <v>809</v>
      </c>
      <c r="E90" s="162"/>
      <c r="F90" s="162"/>
      <c r="G90" s="162"/>
      <c r="H90" s="162"/>
      <c r="I90" s="163"/>
      <c r="J90" s="164">
        <f>J2185</f>
        <v>0</v>
      </c>
      <c r="K90" s="99"/>
      <c r="L90" s="165"/>
      <c r="AZ90" s="262" t="s">
        <v>810</v>
      </c>
      <c r="BA90" s="262" t="s">
        <v>811</v>
      </c>
      <c r="BB90" s="262" t="s">
        <v>213</v>
      </c>
      <c r="BC90" s="262" t="s">
        <v>805</v>
      </c>
      <c r="BD90" s="262" t="s">
        <v>80</v>
      </c>
    </row>
    <row r="91" spans="1:56" s="10" customFormat="1" ht="19.899999999999999" customHeight="1" x14ac:dyDescent="0.2">
      <c r="B91" s="160"/>
      <c r="C91" s="99"/>
      <c r="D91" s="161" t="s">
        <v>812</v>
      </c>
      <c r="E91" s="162"/>
      <c r="F91" s="162"/>
      <c r="G91" s="162"/>
      <c r="H91" s="162"/>
      <c r="I91" s="163"/>
      <c r="J91" s="164">
        <f>J2231</f>
        <v>0</v>
      </c>
      <c r="K91" s="99"/>
      <c r="L91" s="165"/>
      <c r="AZ91" s="262" t="s">
        <v>813</v>
      </c>
      <c r="BA91" s="262" t="s">
        <v>814</v>
      </c>
      <c r="BB91" s="262" t="s">
        <v>213</v>
      </c>
      <c r="BC91" s="262" t="s">
        <v>815</v>
      </c>
      <c r="BD91" s="262" t="s">
        <v>80</v>
      </c>
    </row>
    <row r="92" spans="1:56" s="10" customFormat="1" ht="19.899999999999999" customHeight="1" x14ac:dyDescent="0.2">
      <c r="B92" s="160"/>
      <c r="C92" s="99"/>
      <c r="D92" s="161" t="s">
        <v>816</v>
      </c>
      <c r="E92" s="162"/>
      <c r="F92" s="162"/>
      <c r="G92" s="162"/>
      <c r="H92" s="162"/>
      <c r="I92" s="163"/>
      <c r="J92" s="164">
        <f>J2243</f>
        <v>0</v>
      </c>
      <c r="K92" s="99"/>
      <c r="L92" s="165"/>
      <c r="AZ92" s="262" t="s">
        <v>817</v>
      </c>
      <c r="BA92" s="262" t="s">
        <v>818</v>
      </c>
      <c r="BB92" s="262" t="s">
        <v>213</v>
      </c>
      <c r="BC92" s="262" t="s">
        <v>805</v>
      </c>
      <c r="BD92" s="262" t="s">
        <v>80</v>
      </c>
    </row>
    <row r="93" spans="1:56" s="10" customFormat="1" ht="19.899999999999999" customHeight="1" x14ac:dyDescent="0.2">
      <c r="B93" s="160"/>
      <c r="C93" s="99"/>
      <c r="D93" s="161" t="s">
        <v>819</v>
      </c>
      <c r="E93" s="162"/>
      <c r="F93" s="162"/>
      <c r="G93" s="162"/>
      <c r="H93" s="162"/>
      <c r="I93" s="163"/>
      <c r="J93" s="164">
        <f>J2260</f>
        <v>0</v>
      </c>
      <c r="K93" s="99"/>
      <c r="L93" s="165"/>
      <c r="AZ93" s="262" t="s">
        <v>820</v>
      </c>
      <c r="BA93" s="262" t="s">
        <v>821</v>
      </c>
      <c r="BB93" s="262" t="s">
        <v>235</v>
      </c>
      <c r="BC93" s="262" t="s">
        <v>822</v>
      </c>
      <c r="BD93" s="262" t="s">
        <v>80</v>
      </c>
    </row>
    <row r="94" spans="1:56" s="2" customFormat="1" ht="21.7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Z94" s="259" t="s">
        <v>823</v>
      </c>
      <c r="BA94" s="259" t="s">
        <v>824</v>
      </c>
      <c r="BB94" s="259" t="s">
        <v>235</v>
      </c>
      <c r="BC94" s="259" t="s">
        <v>825</v>
      </c>
      <c r="BD94" s="259" t="s">
        <v>80</v>
      </c>
    </row>
    <row r="95" spans="1:56" s="2" customFormat="1" ht="6.95" customHeight="1" x14ac:dyDescent="0.2">
      <c r="A95" s="36"/>
      <c r="B95" s="49"/>
      <c r="C95" s="50"/>
      <c r="D95" s="50"/>
      <c r="E95" s="50"/>
      <c r="F95" s="50"/>
      <c r="G95" s="50"/>
      <c r="H95" s="50"/>
      <c r="I95" s="144"/>
      <c r="J95" s="50"/>
      <c r="K95" s="50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Z95" s="259" t="s">
        <v>826</v>
      </c>
      <c r="BA95" s="259" t="s">
        <v>827</v>
      </c>
      <c r="BB95" s="259" t="s">
        <v>213</v>
      </c>
      <c r="BC95" s="259" t="s">
        <v>793</v>
      </c>
      <c r="BD95" s="259" t="s">
        <v>80</v>
      </c>
    </row>
    <row r="96" spans="1:56" x14ac:dyDescent="0.2">
      <c r="AZ96" s="259" t="s">
        <v>828</v>
      </c>
      <c r="BA96" s="259" t="s">
        <v>829</v>
      </c>
      <c r="BB96" s="259" t="s">
        <v>213</v>
      </c>
      <c r="BC96" s="259" t="s">
        <v>830</v>
      </c>
      <c r="BD96" s="259" t="s">
        <v>80</v>
      </c>
    </row>
    <row r="97" spans="1:56" x14ac:dyDescent="0.2">
      <c r="AZ97" s="259" t="s">
        <v>831</v>
      </c>
      <c r="BA97" s="259" t="s">
        <v>832</v>
      </c>
      <c r="BB97" s="259" t="s">
        <v>213</v>
      </c>
      <c r="BC97" s="259" t="s">
        <v>830</v>
      </c>
      <c r="BD97" s="259" t="s">
        <v>80</v>
      </c>
    </row>
    <row r="98" spans="1:56" x14ac:dyDescent="0.2">
      <c r="AZ98" s="259" t="s">
        <v>833</v>
      </c>
      <c r="BA98" s="259" t="s">
        <v>834</v>
      </c>
      <c r="BB98" s="259" t="s">
        <v>213</v>
      </c>
      <c r="BC98" s="259" t="s">
        <v>835</v>
      </c>
      <c r="BD98" s="259" t="s">
        <v>80</v>
      </c>
    </row>
    <row r="99" spans="1:56" s="2" customFormat="1" ht="6.95" customHeight="1" x14ac:dyDescent="0.2">
      <c r="A99" s="36"/>
      <c r="B99" s="51"/>
      <c r="C99" s="52"/>
      <c r="D99" s="52"/>
      <c r="E99" s="52"/>
      <c r="F99" s="52"/>
      <c r="G99" s="52"/>
      <c r="H99" s="52"/>
      <c r="I99" s="147"/>
      <c r="J99" s="52"/>
      <c r="K99" s="52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Z99" s="259" t="s">
        <v>836</v>
      </c>
      <c r="BA99" s="259" t="s">
        <v>837</v>
      </c>
      <c r="BB99" s="259" t="s">
        <v>213</v>
      </c>
      <c r="BC99" s="259" t="s">
        <v>838</v>
      </c>
      <c r="BD99" s="259" t="s">
        <v>80</v>
      </c>
    </row>
    <row r="100" spans="1:56" s="2" customFormat="1" ht="24.95" customHeight="1" x14ac:dyDescent="0.2">
      <c r="A100" s="36"/>
      <c r="B100" s="37"/>
      <c r="C100" s="25" t="s">
        <v>193</v>
      </c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Z100" s="259" t="s">
        <v>839</v>
      </c>
      <c r="BA100" s="259" t="s">
        <v>840</v>
      </c>
      <c r="BB100" s="259" t="s">
        <v>242</v>
      </c>
      <c r="BC100" s="259" t="s">
        <v>841</v>
      </c>
      <c r="BD100" s="259" t="s">
        <v>80</v>
      </c>
    </row>
    <row r="101" spans="1:56" s="2" customFormat="1" ht="6.95" customHeight="1" x14ac:dyDescent="0.2">
      <c r="A101" s="36"/>
      <c r="B101" s="37"/>
      <c r="C101" s="38"/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Z101" s="259" t="s">
        <v>842</v>
      </c>
      <c r="BA101" s="259" t="s">
        <v>19</v>
      </c>
      <c r="BB101" s="259" t="s">
        <v>19</v>
      </c>
      <c r="BC101" s="259" t="s">
        <v>843</v>
      </c>
      <c r="BD101" s="259" t="s">
        <v>80</v>
      </c>
    </row>
    <row r="102" spans="1:56" s="2" customFormat="1" ht="12" customHeight="1" x14ac:dyDescent="0.2">
      <c r="A102" s="36"/>
      <c r="B102" s="37"/>
      <c r="C102" s="31" t="s">
        <v>16</v>
      </c>
      <c r="D102" s="38"/>
      <c r="E102" s="38"/>
      <c r="F102" s="38"/>
      <c r="G102" s="38"/>
      <c r="H102" s="38"/>
      <c r="I102" s="117"/>
      <c r="J102" s="38"/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Z102" s="259" t="s">
        <v>844</v>
      </c>
      <c r="BA102" s="259" t="s">
        <v>845</v>
      </c>
      <c r="BB102" s="259" t="s">
        <v>213</v>
      </c>
      <c r="BC102" s="259" t="s">
        <v>846</v>
      </c>
      <c r="BD102" s="259" t="s">
        <v>80</v>
      </c>
    </row>
    <row r="103" spans="1:56" s="2" customFormat="1" ht="16.5" customHeight="1" x14ac:dyDescent="0.2">
      <c r="A103" s="36"/>
      <c r="B103" s="37"/>
      <c r="C103" s="38"/>
      <c r="D103" s="38"/>
      <c r="E103" s="421" t="str">
        <f>E7</f>
        <v>Mateřská škola, Západní ul., Varnsdorf</v>
      </c>
      <c r="F103" s="422"/>
      <c r="G103" s="422"/>
      <c r="H103" s="422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Z103" s="259" t="s">
        <v>847</v>
      </c>
      <c r="BA103" s="259" t="s">
        <v>848</v>
      </c>
      <c r="BB103" s="259" t="s">
        <v>242</v>
      </c>
      <c r="BC103" s="259" t="s">
        <v>849</v>
      </c>
      <c r="BD103" s="259" t="s">
        <v>80</v>
      </c>
    </row>
    <row r="104" spans="1:56" s="1" customFormat="1" ht="12" customHeight="1" x14ac:dyDescent="0.2">
      <c r="B104" s="23"/>
      <c r="C104" s="31" t="s">
        <v>179</v>
      </c>
      <c r="D104" s="24"/>
      <c r="E104" s="24"/>
      <c r="F104" s="24"/>
      <c r="G104" s="24"/>
      <c r="H104" s="24"/>
      <c r="I104" s="110"/>
      <c r="J104" s="24"/>
      <c r="K104" s="24"/>
      <c r="L104" s="22"/>
      <c r="AZ104" s="259" t="s">
        <v>850</v>
      </c>
      <c r="BA104" s="259" t="s">
        <v>851</v>
      </c>
      <c r="BB104" s="259" t="s">
        <v>213</v>
      </c>
      <c r="BC104" s="259" t="s">
        <v>852</v>
      </c>
      <c r="BD104" s="259" t="s">
        <v>80</v>
      </c>
    </row>
    <row r="105" spans="1:56" s="1" customFormat="1" ht="16.5" customHeight="1" x14ac:dyDescent="0.2">
      <c r="B105" s="23"/>
      <c r="C105" s="24"/>
      <c r="D105" s="24"/>
      <c r="E105" s="421" t="s">
        <v>180</v>
      </c>
      <c r="F105" s="412"/>
      <c r="G105" s="412"/>
      <c r="H105" s="412"/>
      <c r="I105" s="110"/>
      <c r="J105" s="24"/>
      <c r="K105" s="24"/>
      <c r="L105" s="22"/>
      <c r="AZ105" s="259" t="s">
        <v>853</v>
      </c>
      <c r="BA105" s="259" t="s">
        <v>854</v>
      </c>
      <c r="BB105" s="259" t="s">
        <v>213</v>
      </c>
      <c r="BC105" s="259" t="s">
        <v>855</v>
      </c>
      <c r="BD105" s="259" t="s">
        <v>80</v>
      </c>
    </row>
    <row r="106" spans="1:56" s="1" customFormat="1" ht="12" customHeight="1" x14ac:dyDescent="0.2">
      <c r="B106" s="23"/>
      <c r="C106" s="31" t="s">
        <v>181</v>
      </c>
      <c r="D106" s="24"/>
      <c r="E106" s="24"/>
      <c r="F106" s="24"/>
      <c r="G106" s="24"/>
      <c r="H106" s="24"/>
      <c r="I106" s="110"/>
      <c r="J106" s="24"/>
      <c r="K106" s="24"/>
      <c r="L106" s="22"/>
      <c r="AZ106" s="259" t="s">
        <v>856</v>
      </c>
      <c r="BA106" s="259" t="s">
        <v>857</v>
      </c>
      <c r="BB106" s="259" t="s">
        <v>213</v>
      </c>
      <c r="BC106" s="259" t="s">
        <v>858</v>
      </c>
      <c r="BD106" s="259" t="s">
        <v>80</v>
      </c>
    </row>
    <row r="107" spans="1:56" s="2" customFormat="1" ht="16.5" customHeight="1" x14ac:dyDescent="0.2">
      <c r="A107" s="36"/>
      <c r="B107" s="37"/>
      <c r="C107" s="38"/>
      <c r="D107" s="38"/>
      <c r="E107" s="430" t="s">
        <v>554</v>
      </c>
      <c r="F107" s="420"/>
      <c r="G107" s="420"/>
      <c r="H107" s="420"/>
      <c r="I107" s="117"/>
      <c r="J107" s="38"/>
      <c r="K107" s="38"/>
      <c r="L107" s="118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Z107" s="259" t="s">
        <v>859</v>
      </c>
      <c r="BA107" s="259" t="s">
        <v>860</v>
      </c>
      <c r="BB107" s="259" t="s">
        <v>242</v>
      </c>
      <c r="BC107" s="259" t="s">
        <v>861</v>
      </c>
      <c r="BD107" s="259" t="s">
        <v>80</v>
      </c>
    </row>
    <row r="108" spans="1:56" s="2" customFormat="1" ht="12" customHeight="1" x14ac:dyDescent="0.2">
      <c r="A108" s="36"/>
      <c r="B108" s="37"/>
      <c r="C108" s="31" t="s">
        <v>558</v>
      </c>
      <c r="D108" s="38"/>
      <c r="E108" s="38"/>
      <c r="F108" s="38"/>
      <c r="G108" s="38"/>
      <c r="H108" s="38"/>
      <c r="I108" s="117"/>
      <c r="J108" s="38"/>
      <c r="K108" s="38"/>
      <c r="L108" s="118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56" s="2" customFormat="1" ht="16.5" customHeight="1" x14ac:dyDescent="0.2">
      <c r="A109" s="36"/>
      <c r="B109" s="37"/>
      <c r="C109" s="38"/>
      <c r="D109" s="38"/>
      <c r="E109" s="380" t="str">
        <f>E13</f>
        <v>01 - Stavební část</v>
      </c>
      <c r="F109" s="420"/>
      <c r="G109" s="420"/>
      <c r="H109" s="420"/>
      <c r="I109" s="117"/>
      <c r="J109" s="38"/>
      <c r="K109" s="38"/>
      <c r="L109" s="118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56" s="2" customFormat="1" ht="6.95" customHeight="1" x14ac:dyDescent="0.2">
      <c r="A110" s="36"/>
      <c r="B110" s="37"/>
      <c r="C110" s="38"/>
      <c r="D110" s="38"/>
      <c r="E110" s="38"/>
      <c r="F110" s="38"/>
      <c r="G110" s="38"/>
      <c r="H110" s="38"/>
      <c r="I110" s="117"/>
      <c r="J110" s="38"/>
      <c r="K110" s="38"/>
      <c r="L110" s="118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56" s="2" customFormat="1" ht="12" customHeight="1" x14ac:dyDescent="0.2">
      <c r="A111" s="36"/>
      <c r="B111" s="37"/>
      <c r="C111" s="31" t="s">
        <v>21</v>
      </c>
      <c r="D111" s="38"/>
      <c r="E111" s="38"/>
      <c r="F111" s="29" t="str">
        <f>F16</f>
        <v>p.p.č.2849/4, 2849/6, 2849/7, 2849/10, 2836/2</v>
      </c>
      <c r="G111" s="38"/>
      <c r="H111" s="38"/>
      <c r="I111" s="119" t="s">
        <v>23</v>
      </c>
      <c r="J111" s="61">
        <f>IF(J16="","",J16)</f>
        <v>43955</v>
      </c>
      <c r="K111" s="38"/>
      <c r="L111" s="118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56" s="2" customFormat="1" ht="6.95" customHeight="1" x14ac:dyDescent="0.2">
      <c r="A112" s="36"/>
      <c r="B112" s="37"/>
      <c r="C112" s="38"/>
      <c r="D112" s="38"/>
      <c r="E112" s="38"/>
      <c r="F112" s="38"/>
      <c r="G112" s="38"/>
      <c r="H112" s="38"/>
      <c r="I112" s="117"/>
      <c r="J112" s="38"/>
      <c r="K112" s="38"/>
      <c r="L112" s="118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40.15" customHeight="1" x14ac:dyDescent="0.2">
      <c r="A113" s="36"/>
      <c r="B113" s="37"/>
      <c r="C113" s="31" t="s">
        <v>24</v>
      </c>
      <c r="D113" s="38"/>
      <c r="E113" s="38"/>
      <c r="F113" s="29" t="str">
        <f>E19</f>
        <v>Město Varnsdorf, Nám. E.Beneše 470, Varnsdorf</v>
      </c>
      <c r="G113" s="38"/>
      <c r="H113" s="38"/>
      <c r="I113" s="119" t="s">
        <v>30</v>
      </c>
      <c r="J113" s="34" t="str">
        <f>E25</f>
        <v>RG architects studio s.r.o., Čsl. letců, Varnsdorf</v>
      </c>
      <c r="K113" s="38"/>
      <c r="L113" s="118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40.15" customHeight="1" x14ac:dyDescent="0.2">
      <c r="A114" s="36"/>
      <c r="B114" s="37"/>
      <c r="C114" s="31" t="s">
        <v>28</v>
      </c>
      <c r="D114" s="38"/>
      <c r="E114" s="38"/>
      <c r="F114" s="29" t="str">
        <f>IF(E22="","",E22)</f>
        <v>Vyplň údaj</v>
      </c>
      <c r="G114" s="38"/>
      <c r="H114" s="38"/>
      <c r="I114" s="119" t="s">
        <v>33</v>
      </c>
      <c r="J114" s="34" t="str">
        <f>E28</f>
        <v>Propos Liberec s.r.o., Šlikova 127, 460 07 Liberec</v>
      </c>
      <c r="K114" s="38"/>
      <c r="L114" s="118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 x14ac:dyDescent="0.2">
      <c r="A115" s="36"/>
      <c r="B115" s="37"/>
      <c r="C115" s="38"/>
      <c r="D115" s="38"/>
      <c r="E115" s="38"/>
      <c r="F115" s="38"/>
      <c r="G115" s="38"/>
      <c r="H115" s="38"/>
      <c r="I115" s="117"/>
      <c r="J115" s="38"/>
      <c r="K115" s="38"/>
      <c r="L115" s="118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 x14ac:dyDescent="0.2">
      <c r="A116" s="166"/>
      <c r="B116" s="167"/>
      <c r="C116" s="168" t="s">
        <v>194</v>
      </c>
      <c r="D116" s="169" t="s">
        <v>56</v>
      </c>
      <c r="E116" s="169" t="s">
        <v>52</v>
      </c>
      <c r="F116" s="169" t="s">
        <v>53</v>
      </c>
      <c r="G116" s="169" t="s">
        <v>195</v>
      </c>
      <c r="H116" s="169" t="s">
        <v>196</v>
      </c>
      <c r="I116" s="170" t="s">
        <v>197</v>
      </c>
      <c r="J116" s="169" t="s">
        <v>185</v>
      </c>
      <c r="K116" s="171" t="s">
        <v>198</v>
      </c>
      <c r="L116" s="172"/>
      <c r="M116" s="70" t="s">
        <v>19</v>
      </c>
      <c r="N116" s="71" t="s">
        <v>41</v>
      </c>
      <c r="O116" s="71" t="s">
        <v>199</v>
      </c>
      <c r="P116" s="71" t="s">
        <v>200</v>
      </c>
      <c r="Q116" s="71" t="s">
        <v>201</v>
      </c>
      <c r="R116" s="71" t="s">
        <v>202</v>
      </c>
      <c r="S116" s="71" t="s">
        <v>203</v>
      </c>
      <c r="T116" s="72" t="s">
        <v>204</v>
      </c>
      <c r="U116" s="166"/>
      <c r="V116" s="166"/>
      <c r="W116" s="166"/>
      <c r="X116" s="166"/>
      <c r="Y116" s="166"/>
      <c r="Z116" s="166"/>
      <c r="AA116" s="166"/>
      <c r="AB116" s="166"/>
      <c r="AC116" s="166"/>
      <c r="AD116" s="166"/>
      <c r="AE116" s="166"/>
    </row>
    <row r="117" spans="1:65" s="2" customFormat="1" ht="22.9" customHeight="1" x14ac:dyDescent="0.25">
      <c r="A117" s="36"/>
      <c r="B117" s="37"/>
      <c r="C117" s="77" t="s">
        <v>205</v>
      </c>
      <c r="D117" s="38"/>
      <c r="E117" s="38"/>
      <c r="F117" s="38"/>
      <c r="G117" s="38"/>
      <c r="H117" s="38"/>
      <c r="I117" s="117"/>
      <c r="J117" s="173">
        <f>BK117</f>
        <v>0</v>
      </c>
      <c r="K117" s="38"/>
      <c r="L117" s="41"/>
      <c r="M117" s="73"/>
      <c r="N117" s="174"/>
      <c r="O117" s="74"/>
      <c r="P117" s="175">
        <f>P118+P1272</f>
        <v>0</v>
      </c>
      <c r="Q117" s="74"/>
      <c r="R117" s="175">
        <f>R118+R1272</f>
        <v>3404.8822393800001</v>
      </c>
      <c r="S117" s="74"/>
      <c r="T117" s="176">
        <f>T118+T1272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70</v>
      </c>
      <c r="AU117" s="19" t="s">
        <v>186</v>
      </c>
      <c r="BK117" s="177">
        <f>BK118+BK1272</f>
        <v>0</v>
      </c>
    </row>
    <row r="118" spans="1:65" s="12" customFormat="1" ht="25.9" customHeight="1" x14ac:dyDescent="0.2">
      <c r="B118" s="178"/>
      <c r="C118" s="179"/>
      <c r="D118" s="180" t="s">
        <v>70</v>
      </c>
      <c r="E118" s="181" t="s">
        <v>206</v>
      </c>
      <c r="F118" s="181" t="s">
        <v>207</v>
      </c>
      <c r="G118" s="179"/>
      <c r="H118" s="179"/>
      <c r="I118" s="182"/>
      <c r="J118" s="183">
        <f>BK118</f>
        <v>0</v>
      </c>
      <c r="K118" s="179"/>
      <c r="L118" s="184"/>
      <c r="M118" s="185"/>
      <c r="N118" s="186"/>
      <c r="O118" s="186"/>
      <c r="P118" s="187">
        <f>P119+P253+P542+P766+P928+P1216+P1219+P1270</f>
        <v>0</v>
      </c>
      <c r="Q118" s="186"/>
      <c r="R118" s="187">
        <f>R119+R253+R542+R766+R928+R1216+R1219+R1270</f>
        <v>3220.53065952</v>
      </c>
      <c r="S118" s="186"/>
      <c r="T118" s="188">
        <f>T119+T253+T542+T766+T928+T1216+T1219+T1270</f>
        <v>0</v>
      </c>
      <c r="AR118" s="189" t="s">
        <v>78</v>
      </c>
      <c r="AT118" s="190" t="s">
        <v>70</v>
      </c>
      <c r="AU118" s="190" t="s">
        <v>71</v>
      </c>
      <c r="AY118" s="189" t="s">
        <v>208</v>
      </c>
      <c r="BK118" s="191">
        <f>BK119+BK253+BK542+BK766+BK928+BK1216+BK1219+BK1270</f>
        <v>0</v>
      </c>
    </row>
    <row r="119" spans="1:65" s="12" customFormat="1" ht="22.9" customHeight="1" x14ac:dyDescent="0.2">
      <c r="B119" s="178"/>
      <c r="C119" s="179"/>
      <c r="D119" s="180" t="s">
        <v>70</v>
      </c>
      <c r="E119" s="192" t="s">
        <v>78</v>
      </c>
      <c r="F119" s="192" t="s">
        <v>209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SUM(P120:P252)</f>
        <v>0</v>
      </c>
      <c r="Q119" s="186"/>
      <c r="R119" s="187">
        <f>SUM(R120:R252)</f>
        <v>0</v>
      </c>
      <c r="S119" s="186"/>
      <c r="T119" s="188">
        <f>SUM(T120:T252)</f>
        <v>0</v>
      </c>
      <c r="AR119" s="189" t="s">
        <v>78</v>
      </c>
      <c r="AT119" s="190" t="s">
        <v>70</v>
      </c>
      <c r="AU119" s="190" t="s">
        <v>78</v>
      </c>
      <c r="AY119" s="189" t="s">
        <v>208</v>
      </c>
      <c r="BK119" s="191">
        <f>SUM(BK120:BK252)</f>
        <v>0</v>
      </c>
    </row>
    <row r="120" spans="1:65" s="2" customFormat="1" ht="21.75" customHeight="1" x14ac:dyDescent="0.2">
      <c r="A120" s="36"/>
      <c r="B120" s="37"/>
      <c r="C120" s="194" t="s">
        <v>78</v>
      </c>
      <c r="D120" s="194" t="s">
        <v>210</v>
      </c>
      <c r="E120" s="195" t="s">
        <v>862</v>
      </c>
      <c r="F120" s="196" t="s">
        <v>863</v>
      </c>
      <c r="G120" s="197" t="s">
        <v>242</v>
      </c>
      <c r="H120" s="198">
        <v>97.287000000000006</v>
      </c>
      <c r="I120" s="199"/>
      <c r="J120" s="200">
        <f>ROUND(I120*H120,2)</f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864</v>
      </c>
    </row>
    <row r="121" spans="1:65" s="13" customFormat="1" x14ac:dyDescent="0.2">
      <c r="B121" s="207"/>
      <c r="C121" s="208"/>
      <c r="D121" s="209" t="s">
        <v>215</v>
      </c>
      <c r="E121" s="210" t="s">
        <v>19</v>
      </c>
      <c r="F121" s="211" t="s">
        <v>865</v>
      </c>
      <c r="G121" s="208"/>
      <c r="H121" s="210" t="s">
        <v>19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215</v>
      </c>
      <c r="AU121" s="217" t="s">
        <v>80</v>
      </c>
      <c r="AV121" s="13" t="s">
        <v>78</v>
      </c>
      <c r="AW121" s="13" t="s">
        <v>32</v>
      </c>
      <c r="AX121" s="13" t="s">
        <v>71</v>
      </c>
      <c r="AY121" s="217" t="s">
        <v>208</v>
      </c>
    </row>
    <row r="122" spans="1:65" s="13" customFormat="1" x14ac:dyDescent="0.2">
      <c r="B122" s="207"/>
      <c r="C122" s="208"/>
      <c r="D122" s="209" t="s">
        <v>215</v>
      </c>
      <c r="E122" s="210" t="s">
        <v>19</v>
      </c>
      <c r="F122" s="211" t="s">
        <v>866</v>
      </c>
      <c r="G122" s="208"/>
      <c r="H122" s="210" t="s">
        <v>19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215</v>
      </c>
      <c r="AU122" s="217" t="s">
        <v>80</v>
      </c>
      <c r="AV122" s="13" t="s">
        <v>78</v>
      </c>
      <c r="AW122" s="13" t="s">
        <v>32</v>
      </c>
      <c r="AX122" s="13" t="s">
        <v>71</v>
      </c>
      <c r="AY122" s="217" t="s">
        <v>208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867</v>
      </c>
      <c r="G123" s="219"/>
      <c r="H123" s="222">
        <v>22.63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71</v>
      </c>
      <c r="AY123" s="228" t="s">
        <v>208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868</v>
      </c>
      <c r="G124" s="219"/>
      <c r="H124" s="222">
        <v>23.233000000000001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71</v>
      </c>
      <c r="AY124" s="228" t="s">
        <v>208</v>
      </c>
    </row>
    <row r="125" spans="1:65" s="14" customFormat="1" x14ac:dyDescent="0.2">
      <c r="B125" s="218"/>
      <c r="C125" s="219"/>
      <c r="D125" s="209" t="s">
        <v>215</v>
      </c>
      <c r="E125" s="220" t="s">
        <v>19</v>
      </c>
      <c r="F125" s="221" t="s">
        <v>867</v>
      </c>
      <c r="G125" s="219"/>
      <c r="H125" s="222">
        <v>22.63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215</v>
      </c>
      <c r="AU125" s="228" t="s">
        <v>80</v>
      </c>
      <c r="AV125" s="14" t="s">
        <v>80</v>
      </c>
      <c r="AW125" s="14" t="s">
        <v>32</v>
      </c>
      <c r="AX125" s="14" t="s">
        <v>71</v>
      </c>
      <c r="AY125" s="228" t="s">
        <v>208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869</v>
      </c>
      <c r="G126" s="219"/>
      <c r="H126" s="222">
        <v>17.850000000000001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71</v>
      </c>
      <c r="AY126" s="228" t="s">
        <v>208</v>
      </c>
    </row>
    <row r="127" spans="1:65" s="14" customFormat="1" x14ac:dyDescent="0.2">
      <c r="B127" s="218"/>
      <c r="C127" s="219"/>
      <c r="D127" s="209" t="s">
        <v>215</v>
      </c>
      <c r="E127" s="220" t="s">
        <v>19</v>
      </c>
      <c r="F127" s="221" t="s">
        <v>870</v>
      </c>
      <c r="G127" s="219"/>
      <c r="H127" s="222">
        <v>10.944000000000001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215</v>
      </c>
      <c r="AU127" s="228" t="s">
        <v>80</v>
      </c>
      <c r="AV127" s="14" t="s">
        <v>80</v>
      </c>
      <c r="AW127" s="14" t="s">
        <v>32</v>
      </c>
      <c r="AX127" s="14" t="s">
        <v>71</v>
      </c>
      <c r="AY127" s="228" t="s">
        <v>208</v>
      </c>
    </row>
    <row r="128" spans="1:65" s="16" customFormat="1" x14ac:dyDescent="0.2">
      <c r="B128" s="243"/>
      <c r="C128" s="244"/>
      <c r="D128" s="209" t="s">
        <v>215</v>
      </c>
      <c r="E128" s="245" t="s">
        <v>649</v>
      </c>
      <c r="F128" s="246" t="s">
        <v>389</v>
      </c>
      <c r="G128" s="244"/>
      <c r="H128" s="247">
        <v>97.287000000000006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AT128" s="253" t="s">
        <v>215</v>
      </c>
      <c r="AU128" s="253" t="s">
        <v>80</v>
      </c>
      <c r="AV128" s="16" t="s">
        <v>91</v>
      </c>
      <c r="AW128" s="16" t="s">
        <v>32</v>
      </c>
      <c r="AX128" s="16" t="s">
        <v>71</v>
      </c>
      <c r="AY128" s="253" t="s">
        <v>208</v>
      </c>
    </row>
    <row r="129" spans="1:65" s="15" customFormat="1" x14ac:dyDescent="0.2">
      <c r="B129" s="229"/>
      <c r="C129" s="230"/>
      <c r="D129" s="209" t="s">
        <v>215</v>
      </c>
      <c r="E129" s="231" t="s">
        <v>19</v>
      </c>
      <c r="F129" s="232" t="s">
        <v>222</v>
      </c>
      <c r="G129" s="230"/>
      <c r="H129" s="233">
        <v>97.287000000000006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215</v>
      </c>
      <c r="AU129" s="239" t="s">
        <v>80</v>
      </c>
      <c r="AV129" s="15" t="s">
        <v>98</v>
      </c>
      <c r="AW129" s="15" t="s">
        <v>32</v>
      </c>
      <c r="AX129" s="15" t="s">
        <v>78</v>
      </c>
      <c r="AY129" s="239" t="s">
        <v>208</v>
      </c>
    </row>
    <row r="130" spans="1:65" s="2" customFormat="1" ht="21.75" customHeight="1" x14ac:dyDescent="0.2">
      <c r="A130" s="36"/>
      <c r="B130" s="37"/>
      <c r="C130" s="194" t="s">
        <v>80</v>
      </c>
      <c r="D130" s="194" t="s">
        <v>210</v>
      </c>
      <c r="E130" s="195" t="s">
        <v>871</v>
      </c>
      <c r="F130" s="196" t="s">
        <v>872</v>
      </c>
      <c r="G130" s="197" t="s">
        <v>242</v>
      </c>
      <c r="H130" s="198">
        <v>640.32600000000002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80</v>
      </c>
      <c r="AY130" s="19" t="s">
        <v>208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78</v>
      </c>
      <c r="BK130" s="206">
        <f>ROUND(I130*H130,2)</f>
        <v>0</v>
      </c>
      <c r="BL130" s="19" t="s">
        <v>98</v>
      </c>
      <c r="BM130" s="205" t="s">
        <v>873</v>
      </c>
    </row>
    <row r="131" spans="1:65" s="13" customFormat="1" x14ac:dyDescent="0.2">
      <c r="B131" s="207"/>
      <c r="C131" s="208"/>
      <c r="D131" s="209" t="s">
        <v>215</v>
      </c>
      <c r="E131" s="210" t="s">
        <v>19</v>
      </c>
      <c r="F131" s="211" t="s">
        <v>874</v>
      </c>
      <c r="G131" s="208"/>
      <c r="H131" s="210" t="s">
        <v>19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215</v>
      </c>
      <c r="AU131" s="217" t="s">
        <v>80</v>
      </c>
      <c r="AV131" s="13" t="s">
        <v>78</v>
      </c>
      <c r="AW131" s="13" t="s">
        <v>32</v>
      </c>
      <c r="AX131" s="13" t="s">
        <v>71</v>
      </c>
      <c r="AY131" s="217" t="s">
        <v>208</v>
      </c>
    </row>
    <row r="132" spans="1:65" s="13" customFormat="1" x14ac:dyDescent="0.2">
      <c r="B132" s="207"/>
      <c r="C132" s="208"/>
      <c r="D132" s="209" t="s">
        <v>215</v>
      </c>
      <c r="E132" s="210" t="s">
        <v>19</v>
      </c>
      <c r="F132" s="211" t="s">
        <v>875</v>
      </c>
      <c r="G132" s="208"/>
      <c r="H132" s="210" t="s">
        <v>19</v>
      </c>
      <c r="I132" s="212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215</v>
      </c>
      <c r="AU132" s="217" t="s">
        <v>80</v>
      </c>
      <c r="AV132" s="13" t="s">
        <v>78</v>
      </c>
      <c r="AW132" s="13" t="s">
        <v>32</v>
      </c>
      <c r="AX132" s="13" t="s">
        <v>71</v>
      </c>
      <c r="AY132" s="217" t="s">
        <v>208</v>
      </c>
    </row>
    <row r="133" spans="1:65" s="13" customFormat="1" x14ac:dyDescent="0.2">
      <c r="B133" s="207"/>
      <c r="C133" s="208"/>
      <c r="D133" s="209" t="s">
        <v>215</v>
      </c>
      <c r="E133" s="210" t="s">
        <v>19</v>
      </c>
      <c r="F133" s="211" t="s">
        <v>876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215</v>
      </c>
      <c r="AU133" s="217" t="s">
        <v>80</v>
      </c>
      <c r="AV133" s="13" t="s">
        <v>78</v>
      </c>
      <c r="AW133" s="13" t="s">
        <v>32</v>
      </c>
      <c r="AX133" s="13" t="s">
        <v>71</v>
      </c>
      <c r="AY133" s="217" t="s">
        <v>208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877</v>
      </c>
      <c r="G134" s="219"/>
      <c r="H134" s="222">
        <v>634.89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71</v>
      </c>
      <c r="AY134" s="228" t="s">
        <v>208</v>
      </c>
    </row>
    <row r="135" spans="1:65" s="13" customFormat="1" x14ac:dyDescent="0.2">
      <c r="B135" s="207"/>
      <c r="C135" s="208"/>
      <c r="D135" s="209" t="s">
        <v>215</v>
      </c>
      <c r="E135" s="210" t="s">
        <v>19</v>
      </c>
      <c r="F135" s="211" t="s">
        <v>878</v>
      </c>
      <c r="G135" s="208"/>
      <c r="H135" s="210" t="s">
        <v>19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215</v>
      </c>
      <c r="AU135" s="217" t="s">
        <v>80</v>
      </c>
      <c r="AV135" s="13" t="s">
        <v>78</v>
      </c>
      <c r="AW135" s="13" t="s">
        <v>32</v>
      </c>
      <c r="AX135" s="13" t="s">
        <v>71</v>
      </c>
      <c r="AY135" s="217" t="s">
        <v>208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879</v>
      </c>
      <c r="G136" s="219"/>
      <c r="H136" s="222">
        <v>5.4359999999999999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6" customFormat="1" x14ac:dyDescent="0.2">
      <c r="B137" s="243"/>
      <c r="C137" s="244"/>
      <c r="D137" s="209" t="s">
        <v>215</v>
      </c>
      <c r="E137" s="245" t="s">
        <v>646</v>
      </c>
      <c r="F137" s="246" t="s">
        <v>389</v>
      </c>
      <c r="G137" s="244"/>
      <c r="H137" s="247">
        <v>640.32600000000002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AT137" s="253" t="s">
        <v>215</v>
      </c>
      <c r="AU137" s="253" t="s">
        <v>80</v>
      </c>
      <c r="AV137" s="16" t="s">
        <v>91</v>
      </c>
      <c r="AW137" s="16" t="s">
        <v>32</v>
      </c>
      <c r="AX137" s="16" t="s">
        <v>71</v>
      </c>
      <c r="AY137" s="253" t="s">
        <v>208</v>
      </c>
    </row>
    <row r="138" spans="1:65" s="15" customFormat="1" x14ac:dyDescent="0.2">
      <c r="B138" s="229"/>
      <c r="C138" s="230"/>
      <c r="D138" s="209" t="s">
        <v>215</v>
      </c>
      <c r="E138" s="231" t="s">
        <v>19</v>
      </c>
      <c r="F138" s="232" t="s">
        <v>222</v>
      </c>
      <c r="G138" s="230"/>
      <c r="H138" s="233">
        <v>640.32600000000002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215</v>
      </c>
      <c r="AU138" s="239" t="s">
        <v>80</v>
      </c>
      <c r="AV138" s="15" t="s">
        <v>98</v>
      </c>
      <c r="AW138" s="15" t="s">
        <v>32</v>
      </c>
      <c r="AX138" s="15" t="s">
        <v>78</v>
      </c>
      <c r="AY138" s="239" t="s">
        <v>208</v>
      </c>
    </row>
    <row r="139" spans="1:65" s="2" customFormat="1" ht="21.75" customHeight="1" x14ac:dyDescent="0.2">
      <c r="A139" s="36"/>
      <c r="B139" s="37"/>
      <c r="C139" s="194" t="s">
        <v>91</v>
      </c>
      <c r="D139" s="194" t="s">
        <v>210</v>
      </c>
      <c r="E139" s="195" t="s">
        <v>880</v>
      </c>
      <c r="F139" s="196" t="s">
        <v>881</v>
      </c>
      <c r="G139" s="197" t="s">
        <v>242</v>
      </c>
      <c r="H139" s="198">
        <v>222.68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882</v>
      </c>
    </row>
    <row r="140" spans="1:65" s="13" customFormat="1" x14ac:dyDescent="0.2">
      <c r="B140" s="207"/>
      <c r="C140" s="208"/>
      <c r="D140" s="209" t="s">
        <v>215</v>
      </c>
      <c r="E140" s="210" t="s">
        <v>19</v>
      </c>
      <c r="F140" s="211" t="s">
        <v>883</v>
      </c>
      <c r="G140" s="208"/>
      <c r="H140" s="210" t="s">
        <v>19</v>
      </c>
      <c r="I140" s="212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215</v>
      </c>
      <c r="AU140" s="217" t="s">
        <v>80</v>
      </c>
      <c r="AV140" s="13" t="s">
        <v>78</v>
      </c>
      <c r="AW140" s="13" t="s">
        <v>32</v>
      </c>
      <c r="AX140" s="13" t="s">
        <v>71</v>
      </c>
      <c r="AY140" s="217" t="s">
        <v>208</v>
      </c>
    </row>
    <row r="141" spans="1:65" s="13" customFormat="1" x14ac:dyDescent="0.2">
      <c r="B141" s="207"/>
      <c r="C141" s="208"/>
      <c r="D141" s="209" t="s">
        <v>215</v>
      </c>
      <c r="E141" s="210" t="s">
        <v>19</v>
      </c>
      <c r="F141" s="211" t="s">
        <v>884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215</v>
      </c>
      <c r="AU141" s="217" t="s">
        <v>80</v>
      </c>
      <c r="AV141" s="13" t="s">
        <v>78</v>
      </c>
      <c r="AW141" s="13" t="s">
        <v>32</v>
      </c>
      <c r="AX141" s="13" t="s">
        <v>71</v>
      </c>
      <c r="AY141" s="217" t="s">
        <v>208</v>
      </c>
    </row>
    <row r="142" spans="1:65" s="13" customFormat="1" x14ac:dyDescent="0.2">
      <c r="B142" s="207"/>
      <c r="C142" s="208"/>
      <c r="D142" s="209" t="s">
        <v>215</v>
      </c>
      <c r="E142" s="210" t="s">
        <v>19</v>
      </c>
      <c r="F142" s="211" t="s">
        <v>885</v>
      </c>
      <c r="G142" s="208"/>
      <c r="H142" s="210" t="s">
        <v>19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215</v>
      </c>
      <c r="AU142" s="217" t="s">
        <v>80</v>
      </c>
      <c r="AV142" s="13" t="s">
        <v>78</v>
      </c>
      <c r="AW142" s="13" t="s">
        <v>32</v>
      </c>
      <c r="AX142" s="13" t="s">
        <v>71</v>
      </c>
      <c r="AY142" s="217" t="s">
        <v>208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886</v>
      </c>
      <c r="G143" s="219"/>
      <c r="H143" s="222">
        <v>13.561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887</v>
      </c>
      <c r="G144" s="219"/>
      <c r="H144" s="222">
        <v>10.644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2:51" s="14" customFormat="1" x14ac:dyDescent="0.2">
      <c r="B145" s="218"/>
      <c r="C145" s="219"/>
      <c r="D145" s="209" t="s">
        <v>215</v>
      </c>
      <c r="E145" s="220" t="s">
        <v>19</v>
      </c>
      <c r="F145" s="221" t="s">
        <v>888</v>
      </c>
      <c r="G145" s="219"/>
      <c r="H145" s="222">
        <v>2.48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80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2:51" s="14" customFormat="1" x14ac:dyDescent="0.2">
      <c r="B146" s="218"/>
      <c r="C146" s="219"/>
      <c r="D146" s="209" t="s">
        <v>215</v>
      </c>
      <c r="E146" s="220" t="s">
        <v>19</v>
      </c>
      <c r="F146" s="221" t="s">
        <v>889</v>
      </c>
      <c r="G146" s="219"/>
      <c r="H146" s="222">
        <v>2.1019999999999999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215</v>
      </c>
      <c r="AU146" s="228" t="s">
        <v>80</v>
      </c>
      <c r="AV146" s="14" t="s">
        <v>80</v>
      </c>
      <c r="AW146" s="14" t="s">
        <v>32</v>
      </c>
      <c r="AX146" s="14" t="s">
        <v>71</v>
      </c>
      <c r="AY146" s="228" t="s">
        <v>208</v>
      </c>
    </row>
    <row r="147" spans="2:51" s="14" customFormat="1" x14ac:dyDescent="0.2">
      <c r="B147" s="218"/>
      <c r="C147" s="219"/>
      <c r="D147" s="209" t="s">
        <v>215</v>
      </c>
      <c r="E147" s="220" t="s">
        <v>19</v>
      </c>
      <c r="F147" s="221" t="s">
        <v>890</v>
      </c>
      <c r="G147" s="219"/>
      <c r="H147" s="222">
        <v>1.1140000000000001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71</v>
      </c>
      <c r="AY147" s="228" t="s">
        <v>208</v>
      </c>
    </row>
    <row r="148" spans="2:51" s="14" customFormat="1" x14ac:dyDescent="0.2">
      <c r="B148" s="218"/>
      <c r="C148" s="219"/>
      <c r="D148" s="209" t="s">
        <v>215</v>
      </c>
      <c r="E148" s="220" t="s">
        <v>19</v>
      </c>
      <c r="F148" s="221" t="s">
        <v>891</v>
      </c>
      <c r="G148" s="219"/>
      <c r="H148" s="222">
        <v>3.992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215</v>
      </c>
      <c r="AU148" s="228" t="s">
        <v>80</v>
      </c>
      <c r="AV148" s="14" t="s">
        <v>80</v>
      </c>
      <c r="AW148" s="14" t="s">
        <v>32</v>
      </c>
      <c r="AX148" s="14" t="s">
        <v>71</v>
      </c>
      <c r="AY148" s="228" t="s">
        <v>208</v>
      </c>
    </row>
    <row r="149" spans="2:51" s="14" customFormat="1" x14ac:dyDescent="0.2">
      <c r="B149" s="218"/>
      <c r="C149" s="219"/>
      <c r="D149" s="209" t="s">
        <v>215</v>
      </c>
      <c r="E149" s="220" t="s">
        <v>19</v>
      </c>
      <c r="F149" s="221" t="s">
        <v>892</v>
      </c>
      <c r="G149" s="219"/>
      <c r="H149" s="222">
        <v>1.6679999999999999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215</v>
      </c>
      <c r="AU149" s="228" t="s">
        <v>80</v>
      </c>
      <c r="AV149" s="14" t="s">
        <v>80</v>
      </c>
      <c r="AW149" s="14" t="s">
        <v>32</v>
      </c>
      <c r="AX149" s="14" t="s">
        <v>71</v>
      </c>
      <c r="AY149" s="228" t="s">
        <v>208</v>
      </c>
    </row>
    <row r="150" spans="2:51" s="14" customFormat="1" x14ac:dyDescent="0.2">
      <c r="B150" s="218"/>
      <c r="C150" s="219"/>
      <c r="D150" s="209" t="s">
        <v>215</v>
      </c>
      <c r="E150" s="220" t="s">
        <v>19</v>
      </c>
      <c r="F150" s="221" t="s">
        <v>893</v>
      </c>
      <c r="G150" s="219"/>
      <c r="H150" s="222">
        <v>2.6419999999999999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71</v>
      </c>
      <c r="AY150" s="228" t="s">
        <v>208</v>
      </c>
    </row>
    <row r="151" spans="2:51" s="14" customFormat="1" x14ac:dyDescent="0.2">
      <c r="B151" s="218"/>
      <c r="C151" s="219"/>
      <c r="D151" s="209" t="s">
        <v>215</v>
      </c>
      <c r="E151" s="220" t="s">
        <v>19</v>
      </c>
      <c r="F151" s="221" t="s">
        <v>894</v>
      </c>
      <c r="G151" s="219"/>
      <c r="H151" s="222">
        <v>2.649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71</v>
      </c>
      <c r="AY151" s="228" t="s">
        <v>208</v>
      </c>
    </row>
    <row r="152" spans="2:51" s="14" customFormat="1" x14ac:dyDescent="0.2">
      <c r="B152" s="218"/>
      <c r="C152" s="219"/>
      <c r="D152" s="209" t="s">
        <v>215</v>
      </c>
      <c r="E152" s="220" t="s">
        <v>19</v>
      </c>
      <c r="F152" s="221" t="s">
        <v>895</v>
      </c>
      <c r="G152" s="219"/>
      <c r="H152" s="222">
        <v>15.243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215</v>
      </c>
      <c r="AU152" s="228" t="s">
        <v>80</v>
      </c>
      <c r="AV152" s="14" t="s">
        <v>80</v>
      </c>
      <c r="AW152" s="14" t="s">
        <v>32</v>
      </c>
      <c r="AX152" s="14" t="s">
        <v>71</v>
      </c>
      <c r="AY152" s="228" t="s">
        <v>208</v>
      </c>
    </row>
    <row r="153" spans="2:51" s="14" customFormat="1" x14ac:dyDescent="0.2">
      <c r="B153" s="218"/>
      <c r="C153" s="219"/>
      <c r="D153" s="209" t="s">
        <v>215</v>
      </c>
      <c r="E153" s="220" t="s">
        <v>19</v>
      </c>
      <c r="F153" s="221" t="s">
        <v>896</v>
      </c>
      <c r="G153" s="219"/>
      <c r="H153" s="222">
        <v>6.431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215</v>
      </c>
      <c r="AU153" s="228" t="s">
        <v>80</v>
      </c>
      <c r="AV153" s="14" t="s">
        <v>80</v>
      </c>
      <c r="AW153" s="14" t="s">
        <v>32</v>
      </c>
      <c r="AX153" s="14" t="s">
        <v>71</v>
      </c>
      <c r="AY153" s="228" t="s">
        <v>208</v>
      </c>
    </row>
    <row r="154" spans="2:51" s="14" customFormat="1" x14ac:dyDescent="0.2">
      <c r="B154" s="218"/>
      <c r="C154" s="219"/>
      <c r="D154" s="209" t="s">
        <v>215</v>
      </c>
      <c r="E154" s="220" t="s">
        <v>19</v>
      </c>
      <c r="F154" s="221" t="s">
        <v>897</v>
      </c>
      <c r="G154" s="219"/>
      <c r="H154" s="222">
        <v>1.607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71</v>
      </c>
      <c r="AY154" s="228" t="s">
        <v>208</v>
      </c>
    </row>
    <row r="155" spans="2:51" s="13" customFormat="1" x14ac:dyDescent="0.2">
      <c r="B155" s="207"/>
      <c r="C155" s="208"/>
      <c r="D155" s="209" t="s">
        <v>215</v>
      </c>
      <c r="E155" s="210" t="s">
        <v>19</v>
      </c>
      <c r="F155" s="211" t="s">
        <v>898</v>
      </c>
      <c r="G155" s="208"/>
      <c r="H155" s="210" t="s">
        <v>19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215</v>
      </c>
      <c r="AU155" s="217" t="s">
        <v>80</v>
      </c>
      <c r="AV155" s="13" t="s">
        <v>78</v>
      </c>
      <c r="AW155" s="13" t="s">
        <v>32</v>
      </c>
      <c r="AX155" s="13" t="s">
        <v>71</v>
      </c>
      <c r="AY155" s="217" t="s">
        <v>208</v>
      </c>
    </row>
    <row r="156" spans="2:51" s="14" customFormat="1" x14ac:dyDescent="0.2">
      <c r="B156" s="218"/>
      <c r="C156" s="219"/>
      <c r="D156" s="209" t="s">
        <v>215</v>
      </c>
      <c r="E156" s="220" t="s">
        <v>19</v>
      </c>
      <c r="F156" s="221" t="s">
        <v>899</v>
      </c>
      <c r="G156" s="219"/>
      <c r="H156" s="222">
        <v>4.4859999999999998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215</v>
      </c>
      <c r="AU156" s="228" t="s">
        <v>80</v>
      </c>
      <c r="AV156" s="14" t="s">
        <v>80</v>
      </c>
      <c r="AW156" s="14" t="s">
        <v>32</v>
      </c>
      <c r="AX156" s="14" t="s">
        <v>71</v>
      </c>
      <c r="AY156" s="228" t="s">
        <v>208</v>
      </c>
    </row>
    <row r="157" spans="2:51" s="13" customFormat="1" x14ac:dyDescent="0.2">
      <c r="B157" s="207"/>
      <c r="C157" s="208"/>
      <c r="D157" s="209" t="s">
        <v>215</v>
      </c>
      <c r="E157" s="210" t="s">
        <v>19</v>
      </c>
      <c r="F157" s="211" t="s">
        <v>900</v>
      </c>
      <c r="G157" s="208"/>
      <c r="H157" s="210" t="s">
        <v>19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215</v>
      </c>
      <c r="AU157" s="217" t="s">
        <v>80</v>
      </c>
      <c r="AV157" s="13" t="s">
        <v>78</v>
      </c>
      <c r="AW157" s="13" t="s">
        <v>32</v>
      </c>
      <c r="AX157" s="13" t="s">
        <v>71</v>
      </c>
      <c r="AY157" s="217" t="s">
        <v>208</v>
      </c>
    </row>
    <row r="158" spans="2:51" s="14" customFormat="1" x14ac:dyDescent="0.2">
      <c r="B158" s="218"/>
      <c r="C158" s="219"/>
      <c r="D158" s="209" t="s">
        <v>215</v>
      </c>
      <c r="E158" s="220" t="s">
        <v>19</v>
      </c>
      <c r="F158" s="221" t="s">
        <v>901</v>
      </c>
      <c r="G158" s="219"/>
      <c r="H158" s="222">
        <v>6.1070000000000002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215</v>
      </c>
      <c r="AU158" s="228" t="s">
        <v>80</v>
      </c>
      <c r="AV158" s="14" t="s">
        <v>80</v>
      </c>
      <c r="AW158" s="14" t="s">
        <v>32</v>
      </c>
      <c r="AX158" s="14" t="s">
        <v>71</v>
      </c>
      <c r="AY158" s="228" t="s">
        <v>208</v>
      </c>
    </row>
    <row r="159" spans="2:51" s="14" customFormat="1" x14ac:dyDescent="0.2">
      <c r="B159" s="218"/>
      <c r="C159" s="219"/>
      <c r="D159" s="209" t="s">
        <v>215</v>
      </c>
      <c r="E159" s="220" t="s">
        <v>19</v>
      </c>
      <c r="F159" s="221" t="s">
        <v>902</v>
      </c>
      <c r="G159" s="219"/>
      <c r="H159" s="222">
        <v>2.4409999999999998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71</v>
      </c>
      <c r="AY159" s="228" t="s">
        <v>208</v>
      </c>
    </row>
    <row r="160" spans="2:51" s="13" customFormat="1" x14ac:dyDescent="0.2">
      <c r="B160" s="207"/>
      <c r="C160" s="208"/>
      <c r="D160" s="209" t="s">
        <v>215</v>
      </c>
      <c r="E160" s="210" t="s">
        <v>19</v>
      </c>
      <c r="F160" s="211" t="s">
        <v>903</v>
      </c>
      <c r="G160" s="208"/>
      <c r="H160" s="210" t="s">
        <v>19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215</v>
      </c>
      <c r="AU160" s="217" t="s">
        <v>80</v>
      </c>
      <c r="AV160" s="13" t="s">
        <v>78</v>
      </c>
      <c r="AW160" s="13" t="s">
        <v>32</v>
      </c>
      <c r="AX160" s="13" t="s">
        <v>71</v>
      </c>
      <c r="AY160" s="217" t="s">
        <v>208</v>
      </c>
    </row>
    <row r="161" spans="2:51" s="14" customFormat="1" x14ac:dyDescent="0.2">
      <c r="B161" s="218"/>
      <c r="C161" s="219"/>
      <c r="D161" s="209" t="s">
        <v>215</v>
      </c>
      <c r="E161" s="220" t="s">
        <v>19</v>
      </c>
      <c r="F161" s="221" t="s">
        <v>904</v>
      </c>
      <c r="G161" s="219"/>
      <c r="H161" s="222">
        <v>2.2850000000000001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215</v>
      </c>
      <c r="AU161" s="228" t="s">
        <v>80</v>
      </c>
      <c r="AV161" s="14" t="s">
        <v>80</v>
      </c>
      <c r="AW161" s="14" t="s">
        <v>32</v>
      </c>
      <c r="AX161" s="14" t="s">
        <v>71</v>
      </c>
      <c r="AY161" s="228" t="s">
        <v>208</v>
      </c>
    </row>
    <row r="162" spans="2:51" s="13" customFormat="1" x14ac:dyDescent="0.2">
      <c r="B162" s="207"/>
      <c r="C162" s="208"/>
      <c r="D162" s="209" t="s">
        <v>215</v>
      </c>
      <c r="E162" s="210" t="s">
        <v>19</v>
      </c>
      <c r="F162" s="211" t="s">
        <v>905</v>
      </c>
      <c r="G162" s="208"/>
      <c r="H162" s="210" t="s">
        <v>19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215</v>
      </c>
      <c r="AU162" s="217" t="s">
        <v>80</v>
      </c>
      <c r="AV162" s="13" t="s">
        <v>78</v>
      </c>
      <c r="AW162" s="13" t="s">
        <v>32</v>
      </c>
      <c r="AX162" s="13" t="s">
        <v>71</v>
      </c>
      <c r="AY162" s="217" t="s">
        <v>208</v>
      </c>
    </row>
    <row r="163" spans="2:51" s="14" customFormat="1" x14ac:dyDescent="0.2">
      <c r="B163" s="218"/>
      <c r="C163" s="219"/>
      <c r="D163" s="209" t="s">
        <v>215</v>
      </c>
      <c r="E163" s="220" t="s">
        <v>19</v>
      </c>
      <c r="F163" s="221" t="s">
        <v>906</v>
      </c>
      <c r="G163" s="219"/>
      <c r="H163" s="222">
        <v>7.5750000000000002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215</v>
      </c>
      <c r="AU163" s="228" t="s">
        <v>80</v>
      </c>
      <c r="AV163" s="14" t="s">
        <v>80</v>
      </c>
      <c r="AW163" s="14" t="s">
        <v>32</v>
      </c>
      <c r="AX163" s="14" t="s">
        <v>71</v>
      </c>
      <c r="AY163" s="228" t="s">
        <v>208</v>
      </c>
    </row>
    <row r="164" spans="2:51" s="13" customFormat="1" x14ac:dyDescent="0.2">
      <c r="B164" s="207"/>
      <c r="C164" s="208"/>
      <c r="D164" s="209" t="s">
        <v>215</v>
      </c>
      <c r="E164" s="210" t="s">
        <v>19</v>
      </c>
      <c r="F164" s="211" t="s">
        <v>907</v>
      </c>
      <c r="G164" s="208"/>
      <c r="H164" s="210" t="s">
        <v>19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215</v>
      </c>
      <c r="AU164" s="217" t="s">
        <v>80</v>
      </c>
      <c r="AV164" s="13" t="s">
        <v>78</v>
      </c>
      <c r="AW164" s="13" t="s">
        <v>32</v>
      </c>
      <c r="AX164" s="13" t="s">
        <v>71</v>
      </c>
      <c r="AY164" s="217" t="s">
        <v>208</v>
      </c>
    </row>
    <row r="165" spans="2:51" s="13" customFormat="1" x14ac:dyDescent="0.2">
      <c r="B165" s="207"/>
      <c r="C165" s="208"/>
      <c r="D165" s="209" t="s">
        <v>215</v>
      </c>
      <c r="E165" s="210" t="s">
        <v>19</v>
      </c>
      <c r="F165" s="211" t="s">
        <v>875</v>
      </c>
      <c r="G165" s="208"/>
      <c r="H165" s="210" t="s">
        <v>19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215</v>
      </c>
      <c r="AU165" s="217" t="s">
        <v>80</v>
      </c>
      <c r="AV165" s="13" t="s">
        <v>78</v>
      </c>
      <c r="AW165" s="13" t="s">
        <v>32</v>
      </c>
      <c r="AX165" s="13" t="s">
        <v>71</v>
      </c>
      <c r="AY165" s="217" t="s">
        <v>208</v>
      </c>
    </row>
    <row r="166" spans="2:51" s="14" customFormat="1" x14ac:dyDescent="0.2">
      <c r="B166" s="218"/>
      <c r="C166" s="219"/>
      <c r="D166" s="209" t="s">
        <v>215</v>
      </c>
      <c r="E166" s="220" t="s">
        <v>19</v>
      </c>
      <c r="F166" s="221" t="s">
        <v>908</v>
      </c>
      <c r="G166" s="219"/>
      <c r="H166" s="222">
        <v>3.48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71</v>
      </c>
      <c r="AY166" s="228" t="s">
        <v>208</v>
      </c>
    </row>
    <row r="167" spans="2:51" s="14" customFormat="1" x14ac:dyDescent="0.2">
      <c r="B167" s="218"/>
      <c r="C167" s="219"/>
      <c r="D167" s="209" t="s">
        <v>215</v>
      </c>
      <c r="E167" s="220" t="s">
        <v>19</v>
      </c>
      <c r="F167" s="221" t="s">
        <v>909</v>
      </c>
      <c r="G167" s="219"/>
      <c r="H167" s="222">
        <v>61.259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215</v>
      </c>
      <c r="AU167" s="228" t="s">
        <v>80</v>
      </c>
      <c r="AV167" s="14" t="s">
        <v>80</v>
      </c>
      <c r="AW167" s="14" t="s">
        <v>32</v>
      </c>
      <c r="AX167" s="14" t="s">
        <v>71</v>
      </c>
      <c r="AY167" s="228" t="s">
        <v>208</v>
      </c>
    </row>
    <row r="168" spans="2:51" s="13" customFormat="1" x14ac:dyDescent="0.2">
      <c r="B168" s="207"/>
      <c r="C168" s="208"/>
      <c r="D168" s="209" t="s">
        <v>215</v>
      </c>
      <c r="E168" s="210" t="s">
        <v>19</v>
      </c>
      <c r="F168" s="211" t="s">
        <v>910</v>
      </c>
      <c r="G168" s="208"/>
      <c r="H168" s="210" t="s">
        <v>19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215</v>
      </c>
      <c r="AU168" s="217" t="s">
        <v>80</v>
      </c>
      <c r="AV168" s="13" t="s">
        <v>78</v>
      </c>
      <c r="AW168" s="13" t="s">
        <v>32</v>
      </c>
      <c r="AX168" s="13" t="s">
        <v>71</v>
      </c>
      <c r="AY168" s="217" t="s">
        <v>208</v>
      </c>
    </row>
    <row r="169" spans="2:51" s="14" customFormat="1" x14ac:dyDescent="0.2">
      <c r="B169" s="218"/>
      <c r="C169" s="219"/>
      <c r="D169" s="209" t="s">
        <v>215</v>
      </c>
      <c r="E169" s="220" t="s">
        <v>19</v>
      </c>
      <c r="F169" s="221" t="s">
        <v>911</v>
      </c>
      <c r="G169" s="219"/>
      <c r="H169" s="222">
        <v>27.402000000000001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215</v>
      </c>
      <c r="AU169" s="228" t="s">
        <v>80</v>
      </c>
      <c r="AV169" s="14" t="s">
        <v>80</v>
      </c>
      <c r="AW169" s="14" t="s">
        <v>32</v>
      </c>
      <c r="AX169" s="14" t="s">
        <v>71</v>
      </c>
      <c r="AY169" s="228" t="s">
        <v>208</v>
      </c>
    </row>
    <row r="170" spans="2:51" s="13" customFormat="1" x14ac:dyDescent="0.2">
      <c r="B170" s="207"/>
      <c r="C170" s="208"/>
      <c r="D170" s="209" t="s">
        <v>215</v>
      </c>
      <c r="E170" s="210" t="s">
        <v>19</v>
      </c>
      <c r="F170" s="211" t="s">
        <v>912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215</v>
      </c>
      <c r="AU170" s="217" t="s">
        <v>80</v>
      </c>
      <c r="AV170" s="13" t="s">
        <v>78</v>
      </c>
      <c r="AW170" s="13" t="s">
        <v>32</v>
      </c>
      <c r="AX170" s="13" t="s">
        <v>71</v>
      </c>
      <c r="AY170" s="217" t="s">
        <v>208</v>
      </c>
    </row>
    <row r="171" spans="2:51" s="14" customFormat="1" x14ac:dyDescent="0.2">
      <c r="B171" s="218"/>
      <c r="C171" s="219"/>
      <c r="D171" s="209" t="s">
        <v>215</v>
      </c>
      <c r="E171" s="220" t="s">
        <v>19</v>
      </c>
      <c r="F171" s="221" t="s">
        <v>913</v>
      </c>
      <c r="G171" s="219"/>
      <c r="H171" s="222">
        <v>-14.055999999999999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71</v>
      </c>
      <c r="AY171" s="228" t="s">
        <v>208</v>
      </c>
    </row>
    <row r="172" spans="2:51" s="13" customFormat="1" x14ac:dyDescent="0.2">
      <c r="B172" s="207"/>
      <c r="C172" s="208"/>
      <c r="D172" s="209" t="s">
        <v>215</v>
      </c>
      <c r="E172" s="210" t="s">
        <v>19</v>
      </c>
      <c r="F172" s="211" t="s">
        <v>914</v>
      </c>
      <c r="G172" s="208"/>
      <c r="H172" s="210" t="s">
        <v>19</v>
      </c>
      <c r="I172" s="212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215</v>
      </c>
      <c r="AU172" s="217" t="s">
        <v>80</v>
      </c>
      <c r="AV172" s="13" t="s">
        <v>78</v>
      </c>
      <c r="AW172" s="13" t="s">
        <v>32</v>
      </c>
      <c r="AX172" s="13" t="s">
        <v>71</v>
      </c>
      <c r="AY172" s="217" t="s">
        <v>208</v>
      </c>
    </row>
    <row r="173" spans="2:51" s="14" customFormat="1" x14ac:dyDescent="0.2">
      <c r="B173" s="218"/>
      <c r="C173" s="219"/>
      <c r="D173" s="209" t="s">
        <v>215</v>
      </c>
      <c r="E173" s="220" t="s">
        <v>19</v>
      </c>
      <c r="F173" s="221" t="s">
        <v>915</v>
      </c>
      <c r="G173" s="219"/>
      <c r="H173" s="222">
        <v>17.216000000000001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215</v>
      </c>
      <c r="AU173" s="228" t="s">
        <v>80</v>
      </c>
      <c r="AV173" s="14" t="s">
        <v>80</v>
      </c>
      <c r="AW173" s="14" t="s">
        <v>32</v>
      </c>
      <c r="AX173" s="14" t="s">
        <v>71</v>
      </c>
      <c r="AY173" s="228" t="s">
        <v>208</v>
      </c>
    </row>
    <row r="174" spans="2:51" s="13" customFormat="1" x14ac:dyDescent="0.2">
      <c r="B174" s="207"/>
      <c r="C174" s="208"/>
      <c r="D174" s="209" t="s">
        <v>215</v>
      </c>
      <c r="E174" s="210" t="s">
        <v>19</v>
      </c>
      <c r="F174" s="211" t="s">
        <v>916</v>
      </c>
      <c r="G174" s="208"/>
      <c r="H174" s="210" t="s">
        <v>19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215</v>
      </c>
      <c r="AU174" s="217" t="s">
        <v>80</v>
      </c>
      <c r="AV174" s="13" t="s">
        <v>78</v>
      </c>
      <c r="AW174" s="13" t="s">
        <v>32</v>
      </c>
      <c r="AX174" s="13" t="s">
        <v>71</v>
      </c>
      <c r="AY174" s="217" t="s">
        <v>208</v>
      </c>
    </row>
    <row r="175" spans="2:51" s="14" customFormat="1" x14ac:dyDescent="0.2">
      <c r="B175" s="218"/>
      <c r="C175" s="219"/>
      <c r="D175" s="209" t="s">
        <v>215</v>
      </c>
      <c r="E175" s="220" t="s">
        <v>19</v>
      </c>
      <c r="F175" s="221" t="s">
        <v>917</v>
      </c>
      <c r="G175" s="219"/>
      <c r="H175" s="222">
        <v>15.422000000000001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215</v>
      </c>
      <c r="AU175" s="228" t="s">
        <v>80</v>
      </c>
      <c r="AV175" s="14" t="s">
        <v>80</v>
      </c>
      <c r="AW175" s="14" t="s">
        <v>32</v>
      </c>
      <c r="AX175" s="14" t="s">
        <v>71</v>
      </c>
      <c r="AY175" s="228" t="s">
        <v>208</v>
      </c>
    </row>
    <row r="176" spans="2:51" s="13" customFormat="1" x14ac:dyDescent="0.2">
      <c r="B176" s="207"/>
      <c r="C176" s="208"/>
      <c r="D176" s="209" t="s">
        <v>215</v>
      </c>
      <c r="E176" s="210" t="s">
        <v>19</v>
      </c>
      <c r="F176" s="211" t="s">
        <v>918</v>
      </c>
      <c r="G176" s="208"/>
      <c r="H176" s="210" t="s">
        <v>19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215</v>
      </c>
      <c r="AU176" s="217" t="s">
        <v>80</v>
      </c>
      <c r="AV176" s="13" t="s">
        <v>78</v>
      </c>
      <c r="AW176" s="13" t="s">
        <v>32</v>
      </c>
      <c r="AX176" s="13" t="s">
        <v>71</v>
      </c>
      <c r="AY176" s="217" t="s">
        <v>208</v>
      </c>
    </row>
    <row r="177" spans="1:65" s="14" customFormat="1" x14ac:dyDescent="0.2">
      <c r="B177" s="218"/>
      <c r="C177" s="219"/>
      <c r="D177" s="209" t="s">
        <v>215</v>
      </c>
      <c r="E177" s="220" t="s">
        <v>19</v>
      </c>
      <c r="F177" s="221" t="s">
        <v>919</v>
      </c>
      <c r="G177" s="219"/>
      <c r="H177" s="222">
        <v>24.93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215</v>
      </c>
      <c r="AU177" s="228" t="s">
        <v>80</v>
      </c>
      <c r="AV177" s="14" t="s">
        <v>80</v>
      </c>
      <c r="AW177" s="14" t="s">
        <v>32</v>
      </c>
      <c r="AX177" s="14" t="s">
        <v>71</v>
      </c>
      <c r="AY177" s="228" t="s">
        <v>208</v>
      </c>
    </row>
    <row r="178" spans="1:65" s="16" customFormat="1" x14ac:dyDescent="0.2">
      <c r="B178" s="243"/>
      <c r="C178" s="244"/>
      <c r="D178" s="209" t="s">
        <v>215</v>
      </c>
      <c r="E178" s="245" t="s">
        <v>737</v>
      </c>
      <c r="F178" s="246" t="s">
        <v>389</v>
      </c>
      <c r="G178" s="244"/>
      <c r="H178" s="247">
        <v>222.68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AT178" s="253" t="s">
        <v>215</v>
      </c>
      <c r="AU178" s="253" t="s">
        <v>80</v>
      </c>
      <c r="AV178" s="16" t="s">
        <v>91</v>
      </c>
      <c r="AW178" s="16" t="s">
        <v>32</v>
      </c>
      <c r="AX178" s="16" t="s">
        <v>71</v>
      </c>
      <c r="AY178" s="253" t="s">
        <v>208</v>
      </c>
    </row>
    <row r="179" spans="1:65" s="15" customFormat="1" x14ac:dyDescent="0.2">
      <c r="B179" s="229"/>
      <c r="C179" s="230"/>
      <c r="D179" s="209" t="s">
        <v>215</v>
      </c>
      <c r="E179" s="231" t="s">
        <v>19</v>
      </c>
      <c r="F179" s="232" t="s">
        <v>222</v>
      </c>
      <c r="G179" s="230"/>
      <c r="H179" s="233">
        <v>222.68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215</v>
      </c>
      <c r="AU179" s="239" t="s">
        <v>80</v>
      </c>
      <c r="AV179" s="15" t="s">
        <v>98</v>
      </c>
      <c r="AW179" s="15" t="s">
        <v>32</v>
      </c>
      <c r="AX179" s="15" t="s">
        <v>78</v>
      </c>
      <c r="AY179" s="239" t="s">
        <v>208</v>
      </c>
    </row>
    <row r="180" spans="1:65" s="2" customFormat="1" ht="21.75" customHeight="1" x14ac:dyDescent="0.2">
      <c r="A180" s="36"/>
      <c r="B180" s="37"/>
      <c r="C180" s="194" t="s">
        <v>98</v>
      </c>
      <c r="D180" s="194" t="s">
        <v>210</v>
      </c>
      <c r="E180" s="195" t="s">
        <v>920</v>
      </c>
      <c r="F180" s="196" t="s">
        <v>921</v>
      </c>
      <c r="G180" s="197" t="s">
        <v>242</v>
      </c>
      <c r="H180" s="198">
        <v>20.096</v>
      </c>
      <c r="I180" s="199"/>
      <c r="J180" s="200">
        <f>ROUND(I180*H180,2)</f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80</v>
      </c>
      <c r="AY180" s="19" t="s">
        <v>208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9" t="s">
        <v>78</v>
      </c>
      <c r="BK180" s="206">
        <f>ROUND(I180*H180,2)</f>
        <v>0</v>
      </c>
      <c r="BL180" s="19" t="s">
        <v>98</v>
      </c>
      <c r="BM180" s="205" t="s">
        <v>922</v>
      </c>
    </row>
    <row r="181" spans="1:65" s="13" customFormat="1" x14ac:dyDescent="0.2">
      <c r="B181" s="207"/>
      <c r="C181" s="208"/>
      <c r="D181" s="209" t="s">
        <v>215</v>
      </c>
      <c r="E181" s="210" t="s">
        <v>19</v>
      </c>
      <c r="F181" s="211" t="s">
        <v>923</v>
      </c>
      <c r="G181" s="208"/>
      <c r="H181" s="210" t="s">
        <v>19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215</v>
      </c>
      <c r="AU181" s="217" t="s">
        <v>80</v>
      </c>
      <c r="AV181" s="13" t="s">
        <v>78</v>
      </c>
      <c r="AW181" s="13" t="s">
        <v>32</v>
      </c>
      <c r="AX181" s="13" t="s">
        <v>71</v>
      </c>
      <c r="AY181" s="217" t="s">
        <v>208</v>
      </c>
    </row>
    <row r="182" spans="1:65" s="14" customFormat="1" x14ac:dyDescent="0.2">
      <c r="B182" s="218"/>
      <c r="C182" s="219"/>
      <c r="D182" s="209" t="s">
        <v>215</v>
      </c>
      <c r="E182" s="220" t="s">
        <v>19</v>
      </c>
      <c r="F182" s="221" t="s">
        <v>924</v>
      </c>
      <c r="G182" s="219"/>
      <c r="H182" s="222">
        <v>18.523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215</v>
      </c>
      <c r="AU182" s="228" t="s">
        <v>80</v>
      </c>
      <c r="AV182" s="14" t="s">
        <v>80</v>
      </c>
      <c r="AW182" s="14" t="s">
        <v>32</v>
      </c>
      <c r="AX182" s="14" t="s">
        <v>71</v>
      </c>
      <c r="AY182" s="228" t="s">
        <v>208</v>
      </c>
    </row>
    <row r="183" spans="1:65" s="13" customFormat="1" x14ac:dyDescent="0.2">
      <c r="B183" s="207"/>
      <c r="C183" s="208"/>
      <c r="D183" s="209" t="s">
        <v>215</v>
      </c>
      <c r="E183" s="210" t="s">
        <v>19</v>
      </c>
      <c r="F183" s="211" t="s">
        <v>903</v>
      </c>
      <c r="G183" s="208"/>
      <c r="H183" s="210" t="s">
        <v>19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215</v>
      </c>
      <c r="AU183" s="217" t="s">
        <v>80</v>
      </c>
      <c r="AV183" s="13" t="s">
        <v>78</v>
      </c>
      <c r="AW183" s="13" t="s">
        <v>32</v>
      </c>
      <c r="AX183" s="13" t="s">
        <v>71</v>
      </c>
      <c r="AY183" s="217" t="s">
        <v>208</v>
      </c>
    </row>
    <row r="184" spans="1:65" s="14" customFormat="1" x14ac:dyDescent="0.2">
      <c r="B184" s="218"/>
      <c r="C184" s="219"/>
      <c r="D184" s="209" t="s">
        <v>215</v>
      </c>
      <c r="E184" s="220" t="s">
        <v>19</v>
      </c>
      <c r="F184" s="221" t="s">
        <v>925</v>
      </c>
      <c r="G184" s="219"/>
      <c r="H184" s="222">
        <v>1.573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215</v>
      </c>
      <c r="AU184" s="228" t="s">
        <v>80</v>
      </c>
      <c r="AV184" s="14" t="s">
        <v>80</v>
      </c>
      <c r="AW184" s="14" t="s">
        <v>32</v>
      </c>
      <c r="AX184" s="14" t="s">
        <v>71</v>
      </c>
      <c r="AY184" s="228" t="s">
        <v>208</v>
      </c>
    </row>
    <row r="185" spans="1:65" s="16" customFormat="1" x14ac:dyDescent="0.2">
      <c r="B185" s="243"/>
      <c r="C185" s="244"/>
      <c r="D185" s="209" t="s">
        <v>215</v>
      </c>
      <c r="E185" s="245" t="s">
        <v>741</v>
      </c>
      <c r="F185" s="246" t="s">
        <v>389</v>
      </c>
      <c r="G185" s="244"/>
      <c r="H185" s="247">
        <v>20.096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AT185" s="253" t="s">
        <v>215</v>
      </c>
      <c r="AU185" s="253" t="s">
        <v>80</v>
      </c>
      <c r="AV185" s="16" t="s">
        <v>91</v>
      </c>
      <c r="AW185" s="16" t="s">
        <v>32</v>
      </c>
      <c r="AX185" s="16" t="s">
        <v>71</v>
      </c>
      <c r="AY185" s="253" t="s">
        <v>208</v>
      </c>
    </row>
    <row r="186" spans="1:65" s="15" customFormat="1" x14ac:dyDescent="0.2">
      <c r="B186" s="229"/>
      <c r="C186" s="230"/>
      <c r="D186" s="209" t="s">
        <v>215</v>
      </c>
      <c r="E186" s="231" t="s">
        <v>19</v>
      </c>
      <c r="F186" s="232" t="s">
        <v>222</v>
      </c>
      <c r="G186" s="230"/>
      <c r="H186" s="233">
        <v>20.096</v>
      </c>
      <c r="I186" s="234"/>
      <c r="J186" s="230"/>
      <c r="K186" s="230"/>
      <c r="L186" s="235"/>
      <c r="M186" s="236"/>
      <c r="N186" s="237"/>
      <c r="O186" s="237"/>
      <c r="P186" s="237"/>
      <c r="Q186" s="237"/>
      <c r="R186" s="237"/>
      <c r="S186" s="237"/>
      <c r="T186" s="238"/>
      <c r="AT186" s="239" t="s">
        <v>215</v>
      </c>
      <c r="AU186" s="239" t="s">
        <v>80</v>
      </c>
      <c r="AV186" s="15" t="s">
        <v>98</v>
      </c>
      <c r="AW186" s="15" t="s">
        <v>32</v>
      </c>
      <c r="AX186" s="15" t="s">
        <v>78</v>
      </c>
      <c r="AY186" s="239" t="s">
        <v>208</v>
      </c>
    </row>
    <row r="187" spans="1:65" s="2" customFormat="1" ht="33" customHeight="1" x14ac:dyDescent="0.2">
      <c r="A187" s="36"/>
      <c r="B187" s="37"/>
      <c r="C187" s="194" t="s">
        <v>239</v>
      </c>
      <c r="D187" s="194" t="s">
        <v>210</v>
      </c>
      <c r="E187" s="195" t="s">
        <v>926</v>
      </c>
      <c r="F187" s="196" t="s">
        <v>927</v>
      </c>
      <c r="G187" s="197" t="s">
        <v>242</v>
      </c>
      <c r="H187" s="198">
        <v>481.10199999999998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42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78</v>
      </c>
      <c r="BK187" s="206">
        <f>ROUND(I187*H187,2)</f>
        <v>0</v>
      </c>
      <c r="BL187" s="19" t="s">
        <v>98</v>
      </c>
      <c r="BM187" s="205" t="s">
        <v>928</v>
      </c>
    </row>
    <row r="188" spans="1:65" s="13" customFormat="1" x14ac:dyDescent="0.2">
      <c r="B188" s="207"/>
      <c r="C188" s="208"/>
      <c r="D188" s="209" t="s">
        <v>215</v>
      </c>
      <c r="E188" s="210" t="s">
        <v>19</v>
      </c>
      <c r="F188" s="211" t="s">
        <v>929</v>
      </c>
      <c r="G188" s="208"/>
      <c r="H188" s="210" t="s">
        <v>19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215</v>
      </c>
      <c r="AU188" s="217" t="s">
        <v>80</v>
      </c>
      <c r="AV188" s="13" t="s">
        <v>78</v>
      </c>
      <c r="AW188" s="13" t="s">
        <v>32</v>
      </c>
      <c r="AX188" s="13" t="s">
        <v>71</v>
      </c>
      <c r="AY188" s="217" t="s">
        <v>208</v>
      </c>
    </row>
    <row r="189" spans="1:65" s="14" customFormat="1" x14ac:dyDescent="0.2">
      <c r="B189" s="218"/>
      <c r="C189" s="219"/>
      <c r="D189" s="209" t="s">
        <v>215</v>
      </c>
      <c r="E189" s="220" t="s">
        <v>19</v>
      </c>
      <c r="F189" s="221" t="s">
        <v>930</v>
      </c>
      <c r="G189" s="219"/>
      <c r="H189" s="222">
        <v>270.10199999999998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215</v>
      </c>
      <c r="AU189" s="228" t="s">
        <v>80</v>
      </c>
      <c r="AV189" s="14" t="s">
        <v>80</v>
      </c>
      <c r="AW189" s="14" t="s">
        <v>32</v>
      </c>
      <c r="AX189" s="14" t="s">
        <v>71</v>
      </c>
      <c r="AY189" s="228" t="s">
        <v>208</v>
      </c>
    </row>
    <row r="190" spans="1:65" s="13" customFormat="1" x14ac:dyDescent="0.2">
      <c r="B190" s="207"/>
      <c r="C190" s="208"/>
      <c r="D190" s="209" t="s">
        <v>215</v>
      </c>
      <c r="E190" s="210" t="s">
        <v>19</v>
      </c>
      <c r="F190" s="211" t="s">
        <v>931</v>
      </c>
      <c r="G190" s="208"/>
      <c r="H190" s="210" t="s">
        <v>19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215</v>
      </c>
      <c r="AU190" s="217" t="s">
        <v>80</v>
      </c>
      <c r="AV190" s="13" t="s">
        <v>78</v>
      </c>
      <c r="AW190" s="13" t="s">
        <v>32</v>
      </c>
      <c r="AX190" s="13" t="s">
        <v>71</v>
      </c>
      <c r="AY190" s="217" t="s">
        <v>208</v>
      </c>
    </row>
    <row r="191" spans="1:65" s="14" customFormat="1" x14ac:dyDescent="0.2">
      <c r="B191" s="218"/>
      <c r="C191" s="219"/>
      <c r="D191" s="209" t="s">
        <v>215</v>
      </c>
      <c r="E191" s="220" t="s">
        <v>19</v>
      </c>
      <c r="F191" s="221" t="s">
        <v>932</v>
      </c>
      <c r="G191" s="219"/>
      <c r="H191" s="222">
        <v>211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215</v>
      </c>
      <c r="AU191" s="228" t="s">
        <v>80</v>
      </c>
      <c r="AV191" s="14" t="s">
        <v>80</v>
      </c>
      <c r="AW191" s="14" t="s">
        <v>32</v>
      </c>
      <c r="AX191" s="14" t="s">
        <v>71</v>
      </c>
      <c r="AY191" s="228" t="s">
        <v>208</v>
      </c>
    </row>
    <row r="192" spans="1:65" s="15" customFormat="1" x14ac:dyDescent="0.2">
      <c r="B192" s="229"/>
      <c r="C192" s="230"/>
      <c r="D192" s="209" t="s">
        <v>215</v>
      </c>
      <c r="E192" s="231" t="s">
        <v>19</v>
      </c>
      <c r="F192" s="232" t="s">
        <v>222</v>
      </c>
      <c r="G192" s="230"/>
      <c r="H192" s="233">
        <v>481.10199999999998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215</v>
      </c>
      <c r="AU192" s="239" t="s">
        <v>80</v>
      </c>
      <c r="AV192" s="15" t="s">
        <v>98</v>
      </c>
      <c r="AW192" s="15" t="s">
        <v>32</v>
      </c>
      <c r="AX192" s="15" t="s">
        <v>78</v>
      </c>
      <c r="AY192" s="239" t="s">
        <v>208</v>
      </c>
    </row>
    <row r="193" spans="1:65" s="2" customFormat="1" ht="33" customHeight="1" x14ac:dyDescent="0.2">
      <c r="A193" s="36"/>
      <c r="B193" s="37"/>
      <c r="C193" s="194" t="s">
        <v>248</v>
      </c>
      <c r="D193" s="194" t="s">
        <v>210</v>
      </c>
      <c r="E193" s="195" t="s">
        <v>933</v>
      </c>
      <c r="F193" s="196" t="s">
        <v>934</v>
      </c>
      <c r="G193" s="197" t="s">
        <v>242</v>
      </c>
      <c r="H193" s="198">
        <v>634.33799999999997</v>
      </c>
      <c r="I193" s="199"/>
      <c r="J193" s="200">
        <f>ROUND(I193*H193,2)</f>
        <v>0</v>
      </c>
      <c r="K193" s="196" t="s">
        <v>19</v>
      </c>
      <c r="L193" s="41"/>
      <c r="M193" s="201" t="s">
        <v>19</v>
      </c>
      <c r="N193" s="202" t="s">
        <v>42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80</v>
      </c>
      <c r="AY193" s="19" t="s">
        <v>208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78</v>
      </c>
      <c r="BK193" s="206">
        <f>ROUND(I193*H193,2)</f>
        <v>0</v>
      </c>
      <c r="BL193" s="19" t="s">
        <v>98</v>
      </c>
      <c r="BM193" s="205" t="s">
        <v>935</v>
      </c>
    </row>
    <row r="194" spans="1:65" s="13" customFormat="1" x14ac:dyDescent="0.2">
      <c r="B194" s="207"/>
      <c r="C194" s="208"/>
      <c r="D194" s="209" t="s">
        <v>215</v>
      </c>
      <c r="E194" s="210" t="s">
        <v>19</v>
      </c>
      <c r="F194" s="211" t="s">
        <v>936</v>
      </c>
      <c r="G194" s="208"/>
      <c r="H194" s="210" t="s">
        <v>19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215</v>
      </c>
      <c r="AU194" s="217" t="s">
        <v>80</v>
      </c>
      <c r="AV194" s="13" t="s">
        <v>78</v>
      </c>
      <c r="AW194" s="13" t="s">
        <v>32</v>
      </c>
      <c r="AX194" s="13" t="s">
        <v>71</v>
      </c>
      <c r="AY194" s="217" t="s">
        <v>208</v>
      </c>
    </row>
    <row r="195" spans="1:65" s="14" customFormat="1" x14ac:dyDescent="0.2">
      <c r="B195" s="218"/>
      <c r="C195" s="219"/>
      <c r="D195" s="209" t="s">
        <v>215</v>
      </c>
      <c r="E195" s="220" t="s">
        <v>19</v>
      </c>
      <c r="F195" s="221" t="s">
        <v>937</v>
      </c>
      <c r="G195" s="219"/>
      <c r="H195" s="222">
        <v>980.38900000000001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215</v>
      </c>
      <c r="AU195" s="228" t="s">
        <v>80</v>
      </c>
      <c r="AV195" s="14" t="s">
        <v>80</v>
      </c>
      <c r="AW195" s="14" t="s">
        <v>32</v>
      </c>
      <c r="AX195" s="14" t="s">
        <v>71</v>
      </c>
      <c r="AY195" s="228" t="s">
        <v>208</v>
      </c>
    </row>
    <row r="196" spans="1:65" s="13" customFormat="1" x14ac:dyDescent="0.2">
      <c r="B196" s="207"/>
      <c r="C196" s="208"/>
      <c r="D196" s="209" t="s">
        <v>215</v>
      </c>
      <c r="E196" s="210" t="s">
        <v>19</v>
      </c>
      <c r="F196" s="211" t="s">
        <v>938</v>
      </c>
      <c r="G196" s="208"/>
      <c r="H196" s="210" t="s">
        <v>19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215</v>
      </c>
      <c r="AU196" s="217" t="s">
        <v>80</v>
      </c>
      <c r="AV196" s="13" t="s">
        <v>78</v>
      </c>
      <c r="AW196" s="13" t="s">
        <v>32</v>
      </c>
      <c r="AX196" s="13" t="s">
        <v>71</v>
      </c>
      <c r="AY196" s="217" t="s">
        <v>208</v>
      </c>
    </row>
    <row r="197" spans="1:65" s="14" customFormat="1" x14ac:dyDescent="0.2">
      <c r="B197" s="218"/>
      <c r="C197" s="219"/>
      <c r="D197" s="209" t="s">
        <v>215</v>
      </c>
      <c r="E197" s="220" t="s">
        <v>19</v>
      </c>
      <c r="F197" s="221" t="s">
        <v>939</v>
      </c>
      <c r="G197" s="219"/>
      <c r="H197" s="222">
        <v>-346.05099999999999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215</v>
      </c>
      <c r="AU197" s="228" t="s">
        <v>80</v>
      </c>
      <c r="AV197" s="14" t="s">
        <v>80</v>
      </c>
      <c r="AW197" s="14" t="s">
        <v>32</v>
      </c>
      <c r="AX197" s="14" t="s">
        <v>71</v>
      </c>
      <c r="AY197" s="228" t="s">
        <v>208</v>
      </c>
    </row>
    <row r="198" spans="1:65" s="15" customFormat="1" x14ac:dyDescent="0.2">
      <c r="B198" s="229"/>
      <c r="C198" s="230"/>
      <c r="D198" s="209" t="s">
        <v>215</v>
      </c>
      <c r="E198" s="231" t="s">
        <v>839</v>
      </c>
      <c r="F198" s="232" t="s">
        <v>222</v>
      </c>
      <c r="G198" s="230"/>
      <c r="H198" s="233">
        <v>634.33799999999997</v>
      </c>
      <c r="I198" s="234"/>
      <c r="J198" s="230"/>
      <c r="K198" s="230"/>
      <c r="L198" s="235"/>
      <c r="M198" s="236"/>
      <c r="N198" s="237"/>
      <c r="O198" s="237"/>
      <c r="P198" s="237"/>
      <c r="Q198" s="237"/>
      <c r="R198" s="237"/>
      <c r="S198" s="237"/>
      <c r="T198" s="238"/>
      <c r="AT198" s="239" t="s">
        <v>215</v>
      </c>
      <c r="AU198" s="239" t="s">
        <v>80</v>
      </c>
      <c r="AV198" s="15" t="s">
        <v>98</v>
      </c>
      <c r="AW198" s="15" t="s">
        <v>32</v>
      </c>
      <c r="AX198" s="15" t="s">
        <v>78</v>
      </c>
      <c r="AY198" s="239" t="s">
        <v>208</v>
      </c>
    </row>
    <row r="199" spans="1:65" s="2" customFormat="1" ht="16.5" customHeight="1" x14ac:dyDescent="0.2">
      <c r="A199" s="36"/>
      <c r="B199" s="37"/>
      <c r="C199" s="194" t="s">
        <v>254</v>
      </c>
      <c r="D199" s="194" t="s">
        <v>210</v>
      </c>
      <c r="E199" s="195" t="s">
        <v>940</v>
      </c>
      <c r="F199" s="196" t="s">
        <v>941</v>
      </c>
      <c r="G199" s="197" t="s">
        <v>242</v>
      </c>
      <c r="H199" s="198">
        <v>634.33799999999997</v>
      </c>
      <c r="I199" s="199"/>
      <c r="J199" s="200">
        <f>ROUND(I199*H199,2)</f>
        <v>0</v>
      </c>
      <c r="K199" s="196" t="s">
        <v>19</v>
      </c>
      <c r="L199" s="41"/>
      <c r="M199" s="201" t="s">
        <v>19</v>
      </c>
      <c r="N199" s="202" t="s">
        <v>42</v>
      </c>
      <c r="O199" s="66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80</v>
      </c>
      <c r="AY199" s="19" t="s">
        <v>208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9" t="s">
        <v>78</v>
      </c>
      <c r="BK199" s="206">
        <f>ROUND(I199*H199,2)</f>
        <v>0</v>
      </c>
      <c r="BL199" s="19" t="s">
        <v>98</v>
      </c>
      <c r="BM199" s="205" t="s">
        <v>942</v>
      </c>
    </row>
    <row r="200" spans="1:65" s="14" customFormat="1" x14ac:dyDescent="0.2">
      <c r="B200" s="218"/>
      <c r="C200" s="219"/>
      <c r="D200" s="209" t="s">
        <v>215</v>
      </c>
      <c r="E200" s="220" t="s">
        <v>19</v>
      </c>
      <c r="F200" s="221" t="s">
        <v>839</v>
      </c>
      <c r="G200" s="219"/>
      <c r="H200" s="222">
        <v>634.33799999999997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215</v>
      </c>
      <c r="AU200" s="228" t="s">
        <v>80</v>
      </c>
      <c r="AV200" s="14" t="s">
        <v>80</v>
      </c>
      <c r="AW200" s="14" t="s">
        <v>32</v>
      </c>
      <c r="AX200" s="14" t="s">
        <v>78</v>
      </c>
      <c r="AY200" s="228" t="s">
        <v>208</v>
      </c>
    </row>
    <row r="201" spans="1:65" s="2" customFormat="1" ht="21.75" customHeight="1" x14ac:dyDescent="0.2">
      <c r="A201" s="36"/>
      <c r="B201" s="37"/>
      <c r="C201" s="194" t="s">
        <v>260</v>
      </c>
      <c r="D201" s="194" t="s">
        <v>210</v>
      </c>
      <c r="E201" s="195" t="s">
        <v>943</v>
      </c>
      <c r="F201" s="196" t="s">
        <v>944</v>
      </c>
      <c r="G201" s="197" t="s">
        <v>242</v>
      </c>
      <c r="H201" s="198">
        <v>135.05099999999999</v>
      </c>
      <c r="I201" s="199"/>
      <c r="J201" s="200">
        <f>ROUND(I201*H201,2)</f>
        <v>0</v>
      </c>
      <c r="K201" s="196" t="s">
        <v>19</v>
      </c>
      <c r="L201" s="41"/>
      <c r="M201" s="201" t="s">
        <v>19</v>
      </c>
      <c r="N201" s="202" t="s">
        <v>42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80</v>
      </c>
      <c r="AY201" s="19" t="s">
        <v>208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78</v>
      </c>
      <c r="BK201" s="206">
        <f>ROUND(I201*H201,2)</f>
        <v>0</v>
      </c>
      <c r="BL201" s="19" t="s">
        <v>98</v>
      </c>
      <c r="BM201" s="205" t="s">
        <v>945</v>
      </c>
    </row>
    <row r="202" spans="1:65" s="13" customFormat="1" x14ac:dyDescent="0.2">
      <c r="B202" s="207"/>
      <c r="C202" s="208"/>
      <c r="D202" s="209" t="s">
        <v>215</v>
      </c>
      <c r="E202" s="210" t="s">
        <v>19</v>
      </c>
      <c r="F202" s="211" t="s">
        <v>946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215</v>
      </c>
      <c r="AU202" s="217" t="s">
        <v>80</v>
      </c>
      <c r="AV202" s="13" t="s">
        <v>78</v>
      </c>
      <c r="AW202" s="13" t="s">
        <v>32</v>
      </c>
      <c r="AX202" s="13" t="s">
        <v>71</v>
      </c>
      <c r="AY202" s="217" t="s">
        <v>208</v>
      </c>
    </row>
    <row r="203" spans="1:65" s="14" customFormat="1" x14ac:dyDescent="0.2">
      <c r="B203" s="218"/>
      <c r="C203" s="219"/>
      <c r="D203" s="209" t="s">
        <v>215</v>
      </c>
      <c r="E203" s="220" t="s">
        <v>19</v>
      </c>
      <c r="F203" s="221" t="s">
        <v>847</v>
      </c>
      <c r="G203" s="219"/>
      <c r="H203" s="222">
        <v>135.05099999999999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215</v>
      </c>
      <c r="AU203" s="228" t="s">
        <v>80</v>
      </c>
      <c r="AV203" s="14" t="s">
        <v>80</v>
      </c>
      <c r="AW203" s="14" t="s">
        <v>32</v>
      </c>
      <c r="AX203" s="14" t="s">
        <v>78</v>
      </c>
      <c r="AY203" s="228" t="s">
        <v>208</v>
      </c>
    </row>
    <row r="204" spans="1:65" s="2" customFormat="1" ht="21.75" customHeight="1" x14ac:dyDescent="0.2">
      <c r="A204" s="36"/>
      <c r="B204" s="37"/>
      <c r="C204" s="194" t="s">
        <v>264</v>
      </c>
      <c r="D204" s="194" t="s">
        <v>210</v>
      </c>
      <c r="E204" s="195" t="s">
        <v>947</v>
      </c>
      <c r="F204" s="196" t="s">
        <v>948</v>
      </c>
      <c r="G204" s="197" t="s">
        <v>282</v>
      </c>
      <c r="H204" s="198">
        <v>1059.3440000000001</v>
      </c>
      <c r="I204" s="199"/>
      <c r="J204" s="200">
        <f>ROUND(I204*H204,2)</f>
        <v>0</v>
      </c>
      <c r="K204" s="196" t="s">
        <v>19</v>
      </c>
      <c r="L204" s="41"/>
      <c r="M204" s="201" t="s">
        <v>19</v>
      </c>
      <c r="N204" s="202" t="s">
        <v>42</v>
      </c>
      <c r="O204" s="66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98</v>
      </c>
      <c r="AT204" s="205" t="s">
        <v>210</v>
      </c>
      <c r="AU204" s="205" t="s">
        <v>80</v>
      </c>
      <c r="AY204" s="19" t="s">
        <v>208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9" t="s">
        <v>78</v>
      </c>
      <c r="BK204" s="206">
        <f>ROUND(I204*H204,2)</f>
        <v>0</v>
      </c>
      <c r="BL204" s="19" t="s">
        <v>98</v>
      </c>
      <c r="BM204" s="205" t="s">
        <v>949</v>
      </c>
    </row>
    <row r="205" spans="1:65" s="14" customFormat="1" x14ac:dyDescent="0.2">
      <c r="B205" s="218"/>
      <c r="C205" s="219"/>
      <c r="D205" s="209" t="s">
        <v>215</v>
      </c>
      <c r="E205" s="220" t="s">
        <v>19</v>
      </c>
      <c r="F205" s="221" t="s">
        <v>950</v>
      </c>
      <c r="G205" s="219"/>
      <c r="H205" s="222">
        <v>1059.3440000000001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215</v>
      </c>
      <c r="AU205" s="228" t="s">
        <v>80</v>
      </c>
      <c r="AV205" s="14" t="s">
        <v>80</v>
      </c>
      <c r="AW205" s="14" t="s">
        <v>32</v>
      </c>
      <c r="AX205" s="14" t="s">
        <v>78</v>
      </c>
      <c r="AY205" s="228" t="s">
        <v>208</v>
      </c>
    </row>
    <row r="206" spans="1:65" s="2" customFormat="1" ht="21.75" customHeight="1" x14ac:dyDescent="0.2">
      <c r="A206" s="36"/>
      <c r="B206" s="37"/>
      <c r="C206" s="194" t="s">
        <v>274</v>
      </c>
      <c r="D206" s="194" t="s">
        <v>210</v>
      </c>
      <c r="E206" s="195" t="s">
        <v>951</v>
      </c>
      <c r="F206" s="196" t="s">
        <v>952</v>
      </c>
      <c r="G206" s="197" t="s">
        <v>242</v>
      </c>
      <c r="H206" s="198">
        <v>135.05099999999999</v>
      </c>
      <c r="I206" s="199"/>
      <c r="J206" s="200">
        <f>ROUND(I206*H206,2)</f>
        <v>0</v>
      </c>
      <c r="K206" s="196" t="s">
        <v>19</v>
      </c>
      <c r="L206" s="41"/>
      <c r="M206" s="201" t="s">
        <v>19</v>
      </c>
      <c r="N206" s="202" t="s">
        <v>42</v>
      </c>
      <c r="O206" s="66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98</v>
      </c>
      <c r="AT206" s="205" t="s">
        <v>210</v>
      </c>
      <c r="AU206" s="205" t="s">
        <v>80</v>
      </c>
      <c r="AY206" s="19" t="s">
        <v>208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9" t="s">
        <v>78</v>
      </c>
      <c r="BK206" s="206">
        <f>ROUND(I206*H206,2)</f>
        <v>0</v>
      </c>
      <c r="BL206" s="19" t="s">
        <v>98</v>
      </c>
      <c r="BM206" s="205" t="s">
        <v>953</v>
      </c>
    </row>
    <row r="207" spans="1:65" s="13" customFormat="1" x14ac:dyDescent="0.2">
      <c r="B207" s="207"/>
      <c r="C207" s="208"/>
      <c r="D207" s="209" t="s">
        <v>215</v>
      </c>
      <c r="E207" s="210" t="s">
        <v>19</v>
      </c>
      <c r="F207" s="211" t="s">
        <v>954</v>
      </c>
      <c r="G207" s="208"/>
      <c r="H207" s="210" t="s">
        <v>19</v>
      </c>
      <c r="I207" s="212"/>
      <c r="J207" s="208"/>
      <c r="K207" s="208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215</v>
      </c>
      <c r="AU207" s="217" t="s">
        <v>80</v>
      </c>
      <c r="AV207" s="13" t="s">
        <v>78</v>
      </c>
      <c r="AW207" s="13" t="s">
        <v>32</v>
      </c>
      <c r="AX207" s="13" t="s">
        <v>71</v>
      </c>
      <c r="AY207" s="217" t="s">
        <v>208</v>
      </c>
    </row>
    <row r="208" spans="1:65" s="13" customFormat="1" x14ac:dyDescent="0.2">
      <c r="B208" s="207"/>
      <c r="C208" s="208"/>
      <c r="D208" s="209" t="s">
        <v>215</v>
      </c>
      <c r="E208" s="210" t="s">
        <v>19</v>
      </c>
      <c r="F208" s="211" t="s">
        <v>885</v>
      </c>
      <c r="G208" s="208"/>
      <c r="H208" s="210" t="s">
        <v>19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215</v>
      </c>
      <c r="AU208" s="217" t="s">
        <v>80</v>
      </c>
      <c r="AV208" s="13" t="s">
        <v>78</v>
      </c>
      <c r="AW208" s="13" t="s">
        <v>32</v>
      </c>
      <c r="AX208" s="13" t="s">
        <v>71</v>
      </c>
      <c r="AY208" s="217" t="s">
        <v>208</v>
      </c>
    </row>
    <row r="209" spans="2:51" s="14" customFormat="1" x14ac:dyDescent="0.2">
      <c r="B209" s="218"/>
      <c r="C209" s="219"/>
      <c r="D209" s="209" t="s">
        <v>215</v>
      </c>
      <c r="E209" s="220" t="s">
        <v>19</v>
      </c>
      <c r="F209" s="221" t="s">
        <v>955</v>
      </c>
      <c r="G209" s="219"/>
      <c r="H209" s="222">
        <v>1.33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215</v>
      </c>
      <c r="AU209" s="228" t="s">
        <v>80</v>
      </c>
      <c r="AV209" s="14" t="s">
        <v>80</v>
      </c>
      <c r="AW209" s="14" t="s">
        <v>32</v>
      </c>
      <c r="AX209" s="14" t="s">
        <v>71</v>
      </c>
      <c r="AY209" s="228" t="s">
        <v>208</v>
      </c>
    </row>
    <row r="210" spans="2:51" s="14" customFormat="1" x14ac:dyDescent="0.2">
      <c r="B210" s="218"/>
      <c r="C210" s="219"/>
      <c r="D210" s="209" t="s">
        <v>215</v>
      </c>
      <c r="E210" s="220" t="s">
        <v>19</v>
      </c>
      <c r="F210" s="221" t="s">
        <v>956</v>
      </c>
      <c r="G210" s="219"/>
      <c r="H210" s="222">
        <v>1.044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215</v>
      </c>
      <c r="AU210" s="228" t="s">
        <v>80</v>
      </c>
      <c r="AV210" s="14" t="s">
        <v>80</v>
      </c>
      <c r="AW210" s="14" t="s">
        <v>32</v>
      </c>
      <c r="AX210" s="14" t="s">
        <v>71</v>
      </c>
      <c r="AY210" s="228" t="s">
        <v>208</v>
      </c>
    </row>
    <row r="211" spans="2:51" s="14" customFormat="1" x14ac:dyDescent="0.2">
      <c r="B211" s="218"/>
      <c r="C211" s="219"/>
      <c r="D211" s="209" t="s">
        <v>215</v>
      </c>
      <c r="E211" s="220" t="s">
        <v>19</v>
      </c>
      <c r="F211" s="221" t="s">
        <v>957</v>
      </c>
      <c r="G211" s="219"/>
      <c r="H211" s="222">
        <v>0.24299999999999999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215</v>
      </c>
      <c r="AU211" s="228" t="s">
        <v>80</v>
      </c>
      <c r="AV211" s="14" t="s">
        <v>80</v>
      </c>
      <c r="AW211" s="14" t="s">
        <v>32</v>
      </c>
      <c r="AX211" s="14" t="s">
        <v>71</v>
      </c>
      <c r="AY211" s="228" t="s">
        <v>208</v>
      </c>
    </row>
    <row r="212" spans="2:51" s="14" customFormat="1" x14ac:dyDescent="0.2">
      <c r="B212" s="218"/>
      <c r="C212" s="219"/>
      <c r="D212" s="209" t="s">
        <v>215</v>
      </c>
      <c r="E212" s="220" t="s">
        <v>19</v>
      </c>
      <c r="F212" s="221" t="s">
        <v>958</v>
      </c>
      <c r="G212" s="219"/>
      <c r="H212" s="222">
        <v>0.20599999999999999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215</v>
      </c>
      <c r="AU212" s="228" t="s">
        <v>80</v>
      </c>
      <c r="AV212" s="14" t="s">
        <v>80</v>
      </c>
      <c r="AW212" s="14" t="s">
        <v>32</v>
      </c>
      <c r="AX212" s="14" t="s">
        <v>71</v>
      </c>
      <c r="AY212" s="228" t="s">
        <v>208</v>
      </c>
    </row>
    <row r="213" spans="2:51" s="14" customFormat="1" x14ac:dyDescent="0.2">
      <c r="B213" s="218"/>
      <c r="C213" s="219"/>
      <c r="D213" s="209" t="s">
        <v>215</v>
      </c>
      <c r="E213" s="220" t="s">
        <v>19</v>
      </c>
      <c r="F213" s="221" t="s">
        <v>959</v>
      </c>
      <c r="G213" s="219"/>
      <c r="H213" s="222">
        <v>0.109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215</v>
      </c>
      <c r="AU213" s="228" t="s">
        <v>80</v>
      </c>
      <c r="AV213" s="14" t="s">
        <v>80</v>
      </c>
      <c r="AW213" s="14" t="s">
        <v>32</v>
      </c>
      <c r="AX213" s="14" t="s">
        <v>71</v>
      </c>
      <c r="AY213" s="228" t="s">
        <v>208</v>
      </c>
    </row>
    <row r="214" spans="2:51" s="14" customFormat="1" x14ac:dyDescent="0.2">
      <c r="B214" s="218"/>
      <c r="C214" s="219"/>
      <c r="D214" s="209" t="s">
        <v>215</v>
      </c>
      <c r="E214" s="220" t="s">
        <v>19</v>
      </c>
      <c r="F214" s="221" t="s">
        <v>960</v>
      </c>
      <c r="G214" s="219"/>
      <c r="H214" s="222">
        <v>0.39100000000000001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215</v>
      </c>
      <c r="AU214" s="228" t="s">
        <v>80</v>
      </c>
      <c r="AV214" s="14" t="s">
        <v>80</v>
      </c>
      <c r="AW214" s="14" t="s">
        <v>32</v>
      </c>
      <c r="AX214" s="14" t="s">
        <v>71</v>
      </c>
      <c r="AY214" s="228" t="s">
        <v>208</v>
      </c>
    </row>
    <row r="215" spans="2:51" s="14" customFormat="1" x14ac:dyDescent="0.2">
      <c r="B215" s="218"/>
      <c r="C215" s="219"/>
      <c r="D215" s="209" t="s">
        <v>215</v>
      </c>
      <c r="E215" s="220" t="s">
        <v>19</v>
      </c>
      <c r="F215" s="221" t="s">
        <v>961</v>
      </c>
      <c r="G215" s="219"/>
      <c r="H215" s="222">
        <v>0.16400000000000001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215</v>
      </c>
      <c r="AU215" s="228" t="s">
        <v>80</v>
      </c>
      <c r="AV215" s="14" t="s">
        <v>80</v>
      </c>
      <c r="AW215" s="14" t="s">
        <v>32</v>
      </c>
      <c r="AX215" s="14" t="s">
        <v>71</v>
      </c>
      <c r="AY215" s="228" t="s">
        <v>208</v>
      </c>
    </row>
    <row r="216" spans="2:51" s="14" customFormat="1" x14ac:dyDescent="0.2">
      <c r="B216" s="218"/>
      <c r="C216" s="219"/>
      <c r="D216" s="209" t="s">
        <v>215</v>
      </c>
      <c r="E216" s="220" t="s">
        <v>19</v>
      </c>
      <c r="F216" s="221" t="s">
        <v>962</v>
      </c>
      <c r="G216" s="219"/>
      <c r="H216" s="222">
        <v>0.25900000000000001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215</v>
      </c>
      <c r="AU216" s="228" t="s">
        <v>80</v>
      </c>
      <c r="AV216" s="14" t="s">
        <v>80</v>
      </c>
      <c r="AW216" s="14" t="s">
        <v>32</v>
      </c>
      <c r="AX216" s="14" t="s">
        <v>71</v>
      </c>
      <c r="AY216" s="228" t="s">
        <v>208</v>
      </c>
    </row>
    <row r="217" spans="2:51" s="14" customFormat="1" x14ac:dyDescent="0.2">
      <c r="B217" s="218"/>
      <c r="C217" s="219"/>
      <c r="D217" s="209" t="s">
        <v>215</v>
      </c>
      <c r="E217" s="220" t="s">
        <v>19</v>
      </c>
      <c r="F217" s="221" t="s">
        <v>963</v>
      </c>
      <c r="G217" s="219"/>
      <c r="H217" s="222">
        <v>0.26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215</v>
      </c>
      <c r="AU217" s="228" t="s">
        <v>80</v>
      </c>
      <c r="AV217" s="14" t="s">
        <v>80</v>
      </c>
      <c r="AW217" s="14" t="s">
        <v>32</v>
      </c>
      <c r="AX217" s="14" t="s">
        <v>71</v>
      </c>
      <c r="AY217" s="228" t="s">
        <v>208</v>
      </c>
    </row>
    <row r="218" spans="2:51" s="14" customFormat="1" x14ac:dyDescent="0.2">
      <c r="B218" s="218"/>
      <c r="C218" s="219"/>
      <c r="D218" s="209" t="s">
        <v>215</v>
      </c>
      <c r="E218" s="220" t="s">
        <v>19</v>
      </c>
      <c r="F218" s="221" t="s">
        <v>964</v>
      </c>
      <c r="G218" s="219"/>
      <c r="H218" s="222">
        <v>1.494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215</v>
      </c>
      <c r="AU218" s="228" t="s">
        <v>80</v>
      </c>
      <c r="AV218" s="14" t="s">
        <v>80</v>
      </c>
      <c r="AW218" s="14" t="s">
        <v>32</v>
      </c>
      <c r="AX218" s="14" t="s">
        <v>71</v>
      </c>
      <c r="AY218" s="228" t="s">
        <v>208</v>
      </c>
    </row>
    <row r="219" spans="2:51" s="14" customFormat="1" x14ac:dyDescent="0.2">
      <c r="B219" s="218"/>
      <c r="C219" s="219"/>
      <c r="D219" s="209" t="s">
        <v>215</v>
      </c>
      <c r="E219" s="220" t="s">
        <v>19</v>
      </c>
      <c r="F219" s="221" t="s">
        <v>965</v>
      </c>
      <c r="G219" s="219"/>
      <c r="H219" s="222">
        <v>0.63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215</v>
      </c>
      <c r="AU219" s="228" t="s">
        <v>80</v>
      </c>
      <c r="AV219" s="14" t="s">
        <v>80</v>
      </c>
      <c r="AW219" s="14" t="s">
        <v>32</v>
      </c>
      <c r="AX219" s="14" t="s">
        <v>71</v>
      </c>
      <c r="AY219" s="228" t="s">
        <v>208</v>
      </c>
    </row>
    <row r="220" spans="2:51" s="14" customFormat="1" x14ac:dyDescent="0.2">
      <c r="B220" s="218"/>
      <c r="C220" s="219"/>
      <c r="D220" s="209" t="s">
        <v>215</v>
      </c>
      <c r="E220" s="220" t="s">
        <v>19</v>
      </c>
      <c r="F220" s="221" t="s">
        <v>966</v>
      </c>
      <c r="G220" s="219"/>
      <c r="H220" s="222">
        <v>0.158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215</v>
      </c>
      <c r="AU220" s="228" t="s">
        <v>80</v>
      </c>
      <c r="AV220" s="14" t="s">
        <v>80</v>
      </c>
      <c r="AW220" s="14" t="s">
        <v>32</v>
      </c>
      <c r="AX220" s="14" t="s">
        <v>71</v>
      </c>
      <c r="AY220" s="228" t="s">
        <v>208</v>
      </c>
    </row>
    <row r="221" spans="2:51" s="13" customFormat="1" x14ac:dyDescent="0.2">
      <c r="B221" s="207"/>
      <c r="C221" s="208"/>
      <c r="D221" s="209" t="s">
        <v>215</v>
      </c>
      <c r="E221" s="210" t="s">
        <v>19</v>
      </c>
      <c r="F221" s="211" t="s">
        <v>898</v>
      </c>
      <c r="G221" s="208"/>
      <c r="H221" s="210" t="s">
        <v>19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215</v>
      </c>
      <c r="AU221" s="217" t="s">
        <v>80</v>
      </c>
      <c r="AV221" s="13" t="s">
        <v>78</v>
      </c>
      <c r="AW221" s="13" t="s">
        <v>32</v>
      </c>
      <c r="AX221" s="13" t="s">
        <v>71</v>
      </c>
      <c r="AY221" s="217" t="s">
        <v>208</v>
      </c>
    </row>
    <row r="222" spans="2:51" s="14" customFormat="1" x14ac:dyDescent="0.2">
      <c r="B222" s="218"/>
      <c r="C222" s="219"/>
      <c r="D222" s="209" t="s">
        <v>215</v>
      </c>
      <c r="E222" s="220" t="s">
        <v>19</v>
      </c>
      <c r="F222" s="221" t="s">
        <v>967</v>
      </c>
      <c r="G222" s="219"/>
      <c r="H222" s="222">
        <v>0.56599999999999995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215</v>
      </c>
      <c r="AU222" s="228" t="s">
        <v>80</v>
      </c>
      <c r="AV222" s="14" t="s">
        <v>80</v>
      </c>
      <c r="AW222" s="14" t="s">
        <v>32</v>
      </c>
      <c r="AX222" s="14" t="s">
        <v>71</v>
      </c>
      <c r="AY222" s="228" t="s">
        <v>208</v>
      </c>
    </row>
    <row r="223" spans="2:51" s="13" customFormat="1" x14ac:dyDescent="0.2">
      <c r="B223" s="207"/>
      <c r="C223" s="208"/>
      <c r="D223" s="209" t="s">
        <v>215</v>
      </c>
      <c r="E223" s="210" t="s">
        <v>19</v>
      </c>
      <c r="F223" s="211" t="s">
        <v>900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215</v>
      </c>
      <c r="AU223" s="217" t="s">
        <v>80</v>
      </c>
      <c r="AV223" s="13" t="s">
        <v>78</v>
      </c>
      <c r="AW223" s="13" t="s">
        <v>32</v>
      </c>
      <c r="AX223" s="13" t="s">
        <v>71</v>
      </c>
      <c r="AY223" s="217" t="s">
        <v>208</v>
      </c>
    </row>
    <row r="224" spans="2:51" s="14" customFormat="1" x14ac:dyDescent="0.2">
      <c r="B224" s="218"/>
      <c r="C224" s="219"/>
      <c r="D224" s="209" t="s">
        <v>215</v>
      </c>
      <c r="E224" s="220" t="s">
        <v>19</v>
      </c>
      <c r="F224" s="221" t="s">
        <v>968</v>
      </c>
      <c r="G224" s="219"/>
      <c r="H224" s="222">
        <v>0.89800000000000002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215</v>
      </c>
      <c r="AU224" s="228" t="s">
        <v>80</v>
      </c>
      <c r="AV224" s="14" t="s">
        <v>80</v>
      </c>
      <c r="AW224" s="14" t="s">
        <v>32</v>
      </c>
      <c r="AX224" s="14" t="s">
        <v>71</v>
      </c>
      <c r="AY224" s="228" t="s">
        <v>208</v>
      </c>
    </row>
    <row r="225" spans="2:51" s="14" customFormat="1" x14ac:dyDescent="0.2">
      <c r="B225" s="218"/>
      <c r="C225" s="219"/>
      <c r="D225" s="209" t="s">
        <v>215</v>
      </c>
      <c r="E225" s="220" t="s">
        <v>19</v>
      </c>
      <c r="F225" s="221" t="s">
        <v>969</v>
      </c>
      <c r="G225" s="219"/>
      <c r="H225" s="222">
        <v>0.35899999999999999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215</v>
      </c>
      <c r="AU225" s="228" t="s">
        <v>80</v>
      </c>
      <c r="AV225" s="14" t="s">
        <v>80</v>
      </c>
      <c r="AW225" s="14" t="s">
        <v>32</v>
      </c>
      <c r="AX225" s="14" t="s">
        <v>71</v>
      </c>
      <c r="AY225" s="228" t="s">
        <v>208</v>
      </c>
    </row>
    <row r="226" spans="2:51" s="13" customFormat="1" x14ac:dyDescent="0.2">
      <c r="B226" s="207"/>
      <c r="C226" s="208"/>
      <c r="D226" s="209" t="s">
        <v>215</v>
      </c>
      <c r="E226" s="210" t="s">
        <v>19</v>
      </c>
      <c r="F226" s="211" t="s">
        <v>903</v>
      </c>
      <c r="G226" s="208"/>
      <c r="H226" s="210" t="s">
        <v>19</v>
      </c>
      <c r="I226" s="212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215</v>
      </c>
      <c r="AU226" s="217" t="s">
        <v>80</v>
      </c>
      <c r="AV226" s="13" t="s">
        <v>78</v>
      </c>
      <c r="AW226" s="13" t="s">
        <v>32</v>
      </c>
      <c r="AX226" s="13" t="s">
        <v>71</v>
      </c>
      <c r="AY226" s="217" t="s">
        <v>208</v>
      </c>
    </row>
    <row r="227" spans="2:51" s="14" customFormat="1" x14ac:dyDescent="0.2">
      <c r="B227" s="218"/>
      <c r="C227" s="219"/>
      <c r="D227" s="209" t="s">
        <v>215</v>
      </c>
      <c r="E227" s="220" t="s">
        <v>19</v>
      </c>
      <c r="F227" s="221" t="s">
        <v>970</v>
      </c>
      <c r="G227" s="219"/>
      <c r="H227" s="222">
        <v>0.224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215</v>
      </c>
      <c r="AU227" s="228" t="s">
        <v>80</v>
      </c>
      <c r="AV227" s="14" t="s">
        <v>80</v>
      </c>
      <c r="AW227" s="14" t="s">
        <v>32</v>
      </c>
      <c r="AX227" s="14" t="s">
        <v>71</v>
      </c>
      <c r="AY227" s="228" t="s">
        <v>208</v>
      </c>
    </row>
    <row r="228" spans="2:51" s="13" customFormat="1" x14ac:dyDescent="0.2">
      <c r="B228" s="207"/>
      <c r="C228" s="208"/>
      <c r="D228" s="209" t="s">
        <v>215</v>
      </c>
      <c r="E228" s="210" t="s">
        <v>19</v>
      </c>
      <c r="F228" s="211" t="s">
        <v>905</v>
      </c>
      <c r="G228" s="208"/>
      <c r="H228" s="210" t="s">
        <v>19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215</v>
      </c>
      <c r="AU228" s="217" t="s">
        <v>80</v>
      </c>
      <c r="AV228" s="13" t="s">
        <v>78</v>
      </c>
      <c r="AW228" s="13" t="s">
        <v>32</v>
      </c>
      <c r="AX228" s="13" t="s">
        <v>71</v>
      </c>
      <c r="AY228" s="217" t="s">
        <v>208</v>
      </c>
    </row>
    <row r="229" spans="2:51" s="14" customFormat="1" x14ac:dyDescent="0.2">
      <c r="B229" s="218"/>
      <c r="C229" s="219"/>
      <c r="D229" s="209" t="s">
        <v>215</v>
      </c>
      <c r="E229" s="220" t="s">
        <v>19</v>
      </c>
      <c r="F229" s="221" t="s">
        <v>971</v>
      </c>
      <c r="G229" s="219"/>
      <c r="H229" s="222">
        <v>0.55700000000000005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215</v>
      </c>
      <c r="AU229" s="228" t="s">
        <v>80</v>
      </c>
      <c r="AV229" s="14" t="s">
        <v>80</v>
      </c>
      <c r="AW229" s="14" t="s">
        <v>32</v>
      </c>
      <c r="AX229" s="14" t="s">
        <v>71</v>
      </c>
      <c r="AY229" s="228" t="s">
        <v>208</v>
      </c>
    </row>
    <row r="230" spans="2:51" s="13" customFormat="1" x14ac:dyDescent="0.2">
      <c r="B230" s="207"/>
      <c r="C230" s="208"/>
      <c r="D230" s="209" t="s">
        <v>215</v>
      </c>
      <c r="E230" s="210" t="s">
        <v>19</v>
      </c>
      <c r="F230" s="211" t="s">
        <v>907</v>
      </c>
      <c r="G230" s="208"/>
      <c r="H230" s="210" t="s">
        <v>19</v>
      </c>
      <c r="I230" s="212"/>
      <c r="J230" s="208"/>
      <c r="K230" s="208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215</v>
      </c>
      <c r="AU230" s="217" t="s">
        <v>80</v>
      </c>
      <c r="AV230" s="13" t="s">
        <v>78</v>
      </c>
      <c r="AW230" s="13" t="s">
        <v>32</v>
      </c>
      <c r="AX230" s="13" t="s">
        <v>71</v>
      </c>
      <c r="AY230" s="217" t="s">
        <v>208</v>
      </c>
    </row>
    <row r="231" spans="2:51" s="13" customFormat="1" x14ac:dyDescent="0.2">
      <c r="B231" s="207"/>
      <c r="C231" s="208"/>
      <c r="D231" s="209" t="s">
        <v>215</v>
      </c>
      <c r="E231" s="210" t="s">
        <v>19</v>
      </c>
      <c r="F231" s="211" t="s">
        <v>875</v>
      </c>
      <c r="G231" s="208"/>
      <c r="H231" s="210" t="s">
        <v>19</v>
      </c>
      <c r="I231" s="212"/>
      <c r="J231" s="208"/>
      <c r="K231" s="208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215</v>
      </c>
      <c r="AU231" s="217" t="s">
        <v>80</v>
      </c>
      <c r="AV231" s="13" t="s">
        <v>78</v>
      </c>
      <c r="AW231" s="13" t="s">
        <v>32</v>
      </c>
      <c r="AX231" s="13" t="s">
        <v>71</v>
      </c>
      <c r="AY231" s="217" t="s">
        <v>208</v>
      </c>
    </row>
    <row r="232" spans="2:51" s="14" customFormat="1" x14ac:dyDescent="0.2">
      <c r="B232" s="218"/>
      <c r="C232" s="219"/>
      <c r="D232" s="209" t="s">
        <v>215</v>
      </c>
      <c r="E232" s="220" t="s">
        <v>19</v>
      </c>
      <c r="F232" s="221" t="s">
        <v>972</v>
      </c>
      <c r="G232" s="219"/>
      <c r="H232" s="222">
        <v>3.02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215</v>
      </c>
      <c r="AU232" s="228" t="s">
        <v>80</v>
      </c>
      <c r="AV232" s="14" t="s">
        <v>80</v>
      </c>
      <c r="AW232" s="14" t="s">
        <v>32</v>
      </c>
      <c r="AX232" s="14" t="s">
        <v>71</v>
      </c>
      <c r="AY232" s="228" t="s">
        <v>208</v>
      </c>
    </row>
    <row r="233" spans="2:51" s="14" customFormat="1" x14ac:dyDescent="0.2">
      <c r="B233" s="218"/>
      <c r="C233" s="219"/>
      <c r="D233" s="209" t="s">
        <v>215</v>
      </c>
      <c r="E233" s="220" t="s">
        <v>19</v>
      </c>
      <c r="F233" s="221" t="s">
        <v>973</v>
      </c>
      <c r="G233" s="219"/>
      <c r="H233" s="222">
        <v>33.332000000000001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215</v>
      </c>
      <c r="AU233" s="228" t="s">
        <v>80</v>
      </c>
      <c r="AV233" s="14" t="s">
        <v>80</v>
      </c>
      <c r="AW233" s="14" t="s">
        <v>32</v>
      </c>
      <c r="AX233" s="14" t="s">
        <v>71</v>
      </c>
      <c r="AY233" s="228" t="s">
        <v>208</v>
      </c>
    </row>
    <row r="234" spans="2:51" s="13" customFormat="1" x14ac:dyDescent="0.2">
      <c r="B234" s="207"/>
      <c r="C234" s="208"/>
      <c r="D234" s="209" t="s">
        <v>215</v>
      </c>
      <c r="E234" s="210" t="s">
        <v>19</v>
      </c>
      <c r="F234" s="211" t="s">
        <v>910</v>
      </c>
      <c r="G234" s="208"/>
      <c r="H234" s="210" t="s">
        <v>19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215</v>
      </c>
      <c r="AU234" s="217" t="s">
        <v>80</v>
      </c>
      <c r="AV234" s="13" t="s">
        <v>78</v>
      </c>
      <c r="AW234" s="13" t="s">
        <v>32</v>
      </c>
      <c r="AX234" s="13" t="s">
        <v>71</v>
      </c>
      <c r="AY234" s="217" t="s">
        <v>208</v>
      </c>
    </row>
    <row r="235" spans="2:51" s="14" customFormat="1" x14ac:dyDescent="0.2">
      <c r="B235" s="218"/>
      <c r="C235" s="219"/>
      <c r="D235" s="209" t="s">
        <v>215</v>
      </c>
      <c r="E235" s="220" t="s">
        <v>19</v>
      </c>
      <c r="F235" s="221" t="s">
        <v>974</v>
      </c>
      <c r="G235" s="219"/>
      <c r="H235" s="222">
        <v>2.6869999999999998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215</v>
      </c>
      <c r="AU235" s="228" t="s">
        <v>80</v>
      </c>
      <c r="AV235" s="14" t="s">
        <v>80</v>
      </c>
      <c r="AW235" s="14" t="s">
        <v>32</v>
      </c>
      <c r="AX235" s="14" t="s">
        <v>71</v>
      </c>
      <c r="AY235" s="228" t="s">
        <v>208</v>
      </c>
    </row>
    <row r="236" spans="2:51" s="13" customFormat="1" x14ac:dyDescent="0.2">
      <c r="B236" s="207"/>
      <c r="C236" s="208"/>
      <c r="D236" s="209" t="s">
        <v>215</v>
      </c>
      <c r="E236" s="210" t="s">
        <v>19</v>
      </c>
      <c r="F236" s="211" t="s">
        <v>914</v>
      </c>
      <c r="G236" s="208"/>
      <c r="H236" s="210" t="s">
        <v>19</v>
      </c>
      <c r="I236" s="212"/>
      <c r="J236" s="208"/>
      <c r="K236" s="208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215</v>
      </c>
      <c r="AU236" s="217" t="s">
        <v>80</v>
      </c>
      <c r="AV236" s="13" t="s">
        <v>78</v>
      </c>
      <c r="AW236" s="13" t="s">
        <v>32</v>
      </c>
      <c r="AX236" s="13" t="s">
        <v>71</v>
      </c>
      <c r="AY236" s="217" t="s">
        <v>208</v>
      </c>
    </row>
    <row r="237" spans="2:51" s="14" customFormat="1" x14ac:dyDescent="0.2">
      <c r="B237" s="218"/>
      <c r="C237" s="219"/>
      <c r="D237" s="209" t="s">
        <v>215</v>
      </c>
      <c r="E237" s="220" t="s">
        <v>19</v>
      </c>
      <c r="F237" s="221" t="s">
        <v>975</v>
      </c>
      <c r="G237" s="219"/>
      <c r="H237" s="222">
        <v>1.266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215</v>
      </c>
      <c r="AU237" s="228" t="s">
        <v>80</v>
      </c>
      <c r="AV237" s="14" t="s">
        <v>80</v>
      </c>
      <c r="AW237" s="14" t="s">
        <v>32</v>
      </c>
      <c r="AX237" s="14" t="s">
        <v>71</v>
      </c>
      <c r="AY237" s="228" t="s">
        <v>208</v>
      </c>
    </row>
    <row r="238" spans="2:51" s="13" customFormat="1" x14ac:dyDescent="0.2">
      <c r="B238" s="207"/>
      <c r="C238" s="208"/>
      <c r="D238" s="209" t="s">
        <v>215</v>
      </c>
      <c r="E238" s="210" t="s">
        <v>19</v>
      </c>
      <c r="F238" s="211" t="s">
        <v>916</v>
      </c>
      <c r="G238" s="208"/>
      <c r="H238" s="210" t="s">
        <v>19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215</v>
      </c>
      <c r="AU238" s="217" t="s">
        <v>80</v>
      </c>
      <c r="AV238" s="13" t="s">
        <v>78</v>
      </c>
      <c r="AW238" s="13" t="s">
        <v>32</v>
      </c>
      <c r="AX238" s="13" t="s">
        <v>71</v>
      </c>
      <c r="AY238" s="217" t="s">
        <v>208</v>
      </c>
    </row>
    <row r="239" spans="2:51" s="14" customFormat="1" x14ac:dyDescent="0.2">
      <c r="B239" s="218"/>
      <c r="C239" s="219"/>
      <c r="D239" s="209" t="s">
        <v>215</v>
      </c>
      <c r="E239" s="220" t="s">
        <v>19</v>
      </c>
      <c r="F239" s="221" t="s">
        <v>976</v>
      </c>
      <c r="G239" s="219"/>
      <c r="H239" s="222">
        <v>1.1339999999999999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215</v>
      </c>
      <c r="AU239" s="228" t="s">
        <v>80</v>
      </c>
      <c r="AV239" s="14" t="s">
        <v>80</v>
      </c>
      <c r="AW239" s="14" t="s">
        <v>32</v>
      </c>
      <c r="AX239" s="14" t="s">
        <v>71</v>
      </c>
      <c r="AY239" s="228" t="s">
        <v>208</v>
      </c>
    </row>
    <row r="240" spans="2:51" s="13" customFormat="1" x14ac:dyDescent="0.2">
      <c r="B240" s="207"/>
      <c r="C240" s="208"/>
      <c r="D240" s="209" t="s">
        <v>215</v>
      </c>
      <c r="E240" s="210" t="s">
        <v>19</v>
      </c>
      <c r="F240" s="211" t="s">
        <v>977</v>
      </c>
      <c r="G240" s="208"/>
      <c r="H240" s="210" t="s">
        <v>19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215</v>
      </c>
      <c r="AU240" s="217" t="s">
        <v>80</v>
      </c>
      <c r="AV240" s="13" t="s">
        <v>78</v>
      </c>
      <c r="AW240" s="13" t="s">
        <v>32</v>
      </c>
      <c r="AX240" s="13" t="s">
        <v>71</v>
      </c>
      <c r="AY240" s="217" t="s">
        <v>208</v>
      </c>
    </row>
    <row r="241" spans="1:65" s="13" customFormat="1" x14ac:dyDescent="0.2">
      <c r="B241" s="207"/>
      <c r="C241" s="208"/>
      <c r="D241" s="209" t="s">
        <v>215</v>
      </c>
      <c r="E241" s="210" t="s">
        <v>19</v>
      </c>
      <c r="F241" s="211" t="s">
        <v>884</v>
      </c>
      <c r="G241" s="208"/>
      <c r="H241" s="210" t="s">
        <v>19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215</v>
      </c>
      <c r="AU241" s="217" t="s">
        <v>80</v>
      </c>
      <c r="AV241" s="13" t="s">
        <v>78</v>
      </c>
      <c r="AW241" s="13" t="s">
        <v>32</v>
      </c>
      <c r="AX241" s="13" t="s">
        <v>71</v>
      </c>
      <c r="AY241" s="217" t="s">
        <v>208</v>
      </c>
    </row>
    <row r="242" spans="1:65" s="14" customFormat="1" x14ac:dyDescent="0.2">
      <c r="B242" s="218"/>
      <c r="C242" s="219"/>
      <c r="D242" s="209" t="s">
        <v>215</v>
      </c>
      <c r="E242" s="220" t="s">
        <v>19</v>
      </c>
      <c r="F242" s="221" t="s">
        <v>978</v>
      </c>
      <c r="G242" s="219"/>
      <c r="H242" s="222">
        <v>21.658000000000001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215</v>
      </c>
      <c r="AU242" s="228" t="s">
        <v>80</v>
      </c>
      <c r="AV242" s="14" t="s">
        <v>80</v>
      </c>
      <c r="AW242" s="14" t="s">
        <v>32</v>
      </c>
      <c r="AX242" s="14" t="s">
        <v>71</v>
      </c>
      <c r="AY242" s="228" t="s">
        <v>208</v>
      </c>
    </row>
    <row r="243" spans="1:65" s="14" customFormat="1" x14ac:dyDescent="0.2">
      <c r="B243" s="218"/>
      <c r="C243" s="219"/>
      <c r="D243" s="209" t="s">
        <v>215</v>
      </c>
      <c r="E243" s="220" t="s">
        <v>19</v>
      </c>
      <c r="F243" s="221" t="s">
        <v>979</v>
      </c>
      <c r="G243" s="219"/>
      <c r="H243" s="222">
        <v>22.391999999999999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215</v>
      </c>
      <c r="AU243" s="228" t="s">
        <v>80</v>
      </c>
      <c r="AV243" s="14" t="s">
        <v>80</v>
      </c>
      <c r="AW243" s="14" t="s">
        <v>32</v>
      </c>
      <c r="AX243" s="14" t="s">
        <v>71</v>
      </c>
      <c r="AY243" s="228" t="s">
        <v>208</v>
      </c>
    </row>
    <row r="244" spans="1:65" s="14" customFormat="1" x14ac:dyDescent="0.2">
      <c r="B244" s="218"/>
      <c r="C244" s="219"/>
      <c r="D244" s="209" t="s">
        <v>215</v>
      </c>
      <c r="E244" s="220" t="s">
        <v>19</v>
      </c>
      <c r="F244" s="221" t="s">
        <v>978</v>
      </c>
      <c r="G244" s="219"/>
      <c r="H244" s="222">
        <v>21.658000000000001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215</v>
      </c>
      <c r="AU244" s="228" t="s">
        <v>80</v>
      </c>
      <c r="AV244" s="14" t="s">
        <v>80</v>
      </c>
      <c r="AW244" s="14" t="s">
        <v>32</v>
      </c>
      <c r="AX244" s="14" t="s">
        <v>71</v>
      </c>
      <c r="AY244" s="228" t="s">
        <v>208</v>
      </c>
    </row>
    <row r="245" spans="1:65" s="14" customFormat="1" x14ac:dyDescent="0.2">
      <c r="B245" s="218"/>
      <c r="C245" s="219"/>
      <c r="D245" s="209" t="s">
        <v>215</v>
      </c>
      <c r="E245" s="220" t="s">
        <v>19</v>
      </c>
      <c r="F245" s="221" t="s">
        <v>980</v>
      </c>
      <c r="G245" s="219"/>
      <c r="H245" s="222">
        <v>17.010000000000002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215</v>
      </c>
      <c r="AU245" s="228" t="s">
        <v>80</v>
      </c>
      <c r="AV245" s="14" t="s">
        <v>80</v>
      </c>
      <c r="AW245" s="14" t="s">
        <v>32</v>
      </c>
      <c r="AX245" s="14" t="s">
        <v>71</v>
      </c>
      <c r="AY245" s="228" t="s">
        <v>208</v>
      </c>
    </row>
    <row r="246" spans="1:65" s="14" customFormat="1" x14ac:dyDescent="0.2">
      <c r="B246" s="218"/>
      <c r="C246" s="219"/>
      <c r="D246" s="209" t="s">
        <v>215</v>
      </c>
      <c r="E246" s="220" t="s">
        <v>19</v>
      </c>
      <c r="F246" s="221" t="s">
        <v>981</v>
      </c>
      <c r="G246" s="219"/>
      <c r="H246" s="222">
        <v>-4.3520000000000003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215</v>
      </c>
      <c r="AU246" s="228" t="s">
        <v>80</v>
      </c>
      <c r="AV246" s="14" t="s">
        <v>80</v>
      </c>
      <c r="AW246" s="14" t="s">
        <v>32</v>
      </c>
      <c r="AX246" s="14" t="s">
        <v>71</v>
      </c>
      <c r="AY246" s="228" t="s">
        <v>208</v>
      </c>
    </row>
    <row r="247" spans="1:65" s="14" customFormat="1" x14ac:dyDescent="0.2">
      <c r="B247" s="218"/>
      <c r="C247" s="219"/>
      <c r="D247" s="209" t="s">
        <v>215</v>
      </c>
      <c r="E247" s="220" t="s">
        <v>19</v>
      </c>
      <c r="F247" s="221" t="s">
        <v>982</v>
      </c>
      <c r="G247" s="219"/>
      <c r="H247" s="222">
        <v>-9.7560000000000002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215</v>
      </c>
      <c r="AU247" s="228" t="s">
        <v>80</v>
      </c>
      <c r="AV247" s="14" t="s">
        <v>80</v>
      </c>
      <c r="AW247" s="14" t="s">
        <v>32</v>
      </c>
      <c r="AX247" s="14" t="s">
        <v>71</v>
      </c>
      <c r="AY247" s="228" t="s">
        <v>208</v>
      </c>
    </row>
    <row r="248" spans="1:65" s="14" customFormat="1" x14ac:dyDescent="0.2">
      <c r="B248" s="218"/>
      <c r="C248" s="219"/>
      <c r="D248" s="209" t="s">
        <v>215</v>
      </c>
      <c r="E248" s="220" t="s">
        <v>19</v>
      </c>
      <c r="F248" s="221" t="s">
        <v>983</v>
      </c>
      <c r="G248" s="219"/>
      <c r="H248" s="222">
        <v>4.1100000000000003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215</v>
      </c>
      <c r="AU248" s="228" t="s">
        <v>80</v>
      </c>
      <c r="AV248" s="14" t="s">
        <v>80</v>
      </c>
      <c r="AW248" s="14" t="s">
        <v>32</v>
      </c>
      <c r="AX248" s="14" t="s">
        <v>71</v>
      </c>
      <c r="AY248" s="228" t="s">
        <v>208</v>
      </c>
    </row>
    <row r="249" spans="1:65" s="13" customFormat="1" x14ac:dyDescent="0.2">
      <c r="B249" s="207"/>
      <c r="C249" s="208"/>
      <c r="D249" s="209" t="s">
        <v>215</v>
      </c>
      <c r="E249" s="210" t="s">
        <v>19</v>
      </c>
      <c r="F249" s="211" t="s">
        <v>984</v>
      </c>
      <c r="G249" s="208"/>
      <c r="H249" s="210" t="s">
        <v>19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215</v>
      </c>
      <c r="AU249" s="217" t="s">
        <v>80</v>
      </c>
      <c r="AV249" s="13" t="s">
        <v>78</v>
      </c>
      <c r="AW249" s="13" t="s">
        <v>32</v>
      </c>
      <c r="AX249" s="13" t="s">
        <v>71</v>
      </c>
      <c r="AY249" s="217" t="s">
        <v>208</v>
      </c>
    </row>
    <row r="250" spans="1:65" s="14" customFormat="1" x14ac:dyDescent="0.2">
      <c r="B250" s="218"/>
      <c r="C250" s="219"/>
      <c r="D250" s="209" t="s">
        <v>215</v>
      </c>
      <c r="E250" s="220" t="s">
        <v>19</v>
      </c>
      <c r="F250" s="221" t="s">
        <v>985</v>
      </c>
      <c r="G250" s="219"/>
      <c r="H250" s="222">
        <v>12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215</v>
      </c>
      <c r="AU250" s="228" t="s">
        <v>80</v>
      </c>
      <c r="AV250" s="14" t="s">
        <v>80</v>
      </c>
      <c r="AW250" s="14" t="s">
        <v>32</v>
      </c>
      <c r="AX250" s="14" t="s">
        <v>71</v>
      </c>
      <c r="AY250" s="228" t="s">
        <v>208</v>
      </c>
    </row>
    <row r="251" spans="1:65" s="16" customFormat="1" x14ac:dyDescent="0.2">
      <c r="B251" s="243"/>
      <c r="C251" s="244"/>
      <c r="D251" s="209" t="s">
        <v>215</v>
      </c>
      <c r="E251" s="245" t="s">
        <v>847</v>
      </c>
      <c r="F251" s="246" t="s">
        <v>389</v>
      </c>
      <c r="G251" s="244"/>
      <c r="H251" s="247">
        <v>135.05099999999999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AT251" s="253" t="s">
        <v>215</v>
      </c>
      <c r="AU251" s="253" t="s">
        <v>80</v>
      </c>
      <c r="AV251" s="16" t="s">
        <v>91</v>
      </c>
      <c r="AW251" s="16" t="s">
        <v>32</v>
      </c>
      <c r="AX251" s="16" t="s">
        <v>71</v>
      </c>
      <c r="AY251" s="253" t="s">
        <v>208</v>
      </c>
    </row>
    <row r="252" spans="1:65" s="15" customFormat="1" x14ac:dyDescent="0.2">
      <c r="B252" s="229"/>
      <c r="C252" s="230"/>
      <c r="D252" s="209" t="s">
        <v>215</v>
      </c>
      <c r="E252" s="231" t="s">
        <v>19</v>
      </c>
      <c r="F252" s="232" t="s">
        <v>222</v>
      </c>
      <c r="G252" s="230"/>
      <c r="H252" s="233">
        <v>135.05099999999999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215</v>
      </c>
      <c r="AU252" s="239" t="s">
        <v>80</v>
      </c>
      <c r="AV252" s="15" t="s">
        <v>98</v>
      </c>
      <c r="AW252" s="15" t="s">
        <v>32</v>
      </c>
      <c r="AX252" s="15" t="s">
        <v>78</v>
      </c>
      <c r="AY252" s="239" t="s">
        <v>208</v>
      </c>
    </row>
    <row r="253" spans="1:65" s="12" customFormat="1" ht="22.9" customHeight="1" x14ac:dyDescent="0.2">
      <c r="B253" s="178"/>
      <c r="C253" s="179"/>
      <c r="D253" s="180" t="s">
        <v>70</v>
      </c>
      <c r="E253" s="192" t="s">
        <v>80</v>
      </c>
      <c r="F253" s="192" t="s">
        <v>986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SUM(P254:P541)</f>
        <v>0</v>
      </c>
      <c r="Q253" s="186"/>
      <c r="R253" s="187">
        <f>SUM(R254:R541)</f>
        <v>1829.0126400099998</v>
      </c>
      <c r="S253" s="186"/>
      <c r="T253" s="188">
        <f>SUM(T254:T541)</f>
        <v>0</v>
      </c>
      <c r="AR253" s="189" t="s">
        <v>78</v>
      </c>
      <c r="AT253" s="190" t="s">
        <v>70</v>
      </c>
      <c r="AU253" s="190" t="s">
        <v>78</v>
      </c>
      <c r="AY253" s="189" t="s">
        <v>208</v>
      </c>
      <c r="BK253" s="191">
        <f>SUM(BK254:BK541)</f>
        <v>0</v>
      </c>
    </row>
    <row r="254" spans="1:65" s="2" customFormat="1" ht="21.75" customHeight="1" x14ac:dyDescent="0.2">
      <c r="A254" s="36"/>
      <c r="B254" s="37"/>
      <c r="C254" s="194" t="s">
        <v>279</v>
      </c>
      <c r="D254" s="194" t="s">
        <v>210</v>
      </c>
      <c r="E254" s="195" t="s">
        <v>987</v>
      </c>
      <c r="F254" s="196" t="s">
        <v>988</v>
      </c>
      <c r="G254" s="197" t="s">
        <v>213</v>
      </c>
      <c r="H254" s="198">
        <v>387.23200000000003</v>
      </c>
      <c r="I254" s="199"/>
      <c r="J254" s="200">
        <f>ROUND(I254*H254,2)</f>
        <v>0</v>
      </c>
      <c r="K254" s="196" t="s">
        <v>229</v>
      </c>
      <c r="L254" s="41"/>
      <c r="M254" s="201" t="s">
        <v>19</v>
      </c>
      <c r="N254" s="202" t="s">
        <v>42</v>
      </c>
      <c r="O254" s="66"/>
      <c r="P254" s="203">
        <f>O254*H254</f>
        <v>0</v>
      </c>
      <c r="Q254" s="203">
        <v>3.1E-4</v>
      </c>
      <c r="R254" s="203">
        <f>Q254*H254</f>
        <v>0.12004192000000001</v>
      </c>
      <c r="S254" s="203">
        <v>0</v>
      </c>
      <c r="T254" s="204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98</v>
      </c>
      <c r="AT254" s="205" t="s">
        <v>210</v>
      </c>
      <c r="AU254" s="205" t="s">
        <v>80</v>
      </c>
      <c r="AY254" s="19" t="s">
        <v>208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9" t="s">
        <v>78</v>
      </c>
      <c r="BK254" s="206">
        <f>ROUND(I254*H254,2)</f>
        <v>0</v>
      </c>
      <c r="BL254" s="19" t="s">
        <v>98</v>
      </c>
      <c r="BM254" s="205" t="s">
        <v>989</v>
      </c>
    </row>
    <row r="255" spans="1:65" s="14" customFormat="1" x14ac:dyDescent="0.2">
      <c r="B255" s="218"/>
      <c r="C255" s="219"/>
      <c r="D255" s="209" t="s">
        <v>215</v>
      </c>
      <c r="E255" s="220" t="s">
        <v>19</v>
      </c>
      <c r="F255" s="221" t="s">
        <v>990</v>
      </c>
      <c r="G255" s="219"/>
      <c r="H255" s="222">
        <v>273.37200000000001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215</v>
      </c>
      <c r="AU255" s="228" t="s">
        <v>80</v>
      </c>
      <c r="AV255" s="14" t="s">
        <v>80</v>
      </c>
      <c r="AW255" s="14" t="s">
        <v>32</v>
      </c>
      <c r="AX255" s="14" t="s">
        <v>71</v>
      </c>
      <c r="AY255" s="228" t="s">
        <v>208</v>
      </c>
    </row>
    <row r="256" spans="1:65" s="14" customFormat="1" x14ac:dyDescent="0.2">
      <c r="B256" s="218"/>
      <c r="C256" s="219"/>
      <c r="D256" s="209" t="s">
        <v>215</v>
      </c>
      <c r="E256" s="220" t="s">
        <v>19</v>
      </c>
      <c r="F256" s="221" t="s">
        <v>991</v>
      </c>
      <c r="G256" s="219"/>
      <c r="H256" s="222">
        <v>94.484999999999999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215</v>
      </c>
      <c r="AU256" s="228" t="s">
        <v>80</v>
      </c>
      <c r="AV256" s="14" t="s">
        <v>80</v>
      </c>
      <c r="AW256" s="14" t="s">
        <v>32</v>
      </c>
      <c r="AX256" s="14" t="s">
        <v>71</v>
      </c>
      <c r="AY256" s="228" t="s">
        <v>208</v>
      </c>
    </row>
    <row r="257" spans="1:65" s="14" customFormat="1" x14ac:dyDescent="0.2">
      <c r="B257" s="218"/>
      <c r="C257" s="219"/>
      <c r="D257" s="209" t="s">
        <v>215</v>
      </c>
      <c r="E257" s="220" t="s">
        <v>19</v>
      </c>
      <c r="F257" s="221" t="s">
        <v>992</v>
      </c>
      <c r="G257" s="219"/>
      <c r="H257" s="222">
        <v>19.375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215</v>
      </c>
      <c r="AU257" s="228" t="s">
        <v>80</v>
      </c>
      <c r="AV257" s="14" t="s">
        <v>80</v>
      </c>
      <c r="AW257" s="14" t="s">
        <v>32</v>
      </c>
      <c r="AX257" s="14" t="s">
        <v>71</v>
      </c>
      <c r="AY257" s="228" t="s">
        <v>208</v>
      </c>
    </row>
    <row r="258" spans="1:65" s="16" customFormat="1" x14ac:dyDescent="0.2">
      <c r="B258" s="243"/>
      <c r="C258" s="244"/>
      <c r="D258" s="209" t="s">
        <v>215</v>
      </c>
      <c r="E258" s="245" t="s">
        <v>833</v>
      </c>
      <c r="F258" s="246" t="s">
        <v>389</v>
      </c>
      <c r="G258" s="244"/>
      <c r="H258" s="247">
        <v>387.23200000000003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AT258" s="253" t="s">
        <v>215</v>
      </c>
      <c r="AU258" s="253" t="s">
        <v>80</v>
      </c>
      <c r="AV258" s="16" t="s">
        <v>91</v>
      </c>
      <c r="AW258" s="16" t="s">
        <v>32</v>
      </c>
      <c r="AX258" s="16" t="s">
        <v>71</v>
      </c>
      <c r="AY258" s="253" t="s">
        <v>208</v>
      </c>
    </row>
    <row r="259" spans="1:65" s="15" customFormat="1" x14ac:dyDescent="0.2">
      <c r="B259" s="229"/>
      <c r="C259" s="230"/>
      <c r="D259" s="209" t="s">
        <v>215</v>
      </c>
      <c r="E259" s="231" t="s">
        <v>19</v>
      </c>
      <c r="F259" s="232" t="s">
        <v>222</v>
      </c>
      <c r="G259" s="230"/>
      <c r="H259" s="233">
        <v>387.23200000000003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215</v>
      </c>
      <c r="AU259" s="239" t="s">
        <v>80</v>
      </c>
      <c r="AV259" s="15" t="s">
        <v>98</v>
      </c>
      <c r="AW259" s="15" t="s">
        <v>32</v>
      </c>
      <c r="AX259" s="15" t="s">
        <v>78</v>
      </c>
      <c r="AY259" s="239" t="s">
        <v>208</v>
      </c>
    </row>
    <row r="260" spans="1:65" s="2" customFormat="1" ht="16.5" customHeight="1" x14ac:dyDescent="0.2">
      <c r="A260" s="36"/>
      <c r="B260" s="37"/>
      <c r="C260" s="263" t="s">
        <v>285</v>
      </c>
      <c r="D260" s="263" t="s">
        <v>993</v>
      </c>
      <c r="E260" s="264" t="s">
        <v>994</v>
      </c>
      <c r="F260" s="265" t="s">
        <v>995</v>
      </c>
      <c r="G260" s="266" t="s">
        <v>213</v>
      </c>
      <c r="H260" s="267">
        <v>445.31700000000001</v>
      </c>
      <c r="I260" s="268"/>
      <c r="J260" s="269">
        <f>ROUND(I260*H260,2)</f>
        <v>0</v>
      </c>
      <c r="K260" s="265" t="s">
        <v>229</v>
      </c>
      <c r="L260" s="270"/>
      <c r="M260" s="271" t="s">
        <v>19</v>
      </c>
      <c r="N260" s="272" t="s">
        <v>42</v>
      </c>
      <c r="O260" s="66"/>
      <c r="P260" s="203">
        <f>O260*H260</f>
        <v>0</v>
      </c>
      <c r="Q260" s="203">
        <v>2.9999999999999997E-4</v>
      </c>
      <c r="R260" s="203">
        <f>Q260*H260</f>
        <v>0.13359509999999999</v>
      </c>
      <c r="S260" s="203">
        <v>0</v>
      </c>
      <c r="T260" s="20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260</v>
      </c>
      <c r="AT260" s="205" t="s">
        <v>993</v>
      </c>
      <c r="AU260" s="205" t="s">
        <v>80</v>
      </c>
      <c r="AY260" s="19" t="s">
        <v>208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9" t="s">
        <v>78</v>
      </c>
      <c r="BK260" s="206">
        <f>ROUND(I260*H260,2)</f>
        <v>0</v>
      </c>
      <c r="BL260" s="19" t="s">
        <v>98</v>
      </c>
      <c r="BM260" s="205" t="s">
        <v>996</v>
      </c>
    </row>
    <row r="261" spans="1:65" s="14" customFormat="1" x14ac:dyDescent="0.2">
      <c r="B261" s="218"/>
      <c r="C261" s="219"/>
      <c r="D261" s="209" t="s">
        <v>215</v>
      </c>
      <c r="E261" s="220" t="s">
        <v>19</v>
      </c>
      <c r="F261" s="221" t="s">
        <v>997</v>
      </c>
      <c r="G261" s="219"/>
      <c r="H261" s="222">
        <v>445.31700000000001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215</v>
      </c>
      <c r="AU261" s="228" t="s">
        <v>80</v>
      </c>
      <c r="AV261" s="14" t="s">
        <v>80</v>
      </c>
      <c r="AW261" s="14" t="s">
        <v>32</v>
      </c>
      <c r="AX261" s="14" t="s">
        <v>78</v>
      </c>
      <c r="AY261" s="228" t="s">
        <v>208</v>
      </c>
    </row>
    <row r="262" spans="1:65" s="2" customFormat="1" ht="33" customHeight="1" x14ac:dyDescent="0.2">
      <c r="A262" s="36"/>
      <c r="B262" s="37"/>
      <c r="C262" s="194" t="s">
        <v>296</v>
      </c>
      <c r="D262" s="194" t="s">
        <v>210</v>
      </c>
      <c r="E262" s="195" t="s">
        <v>998</v>
      </c>
      <c r="F262" s="196" t="s">
        <v>999</v>
      </c>
      <c r="G262" s="197" t="s">
        <v>235</v>
      </c>
      <c r="H262" s="198">
        <v>191.31800000000001</v>
      </c>
      <c r="I262" s="199"/>
      <c r="J262" s="200">
        <f>ROUND(I262*H262,2)</f>
        <v>0</v>
      </c>
      <c r="K262" s="196" t="s">
        <v>19</v>
      </c>
      <c r="L262" s="41"/>
      <c r="M262" s="201" t="s">
        <v>19</v>
      </c>
      <c r="N262" s="202" t="s">
        <v>42</v>
      </c>
      <c r="O262" s="66"/>
      <c r="P262" s="203">
        <f>O262*H262</f>
        <v>0</v>
      </c>
      <c r="Q262" s="203">
        <v>0.2044</v>
      </c>
      <c r="R262" s="203">
        <f>Q262*H262</f>
        <v>39.105399200000001</v>
      </c>
      <c r="S262" s="203">
        <v>0</v>
      </c>
      <c r="T262" s="20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98</v>
      </c>
      <c r="AT262" s="205" t="s">
        <v>210</v>
      </c>
      <c r="AU262" s="205" t="s">
        <v>80</v>
      </c>
      <c r="AY262" s="19" t="s">
        <v>208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9" t="s">
        <v>78</v>
      </c>
      <c r="BK262" s="206">
        <f>ROUND(I262*H262,2)</f>
        <v>0</v>
      </c>
      <c r="BL262" s="19" t="s">
        <v>98</v>
      </c>
      <c r="BM262" s="205" t="s">
        <v>1000</v>
      </c>
    </row>
    <row r="263" spans="1:65" s="13" customFormat="1" x14ac:dyDescent="0.2">
      <c r="B263" s="207"/>
      <c r="C263" s="208"/>
      <c r="D263" s="209" t="s">
        <v>215</v>
      </c>
      <c r="E263" s="210" t="s">
        <v>19</v>
      </c>
      <c r="F263" s="211" t="s">
        <v>1001</v>
      </c>
      <c r="G263" s="208"/>
      <c r="H263" s="210" t="s">
        <v>19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215</v>
      </c>
      <c r="AU263" s="217" t="s">
        <v>80</v>
      </c>
      <c r="AV263" s="13" t="s">
        <v>78</v>
      </c>
      <c r="AW263" s="13" t="s">
        <v>32</v>
      </c>
      <c r="AX263" s="13" t="s">
        <v>71</v>
      </c>
      <c r="AY263" s="217" t="s">
        <v>208</v>
      </c>
    </row>
    <row r="264" spans="1:65" s="14" customFormat="1" x14ac:dyDescent="0.2">
      <c r="B264" s="218"/>
      <c r="C264" s="219"/>
      <c r="D264" s="209" t="s">
        <v>215</v>
      </c>
      <c r="E264" s="220" t="s">
        <v>19</v>
      </c>
      <c r="F264" s="221" t="s">
        <v>1002</v>
      </c>
      <c r="G264" s="219"/>
      <c r="H264" s="222">
        <v>133.352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215</v>
      </c>
      <c r="AU264" s="228" t="s">
        <v>80</v>
      </c>
      <c r="AV264" s="14" t="s">
        <v>80</v>
      </c>
      <c r="AW264" s="14" t="s">
        <v>32</v>
      </c>
      <c r="AX264" s="14" t="s">
        <v>71</v>
      </c>
      <c r="AY264" s="228" t="s">
        <v>208</v>
      </c>
    </row>
    <row r="265" spans="1:65" s="16" customFormat="1" x14ac:dyDescent="0.2">
      <c r="B265" s="243"/>
      <c r="C265" s="244"/>
      <c r="D265" s="209" t="s">
        <v>215</v>
      </c>
      <c r="E265" s="245" t="s">
        <v>581</v>
      </c>
      <c r="F265" s="246" t="s">
        <v>389</v>
      </c>
      <c r="G265" s="244"/>
      <c r="H265" s="247">
        <v>133.352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AT265" s="253" t="s">
        <v>215</v>
      </c>
      <c r="AU265" s="253" t="s">
        <v>80</v>
      </c>
      <c r="AV265" s="16" t="s">
        <v>91</v>
      </c>
      <c r="AW265" s="16" t="s">
        <v>32</v>
      </c>
      <c r="AX265" s="16" t="s">
        <v>71</v>
      </c>
      <c r="AY265" s="253" t="s">
        <v>208</v>
      </c>
    </row>
    <row r="266" spans="1:65" s="13" customFormat="1" x14ac:dyDescent="0.2">
      <c r="B266" s="207"/>
      <c r="C266" s="208"/>
      <c r="D266" s="209" t="s">
        <v>215</v>
      </c>
      <c r="E266" s="210" t="s">
        <v>19</v>
      </c>
      <c r="F266" s="211" t="s">
        <v>1003</v>
      </c>
      <c r="G266" s="208"/>
      <c r="H266" s="210" t="s">
        <v>19</v>
      </c>
      <c r="I266" s="212"/>
      <c r="J266" s="208"/>
      <c r="K266" s="208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215</v>
      </c>
      <c r="AU266" s="217" t="s">
        <v>80</v>
      </c>
      <c r="AV266" s="13" t="s">
        <v>78</v>
      </c>
      <c r="AW266" s="13" t="s">
        <v>32</v>
      </c>
      <c r="AX266" s="13" t="s">
        <v>71</v>
      </c>
      <c r="AY266" s="217" t="s">
        <v>208</v>
      </c>
    </row>
    <row r="267" spans="1:65" s="14" customFormat="1" x14ac:dyDescent="0.2">
      <c r="B267" s="218"/>
      <c r="C267" s="219"/>
      <c r="D267" s="209" t="s">
        <v>215</v>
      </c>
      <c r="E267" s="220" t="s">
        <v>19</v>
      </c>
      <c r="F267" s="221" t="s">
        <v>1004</v>
      </c>
      <c r="G267" s="219"/>
      <c r="H267" s="222">
        <v>57.966000000000001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215</v>
      </c>
      <c r="AU267" s="228" t="s">
        <v>80</v>
      </c>
      <c r="AV267" s="14" t="s">
        <v>80</v>
      </c>
      <c r="AW267" s="14" t="s">
        <v>32</v>
      </c>
      <c r="AX267" s="14" t="s">
        <v>71</v>
      </c>
      <c r="AY267" s="228" t="s">
        <v>208</v>
      </c>
    </row>
    <row r="268" spans="1:65" s="16" customFormat="1" x14ac:dyDescent="0.2">
      <c r="B268" s="243"/>
      <c r="C268" s="244"/>
      <c r="D268" s="209" t="s">
        <v>215</v>
      </c>
      <c r="E268" s="245" t="s">
        <v>584</v>
      </c>
      <c r="F268" s="246" t="s">
        <v>389</v>
      </c>
      <c r="G268" s="244"/>
      <c r="H268" s="247">
        <v>57.966000000000001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AT268" s="253" t="s">
        <v>215</v>
      </c>
      <c r="AU268" s="253" t="s">
        <v>80</v>
      </c>
      <c r="AV268" s="16" t="s">
        <v>91</v>
      </c>
      <c r="AW268" s="16" t="s">
        <v>32</v>
      </c>
      <c r="AX268" s="16" t="s">
        <v>71</v>
      </c>
      <c r="AY268" s="253" t="s">
        <v>208</v>
      </c>
    </row>
    <row r="269" spans="1:65" s="15" customFormat="1" x14ac:dyDescent="0.2">
      <c r="B269" s="229"/>
      <c r="C269" s="230"/>
      <c r="D269" s="209" t="s">
        <v>215</v>
      </c>
      <c r="E269" s="231" t="s">
        <v>19</v>
      </c>
      <c r="F269" s="232" t="s">
        <v>222</v>
      </c>
      <c r="G269" s="230"/>
      <c r="H269" s="233">
        <v>191.31800000000001</v>
      </c>
      <c r="I269" s="234"/>
      <c r="J269" s="230"/>
      <c r="K269" s="230"/>
      <c r="L269" s="235"/>
      <c r="M269" s="236"/>
      <c r="N269" s="237"/>
      <c r="O269" s="237"/>
      <c r="P269" s="237"/>
      <c r="Q269" s="237"/>
      <c r="R269" s="237"/>
      <c r="S269" s="237"/>
      <c r="T269" s="238"/>
      <c r="AT269" s="239" t="s">
        <v>215</v>
      </c>
      <c r="AU269" s="239" t="s">
        <v>80</v>
      </c>
      <c r="AV269" s="15" t="s">
        <v>98</v>
      </c>
      <c r="AW269" s="15" t="s">
        <v>32</v>
      </c>
      <c r="AX269" s="15" t="s">
        <v>78</v>
      </c>
      <c r="AY269" s="239" t="s">
        <v>208</v>
      </c>
    </row>
    <row r="270" spans="1:65" s="2" customFormat="1" ht="16.5" customHeight="1" x14ac:dyDescent="0.2">
      <c r="A270" s="36"/>
      <c r="B270" s="37"/>
      <c r="C270" s="194" t="s">
        <v>307</v>
      </c>
      <c r="D270" s="194" t="s">
        <v>210</v>
      </c>
      <c r="E270" s="195" t="s">
        <v>1005</v>
      </c>
      <c r="F270" s="196" t="s">
        <v>1006</v>
      </c>
      <c r="G270" s="197" t="s">
        <v>235</v>
      </c>
      <c r="H270" s="198">
        <v>12.5</v>
      </c>
      <c r="I270" s="199"/>
      <c r="J270" s="200">
        <f>ROUND(I270*H270,2)</f>
        <v>0</v>
      </c>
      <c r="K270" s="196" t="s">
        <v>19</v>
      </c>
      <c r="L270" s="41"/>
      <c r="M270" s="201" t="s">
        <v>19</v>
      </c>
      <c r="N270" s="202" t="s">
        <v>42</v>
      </c>
      <c r="O270" s="66"/>
      <c r="P270" s="203">
        <f>O270*H270</f>
        <v>0</v>
      </c>
      <c r="Q270" s="203">
        <v>0.20441000000000001</v>
      </c>
      <c r="R270" s="203">
        <f>Q270*H270</f>
        <v>2.5551250000000003</v>
      </c>
      <c r="S270" s="203">
        <v>0</v>
      </c>
      <c r="T270" s="20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98</v>
      </c>
      <c r="AT270" s="205" t="s">
        <v>210</v>
      </c>
      <c r="AU270" s="205" t="s">
        <v>80</v>
      </c>
      <c r="AY270" s="19" t="s">
        <v>208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9" t="s">
        <v>78</v>
      </c>
      <c r="BK270" s="206">
        <f>ROUND(I270*H270,2)</f>
        <v>0</v>
      </c>
      <c r="BL270" s="19" t="s">
        <v>98</v>
      </c>
      <c r="BM270" s="205" t="s">
        <v>1007</v>
      </c>
    </row>
    <row r="271" spans="1:65" s="14" customFormat="1" x14ac:dyDescent="0.2">
      <c r="B271" s="218"/>
      <c r="C271" s="219"/>
      <c r="D271" s="209" t="s">
        <v>215</v>
      </c>
      <c r="E271" s="220" t="s">
        <v>19</v>
      </c>
      <c r="F271" s="221" t="s">
        <v>1008</v>
      </c>
      <c r="G271" s="219"/>
      <c r="H271" s="222">
        <v>12.5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215</v>
      </c>
      <c r="AU271" s="228" t="s">
        <v>80</v>
      </c>
      <c r="AV271" s="14" t="s">
        <v>80</v>
      </c>
      <c r="AW271" s="14" t="s">
        <v>32</v>
      </c>
      <c r="AX271" s="14" t="s">
        <v>71</v>
      </c>
      <c r="AY271" s="228" t="s">
        <v>208</v>
      </c>
    </row>
    <row r="272" spans="1:65" s="16" customFormat="1" x14ac:dyDescent="0.2">
      <c r="B272" s="243"/>
      <c r="C272" s="244"/>
      <c r="D272" s="209" t="s">
        <v>215</v>
      </c>
      <c r="E272" s="245" t="s">
        <v>587</v>
      </c>
      <c r="F272" s="246" t="s">
        <v>389</v>
      </c>
      <c r="G272" s="244"/>
      <c r="H272" s="247">
        <v>12.5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AT272" s="253" t="s">
        <v>215</v>
      </c>
      <c r="AU272" s="253" t="s">
        <v>80</v>
      </c>
      <c r="AV272" s="16" t="s">
        <v>91</v>
      </c>
      <c r="AW272" s="16" t="s">
        <v>32</v>
      </c>
      <c r="AX272" s="16" t="s">
        <v>71</v>
      </c>
      <c r="AY272" s="253" t="s">
        <v>208</v>
      </c>
    </row>
    <row r="273" spans="1:65" s="15" customFormat="1" x14ac:dyDescent="0.2">
      <c r="B273" s="229"/>
      <c r="C273" s="230"/>
      <c r="D273" s="209" t="s">
        <v>215</v>
      </c>
      <c r="E273" s="231" t="s">
        <v>19</v>
      </c>
      <c r="F273" s="232" t="s">
        <v>222</v>
      </c>
      <c r="G273" s="230"/>
      <c r="H273" s="233">
        <v>12.5</v>
      </c>
      <c r="I273" s="234"/>
      <c r="J273" s="230"/>
      <c r="K273" s="230"/>
      <c r="L273" s="235"/>
      <c r="M273" s="236"/>
      <c r="N273" s="237"/>
      <c r="O273" s="237"/>
      <c r="P273" s="237"/>
      <c r="Q273" s="237"/>
      <c r="R273" s="237"/>
      <c r="S273" s="237"/>
      <c r="T273" s="238"/>
      <c r="AT273" s="239" t="s">
        <v>215</v>
      </c>
      <c r="AU273" s="239" t="s">
        <v>80</v>
      </c>
      <c r="AV273" s="15" t="s">
        <v>98</v>
      </c>
      <c r="AW273" s="15" t="s">
        <v>32</v>
      </c>
      <c r="AX273" s="15" t="s">
        <v>78</v>
      </c>
      <c r="AY273" s="239" t="s">
        <v>208</v>
      </c>
    </row>
    <row r="274" spans="1:65" s="2" customFormat="1" ht="21.75" customHeight="1" x14ac:dyDescent="0.2">
      <c r="A274" s="36"/>
      <c r="B274" s="37"/>
      <c r="C274" s="194" t="s">
        <v>8</v>
      </c>
      <c r="D274" s="194" t="s">
        <v>210</v>
      </c>
      <c r="E274" s="195" t="s">
        <v>1009</v>
      </c>
      <c r="F274" s="196" t="s">
        <v>1010</v>
      </c>
      <c r="G274" s="197" t="s">
        <v>213</v>
      </c>
      <c r="H274" s="198">
        <v>13.92</v>
      </c>
      <c r="I274" s="199"/>
      <c r="J274" s="200">
        <f>ROUND(I274*H274,2)</f>
        <v>0</v>
      </c>
      <c r="K274" s="196" t="s">
        <v>229</v>
      </c>
      <c r="L274" s="41"/>
      <c r="M274" s="201" t="s">
        <v>19</v>
      </c>
      <c r="N274" s="202" t="s">
        <v>42</v>
      </c>
      <c r="O274" s="66"/>
      <c r="P274" s="203">
        <f>O274*H274</f>
        <v>0</v>
      </c>
      <c r="Q274" s="203">
        <v>1E-4</v>
      </c>
      <c r="R274" s="203">
        <f>Q274*H274</f>
        <v>1.392E-3</v>
      </c>
      <c r="S274" s="203">
        <v>0</v>
      </c>
      <c r="T274" s="204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98</v>
      </c>
      <c r="AT274" s="205" t="s">
        <v>210</v>
      </c>
      <c r="AU274" s="205" t="s">
        <v>80</v>
      </c>
      <c r="AY274" s="19" t="s">
        <v>208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9" t="s">
        <v>78</v>
      </c>
      <c r="BK274" s="206">
        <f>ROUND(I274*H274,2)</f>
        <v>0</v>
      </c>
      <c r="BL274" s="19" t="s">
        <v>98</v>
      </c>
      <c r="BM274" s="205" t="s">
        <v>1011</v>
      </c>
    </row>
    <row r="275" spans="1:65" s="14" customFormat="1" x14ac:dyDescent="0.2">
      <c r="B275" s="218"/>
      <c r="C275" s="219"/>
      <c r="D275" s="209" t="s">
        <v>215</v>
      </c>
      <c r="E275" s="220" t="s">
        <v>19</v>
      </c>
      <c r="F275" s="221" t="s">
        <v>679</v>
      </c>
      <c r="G275" s="219"/>
      <c r="H275" s="222">
        <v>13.92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215</v>
      </c>
      <c r="AU275" s="228" t="s">
        <v>80</v>
      </c>
      <c r="AV275" s="14" t="s">
        <v>80</v>
      </c>
      <c r="AW275" s="14" t="s">
        <v>32</v>
      </c>
      <c r="AX275" s="14" t="s">
        <v>78</v>
      </c>
      <c r="AY275" s="228" t="s">
        <v>208</v>
      </c>
    </row>
    <row r="276" spans="1:65" s="2" customFormat="1" ht="16.5" customHeight="1" x14ac:dyDescent="0.2">
      <c r="A276" s="36"/>
      <c r="B276" s="37"/>
      <c r="C276" s="263" t="s">
        <v>310</v>
      </c>
      <c r="D276" s="263" t="s">
        <v>993</v>
      </c>
      <c r="E276" s="264" t="s">
        <v>994</v>
      </c>
      <c r="F276" s="265" t="s">
        <v>995</v>
      </c>
      <c r="G276" s="266" t="s">
        <v>213</v>
      </c>
      <c r="H276" s="267">
        <v>16.007999999999999</v>
      </c>
      <c r="I276" s="268"/>
      <c r="J276" s="269">
        <f>ROUND(I276*H276,2)</f>
        <v>0</v>
      </c>
      <c r="K276" s="265" t="s">
        <v>229</v>
      </c>
      <c r="L276" s="270"/>
      <c r="M276" s="271" t="s">
        <v>19</v>
      </c>
      <c r="N276" s="272" t="s">
        <v>42</v>
      </c>
      <c r="O276" s="66"/>
      <c r="P276" s="203">
        <f>O276*H276</f>
        <v>0</v>
      </c>
      <c r="Q276" s="203">
        <v>2.9999999999999997E-4</v>
      </c>
      <c r="R276" s="203">
        <f>Q276*H276</f>
        <v>4.8023999999999992E-3</v>
      </c>
      <c r="S276" s="203">
        <v>0</v>
      </c>
      <c r="T276" s="20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260</v>
      </c>
      <c r="AT276" s="205" t="s">
        <v>993</v>
      </c>
      <c r="AU276" s="205" t="s">
        <v>80</v>
      </c>
      <c r="AY276" s="19" t="s">
        <v>208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9" t="s">
        <v>78</v>
      </c>
      <c r="BK276" s="206">
        <f>ROUND(I276*H276,2)</f>
        <v>0</v>
      </c>
      <c r="BL276" s="19" t="s">
        <v>98</v>
      </c>
      <c r="BM276" s="205" t="s">
        <v>1012</v>
      </c>
    </row>
    <row r="277" spans="1:65" s="14" customFormat="1" x14ac:dyDescent="0.2">
      <c r="B277" s="218"/>
      <c r="C277" s="219"/>
      <c r="D277" s="209" t="s">
        <v>215</v>
      </c>
      <c r="E277" s="220" t="s">
        <v>19</v>
      </c>
      <c r="F277" s="221" t="s">
        <v>1013</v>
      </c>
      <c r="G277" s="219"/>
      <c r="H277" s="222">
        <v>16.007999999999999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215</v>
      </c>
      <c r="AU277" s="228" t="s">
        <v>80</v>
      </c>
      <c r="AV277" s="14" t="s">
        <v>80</v>
      </c>
      <c r="AW277" s="14" t="s">
        <v>32</v>
      </c>
      <c r="AX277" s="14" t="s">
        <v>78</v>
      </c>
      <c r="AY277" s="228" t="s">
        <v>208</v>
      </c>
    </row>
    <row r="278" spans="1:65" s="2" customFormat="1" ht="21.75" customHeight="1" x14ac:dyDescent="0.2">
      <c r="A278" s="36"/>
      <c r="B278" s="37"/>
      <c r="C278" s="194" t="s">
        <v>330</v>
      </c>
      <c r="D278" s="194" t="s">
        <v>210</v>
      </c>
      <c r="E278" s="195" t="s">
        <v>1014</v>
      </c>
      <c r="F278" s="196" t="s">
        <v>1015</v>
      </c>
      <c r="G278" s="197" t="s">
        <v>213</v>
      </c>
      <c r="H278" s="198">
        <v>840.96100000000001</v>
      </c>
      <c r="I278" s="199"/>
      <c r="J278" s="200">
        <f>ROUND(I278*H278,2)</f>
        <v>0</v>
      </c>
      <c r="K278" s="196" t="s">
        <v>229</v>
      </c>
      <c r="L278" s="41"/>
      <c r="M278" s="201" t="s">
        <v>19</v>
      </c>
      <c r="N278" s="202" t="s">
        <v>42</v>
      </c>
      <c r="O278" s="66"/>
      <c r="P278" s="203">
        <f>O278*H278</f>
        <v>0</v>
      </c>
      <c r="Q278" s="203">
        <v>2.2000000000000001E-4</v>
      </c>
      <c r="R278" s="203">
        <f>Q278*H278</f>
        <v>0.18501142000000001</v>
      </c>
      <c r="S278" s="203">
        <v>0</v>
      </c>
      <c r="T278" s="204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98</v>
      </c>
      <c r="AT278" s="205" t="s">
        <v>210</v>
      </c>
      <c r="AU278" s="205" t="s">
        <v>80</v>
      </c>
      <c r="AY278" s="19" t="s">
        <v>208</v>
      </c>
      <c r="BE278" s="206">
        <f>IF(N278="základní",J278,0)</f>
        <v>0</v>
      </c>
      <c r="BF278" s="206">
        <f>IF(N278="snížená",J278,0)</f>
        <v>0</v>
      </c>
      <c r="BG278" s="206">
        <f>IF(N278="zákl. přenesená",J278,0)</f>
        <v>0</v>
      </c>
      <c r="BH278" s="206">
        <f>IF(N278="sníž. přenesená",J278,0)</f>
        <v>0</v>
      </c>
      <c r="BI278" s="206">
        <f>IF(N278="nulová",J278,0)</f>
        <v>0</v>
      </c>
      <c r="BJ278" s="19" t="s">
        <v>78</v>
      </c>
      <c r="BK278" s="206">
        <f>ROUND(I278*H278,2)</f>
        <v>0</v>
      </c>
      <c r="BL278" s="19" t="s">
        <v>98</v>
      </c>
      <c r="BM278" s="205" t="s">
        <v>1016</v>
      </c>
    </row>
    <row r="279" spans="1:65" s="13" customFormat="1" x14ac:dyDescent="0.2">
      <c r="B279" s="207"/>
      <c r="C279" s="208"/>
      <c r="D279" s="209" t="s">
        <v>215</v>
      </c>
      <c r="E279" s="210" t="s">
        <v>19</v>
      </c>
      <c r="F279" s="211" t="s">
        <v>875</v>
      </c>
      <c r="G279" s="208"/>
      <c r="H279" s="210" t="s">
        <v>19</v>
      </c>
      <c r="I279" s="212"/>
      <c r="J279" s="208"/>
      <c r="K279" s="208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215</v>
      </c>
      <c r="AU279" s="217" t="s">
        <v>80</v>
      </c>
      <c r="AV279" s="13" t="s">
        <v>78</v>
      </c>
      <c r="AW279" s="13" t="s">
        <v>32</v>
      </c>
      <c r="AX279" s="13" t="s">
        <v>71</v>
      </c>
      <c r="AY279" s="217" t="s">
        <v>208</v>
      </c>
    </row>
    <row r="280" spans="1:65" s="14" customFormat="1" x14ac:dyDescent="0.2">
      <c r="B280" s="218"/>
      <c r="C280" s="219"/>
      <c r="D280" s="209" t="s">
        <v>215</v>
      </c>
      <c r="E280" s="220" t="s">
        <v>19</v>
      </c>
      <c r="F280" s="221" t="s">
        <v>1017</v>
      </c>
      <c r="G280" s="219"/>
      <c r="H280" s="222">
        <v>1256.298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215</v>
      </c>
      <c r="AU280" s="228" t="s">
        <v>80</v>
      </c>
      <c r="AV280" s="14" t="s">
        <v>80</v>
      </c>
      <c r="AW280" s="14" t="s">
        <v>32</v>
      </c>
      <c r="AX280" s="14" t="s">
        <v>71</v>
      </c>
      <c r="AY280" s="228" t="s">
        <v>208</v>
      </c>
    </row>
    <row r="281" spans="1:65" s="13" customFormat="1" x14ac:dyDescent="0.2">
      <c r="B281" s="207"/>
      <c r="C281" s="208"/>
      <c r="D281" s="209" t="s">
        <v>215</v>
      </c>
      <c r="E281" s="210" t="s">
        <v>19</v>
      </c>
      <c r="F281" s="211" t="s">
        <v>1018</v>
      </c>
      <c r="G281" s="208"/>
      <c r="H281" s="210" t="s">
        <v>19</v>
      </c>
      <c r="I281" s="212"/>
      <c r="J281" s="208"/>
      <c r="K281" s="208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215</v>
      </c>
      <c r="AU281" s="217" t="s">
        <v>80</v>
      </c>
      <c r="AV281" s="13" t="s">
        <v>78</v>
      </c>
      <c r="AW281" s="13" t="s">
        <v>32</v>
      </c>
      <c r="AX281" s="13" t="s">
        <v>71</v>
      </c>
      <c r="AY281" s="217" t="s">
        <v>208</v>
      </c>
    </row>
    <row r="282" spans="1:65" s="14" customFormat="1" x14ac:dyDescent="0.2">
      <c r="B282" s="218"/>
      <c r="C282" s="219"/>
      <c r="D282" s="209" t="s">
        <v>215</v>
      </c>
      <c r="E282" s="220" t="s">
        <v>19</v>
      </c>
      <c r="F282" s="221" t="s">
        <v>1019</v>
      </c>
      <c r="G282" s="219"/>
      <c r="H282" s="222">
        <v>-175.33699999999999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215</v>
      </c>
      <c r="AU282" s="228" t="s">
        <v>80</v>
      </c>
      <c r="AV282" s="14" t="s">
        <v>80</v>
      </c>
      <c r="AW282" s="14" t="s">
        <v>32</v>
      </c>
      <c r="AX282" s="14" t="s">
        <v>71</v>
      </c>
      <c r="AY282" s="228" t="s">
        <v>208</v>
      </c>
    </row>
    <row r="283" spans="1:65" s="13" customFormat="1" x14ac:dyDescent="0.2">
      <c r="B283" s="207"/>
      <c r="C283" s="208"/>
      <c r="D283" s="209" t="s">
        <v>215</v>
      </c>
      <c r="E283" s="210" t="s">
        <v>19</v>
      </c>
      <c r="F283" s="211" t="s">
        <v>1020</v>
      </c>
      <c r="G283" s="208"/>
      <c r="H283" s="210" t="s">
        <v>19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215</v>
      </c>
      <c r="AU283" s="217" t="s">
        <v>80</v>
      </c>
      <c r="AV283" s="13" t="s">
        <v>78</v>
      </c>
      <c r="AW283" s="13" t="s">
        <v>32</v>
      </c>
      <c r="AX283" s="13" t="s">
        <v>71</v>
      </c>
      <c r="AY283" s="217" t="s">
        <v>208</v>
      </c>
    </row>
    <row r="284" spans="1:65" s="14" customFormat="1" x14ac:dyDescent="0.2">
      <c r="B284" s="218"/>
      <c r="C284" s="219"/>
      <c r="D284" s="209" t="s">
        <v>215</v>
      </c>
      <c r="E284" s="220" t="s">
        <v>19</v>
      </c>
      <c r="F284" s="221" t="s">
        <v>1021</v>
      </c>
      <c r="G284" s="219"/>
      <c r="H284" s="222">
        <v>-240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215</v>
      </c>
      <c r="AU284" s="228" t="s">
        <v>80</v>
      </c>
      <c r="AV284" s="14" t="s">
        <v>80</v>
      </c>
      <c r="AW284" s="14" t="s">
        <v>32</v>
      </c>
      <c r="AX284" s="14" t="s">
        <v>71</v>
      </c>
      <c r="AY284" s="228" t="s">
        <v>208</v>
      </c>
    </row>
    <row r="285" spans="1:65" s="16" customFormat="1" x14ac:dyDescent="0.2">
      <c r="B285" s="243"/>
      <c r="C285" s="244"/>
      <c r="D285" s="209" t="s">
        <v>215</v>
      </c>
      <c r="E285" s="245" t="s">
        <v>618</v>
      </c>
      <c r="F285" s="246" t="s">
        <v>389</v>
      </c>
      <c r="G285" s="244"/>
      <c r="H285" s="247">
        <v>840.96100000000001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AT285" s="253" t="s">
        <v>215</v>
      </c>
      <c r="AU285" s="253" t="s">
        <v>80</v>
      </c>
      <c r="AV285" s="16" t="s">
        <v>91</v>
      </c>
      <c r="AW285" s="16" t="s">
        <v>32</v>
      </c>
      <c r="AX285" s="16" t="s">
        <v>71</v>
      </c>
      <c r="AY285" s="253" t="s">
        <v>208</v>
      </c>
    </row>
    <row r="286" spans="1:65" s="15" customFormat="1" x14ac:dyDescent="0.2">
      <c r="B286" s="229"/>
      <c r="C286" s="230"/>
      <c r="D286" s="209" t="s">
        <v>215</v>
      </c>
      <c r="E286" s="231" t="s">
        <v>19</v>
      </c>
      <c r="F286" s="232" t="s">
        <v>222</v>
      </c>
      <c r="G286" s="230"/>
      <c r="H286" s="233">
        <v>840.96100000000001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215</v>
      </c>
      <c r="AU286" s="239" t="s">
        <v>80</v>
      </c>
      <c r="AV286" s="15" t="s">
        <v>98</v>
      </c>
      <c r="AW286" s="15" t="s">
        <v>32</v>
      </c>
      <c r="AX286" s="15" t="s">
        <v>78</v>
      </c>
      <c r="AY286" s="239" t="s">
        <v>208</v>
      </c>
    </row>
    <row r="287" spans="1:65" s="2" customFormat="1" ht="16.5" customHeight="1" x14ac:dyDescent="0.2">
      <c r="A287" s="36"/>
      <c r="B287" s="37"/>
      <c r="C287" s="263" t="s">
        <v>349</v>
      </c>
      <c r="D287" s="263" t="s">
        <v>993</v>
      </c>
      <c r="E287" s="264" t="s">
        <v>1022</v>
      </c>
      <c r="F287" s="265" t="s">
        <v>1023</v>
      </c>
      <c r="G287" s="266" t="s">
        <v>213</v>
      </c>
      <c r="H287" s="267">
        <v>967.10500000000002</v>
      </c>
      <c r="I287" s="268"/>
      <c r="J287" s="269">
        <f>ROUND(I287*H287,2)</f>
        <v>0</v>
      </c>
      <c r="K287" s="265" t="s">
        <v>229</v>
      </c>
      <c r="L287" s="270"/>
      <c r="M287" s="271" t="s">
        <v>19</v>
      </c>
      <c r="N287" s="272" t="s">
        <v>42</v>
      </c>
      <c r="O287" s="66"/>
      <c r="P287" s="203">
        <f>O287*H287</f>
        <v>0</v>
      </c>
      <c r="Q287" s="203">
        <v>2.9999999999999997E-4</v>
      </c>
      <c r="R287" s="203">
        <f>Q287*H287</f>
        <v>0.29013149999999999</v>
      </c>
      <c r="S287" s="203">
        <v>0</v>
      </c>
      <c r="T287" s="204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260</v>
      </c>
      <c r="AT287" s="205" t="s">
        <v>993</v>
      </c>
      <c r="AU287" s="205" t="s">
        <v>80</v>
      </c>
      <c r="AY287" s="19" t="s">
        <v>208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9" t="s">
        <v>78</v>
      </c>
      <c r="BK287" s="206">
        <f>ROUND(I287*H287,2)</f>
        <v>0</v>
      </c>
      <c r="BL287" s="19" t="s">
        <v>98</v>
      </c>
      <c r="BM287" s="205" t="s">
        <v>1024</v>
      </c>
    </row>
    <row r="288" spans="1:65" s="14" customFormat="1" x14ac:dyDescent="0.2">
      <c r="B288" s="218"/>
      <c r="C288" s="219"/>
      <c r="D288" s="209" t="s">
        <v>215</v>
      </c>
      <c r="E288" s="220" t="s">
        <v>19</v>
      </c>
      <c r="F288" s="221" t="s">
        <v>1025</v>
      </c>
      <c r="G288" s="219"/>
      <c r="H288" s="222">
        <v>967.10500000000002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215</v>
      </c>
      <c r="AU288" s="228" t="s">
        <v>80</v>
      </c>
      <c r="AV288" s="14" t="s">
        <v>80</v>
      </c>
      <c r="AW288" s="14" t="s">
        <v>32</v>
      </c>
      <c r="AX288" s="14" t="s">
        <v>78</v>
      </c>
      <c r="AY288" s="228" t="s">
        <v>208</v>
      </c>
    </row>
    <row r="289" spans="1:65" s="2" customFormat="1" ht="16.5" customHeight="1" x14ac:dyDescent="0.2">
      <c r="A289" s="36"/>
      <c r="B289" s="37"/>
      <c r="C289" s="194" t="s">
        <v>355</v>
      </c>
      <c r="D289" s="194" t="s">
        <v>210</v>
      </c>
      <c r="E289" s="195" t="s">
        <v>1026</v>
      </c>
      <c r="F289" s="196" t="s">
        <v>1027</v>
      </c>
      <c r="G289" s="197" t="s">
        <v>242</v>
      </c>
      <c r="H289" s="198">
        <v>120</v>
      </c>
      <c r="I289" s="199"/>
      <c r="J289" s="200">
        <f>ROUND(I289*H289,2)</f>
        <v>0</v>
      </c>
      <c r="K289" s="196" t="s">
        <v>19</v>
      </c>
      <c r="L289" s="41"/>
      <c r="M289" s="201" t="s">
        <v>19</v>
      </c>
      <c r="N289" s="202" t="s">
        <v>42</v>
      </c>
      <c r="O289" s="66"/>
      <c r="P289" s="203">
        <f>O289*H289</f>
        <v>0</v>
      </c>
      <c r="Q289" s="203">
        <v>2.16</v>
      </c>
      <c r="R289" s="203">
        <f>Q289*H289</f>
        <v>259.20000000000005</v>
      </c>
      <c r="S289" s="203">
        <v>0</v>
      </c>
      <c r="T289" s="20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98</v>
      </c>
      <c r="AT289" s="205" t="s">
        <v>210</v>
      </c>
      <c r="AU289" s="205" t="s">
        <v>80</v>
      </c>
      <c r="AY289" s="19" t="s">
        <v>208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9" t="s">
        <v>78</v>
      </c>
      <c r="BK289" s="206">
        <f>ROUND(I289*H289,2)</f>
        <v>0</v>
      </c>
      <c r="BL289" s="19" t="s">
        <v>98</v>
      </c>
      <c r="BM289" s="205" t="s">
        <v>1028</v>
      </c>
    </row>
    <row r="290" spans="1:65" s="14" customFormat="1" x14ac:dyDescent="0.2">
      <c r="B290" s="218"/>
      <c r="C290" s="219"/>
      <c r="D290" s="209" t="s">
        <v>215</v>
      </c>
      <c r="E290" s="220" t="s">
        <v>19</v>
      </c>
      <c r="F290" s="221" t="s">
        <v>1029</v>
      </c>
      <c r="G290" s="219"/>
      <c r="H290" s="222">
        <v>120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215</v>
      </c>
      <c r="AU290" s="228" t="s">
        <v>80</v>
      </c>
      <c r="AV290" s="14" t="s">
        <v>80</v>
      </c>
      <c r="AW290" s="14" t="s">
        <v>32</v>
      </c>
      <c r="AX290" s="14" t="s">
        <v>78</v>
      </c>
      <c r="AY290" s="228" t="s">
        <v>208</v>
      </c>
    </row>
    <row r="291" spans="1:65" s="2" customFormat="1" ht="21.75" customHeight="1" x14ac:dyDescent="0.2">
      <c r="A291" s="36"/>
      <c r="B291" s="37"/>
      <c r="C291" s="194" t="s">
        <v>360</v>
      </c>
      <c r="D291" s="194" t="s">
        <v>210</v>
      </c>
      <c r="E291" s="195" t="s">
        <v>1030</v>
      </c>
      <c r="F291" s="196" t="s">
        <v>1031</v>
      </c>
      <c r="G291" s="197" t="s">
        <v>242</v>
      </c>
      <c r="H291" s="198">
        <v>134.917</v>
      </c>
      <c r="I291" s="199"/>
      <c r="J291" s="200">
        <f>ROUND(I291*H291,2)</f>
        <v>0</v>
      </c>
      <c r="K291" s="196" t="s">
        <v>19</v>
      </c>
      <c r="L291" s="41"/>
      <c r="M291" s="201" t="s">
        <v>19</v>
      </c>
      <c r="N291" s="202" t="s">
        <v>42</v>
      </c>
      <c r="O291" s="66"/>
      <c r="P291" s="203">
        <f>O291*H291</f>
        <v>0</v>
      </c>
      <c r="Q291" s="203">
        <v>2.16</v>
      </c>
      <c r="R291" s="203">
        <f>Q291*H291</f>
        <v>291.42072000000002</v>
      </c>
      <c r="S291" s="203">
        <v>0</v>
      </c>
      <c r="T291" s="20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98</v>
      </c>
      <c r="AT291" s="205" t="s">
        <v>210</v>
      </c>
      <c r="AU291" s="205" t="s">
        <v>80</v>
      </c>
      <c r="AY291" s="19" t="s">
        <v>208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9" t="s">
        <v>78</v>
      </c>
      <c r="BK291" s="206">
        <f>ROUND(I291*H291,2)</f>
        <v>0</v>
      </c>
      <c r="BL291" s="19" t="s">
        <v>98</v>
      </c>
      <c r="BM291" s="205" t="s">
        <v>1032</v>
      </c>
    </row>
    <row r="292" spans="1:65" s="13" customFormat="1" x14ac:dyDescent="0.2">
      <c r="B292" s="207"/>
      <c r="C292" s="208"/>
      <c r="D292" s="209" t="s">
        <v>215</v>
      </c>
      <c r="E292" s="210" t="s">
        <v>19</v>
      </c>
      <c r="F292" s="211" t="s">
        <v>1033</v>
      </c>
      <c r="G292" s="208"/>
      <c r="H292" s="210" t="s">
        <v>19</v>
      </c>
      <c r="I292" s="212"/>
      <c r="J292" s="208"/>
      <c r="K292" s="208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215</v>
      </c>
      <c r="AU292" s="217" t="s">
        <v>80</v>
      </c>
      <c r="AV292" s="13" t="s">
        <v>78</v>
      </c>
      <c r="AW292" s="13" t="s">
        <v>32</v>
      </c>
      <c r="AX292" s="13" t="s">
        <v>71</v>
      </c>
      <c r="AY292" s="217" t="s">
        <v>208</v>
      </c>
    </row>
    <row r="293" spans="1:65" s="13" customFormat="1" x14ac:dyDescent="0.2">
      <c r="B293" s="207"/>
      <c r="C293" s="208"/>
      <c r="D293" s="209" t="s">
        <v>215</v>
      </c>
      <c r="E293" s="210" t="s">
        <v>19</v>
      </c>
      <c r="F293" s="211" t="s">
        <v>1034</v>
      </c>
      <c r="G293" s="208"/>
      <c r="H293" s="210" t="s">
        <v>19</v>
      </c>
      <c r="I293" s="212"/>
      <c r="J293" s="208"/>
      <c r="K293" s="208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215</v>
      </c>
      <c r="AU293" s="217" t="s">
        <v>80</v>
      </c>
      <c r="AV293" s="13" t="s">
        <v>78</v>
      </c>
      <c r="AW293" s="13" t="s">
        <v>32</v>
      </c>
      <c r="AX293" s="13" t="s">
        <v>71</v>
      </c>
      <c r="AY293" s="217" t="s">
        <v>208</v>
      </c>
    </row>
    <row r="294" spans="1:65" s="13" customFormat="1" x14ac:dyDescent="0.2">
      <c r="B294" s="207"/>
      <c r="C294" s="208"/>
      <c r="D294" s="209" t="s">
        <v>215</v>
      </c>
      <c r="E294" s="210" t="s">
        <v>19</v>
      </c>
      <c r="F294" s="211" t="s">
        <v>875</v>
      </c>
      <c r="G294" s="208"/>
      <c r="H294" s="210" t="s">
        <v>19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215</v>
      </c>
      <c r="AU294" s="217" t="s">
        <v>80</v>
      </c>
      <c r="AV294" s="13" t="s">
        <v>78</v>
      </c>
      <c r="AW294" s="13" t="s">
        <v>32</v>
      </c>
      <c r="AX294" s="13" t="s">
        <v>71</v>
      </c>
      <c r="AY294" s="217" t="s">
        <v>208</v>
      </c>
    </row>
    <row r="295" spans="1:65" s="14" customFormat="1" x14ac:dyDescent="0.2">
      <c r="B295" s="218"/>
      <c r="C295" s="219"/>
      <c r="D295" s="209" t="s">
        <v>215</v>
      </c>
      <c r="E295" s="220" t="s">
        <v>19</v>
      </c>
      <c r="F295" s="221" t="s">
        <v>1017</v>
      </c>
      <c r="G295" s="219"/>
      <c r="H295" s="222">
        <v>1256.298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215</v>
      </c>
      <c r="AU295" s="228" t="s">
        <v>80</v>
      </c>
      <c r="AV295" s="14" t="s">
        <v>80</v>
      </c>
      <c r="AW295" s="14" t="s">
        <v>32</v>
      </c>
      <c r="AX295" s="14" t="s">
        <v>71</v>
      </c>
      <c r="AY295" s="228" t="s">
        <v>208</v>
      </c>
    </row>
    <row r="296" spans="1:65" s="13" customFormat="1" x14ac:dyDescent="0.2">
      <c r="B296" s="207"/>
      <c r="C296" s="208"/>
      <c r="D296" s="209" t="s">
        <v>215</v>
      </c>
      <c r="E296" s="210" t="s">
        <v>19</v>
      </c>
      <c r="F296" s="211" t="s">
        <v>1018</v>
      </c>
      <c r="G296" s="208"/>
      <c r="H296" s="210" t="s">
        <v>19</v>
      </c>
      <c r="I296" s="212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215</v>
      </c>
      <c r="AU296" s="217" t="s">
        <v>80</v>
      </c>
      <c r="AV296" s="13" t="s">
        <v>78</v>
      </c>
      <c r="AW296" s="13" t="s">
        <v>32</v>
      </c>
      <c r="AX296" s="13" t="s">
        <v>71</v>
      </c>
      <c r="AY296" s="217" t="s">
        <v>208</v>
      </c>
    </row>
    <row r="297" spans="1:65" s="14" customFormat="1" x14ac:dyDescent="0.2">
      <c r="B297" s="218"/>
      <c r="C297" s="219"/>
      <c r="D297" s="209" t="s">
        <v>215</v>
      </c>
      <c r="E297" s="220" t="s">
        <v>19</v>
      </c>
      <c r="F297" s="221" t="s">
        <v>1019</v>
      </c>
      <c r="G297" s="219"/>
      <c r="H297" s="222">
        <v>-175.33699999999999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215</v>
      </c>
      <c r="AU297" s="228" t="s">
        <v>80</v>
      </c>
      <c r="AV297" s="14" t="s">
        <v>80</v>
      </c>
      <c r="AW297" s="14" t="s">
        <v>32</v>
      </c>
      <c r="AX297" s="14" t="s">
        <v>71</v>
      </c>
      <c r="AY297" s="228" t="s">
        <v>208</v>
      </c>
    </row>
    <row r="298" spans="1:65" s="13" customFormat="1" x14ac:dyDescent="0.2">
      <c r="B298" s="207"/>
      <c r="C298" s="208"/>
      <c r="D298" s="209" t="s">
        <v>215</v>
      </c>
      <c r="E298" s="210" t="s">
        <v>19</v>
      </c>
      <c r="F298" s="211" t="s">
        <v>1035</v>
      </c>
      <c r="G298" s="208"/>
      <c r="H298" s="210" t="s">
        <v>19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215</v>
      </c>
      <c r="AU298" s="217" t="s">
        <v>80</v>
      </c>
      <c r="AV298" s="13" t="s">
        <v>78</v>
      </c>
      <c r="AW298" s="13" t="s">
        <v>32</v>
      </c>
      <c r="AX298" s="13" t="s">
        <v>71</v>
      </c>
      <c r="AY298" s="217" t="s">
        <v>208</v>
      </c>
    </row>
    <row r="299" spans="1:65" s="13" customFormat="1" x14ac:dyDescent="0.2">
      <c r="B299" s="207"/>
      <c r="C299" s="208"/>
      <c r="D299" s="209" t="s">
        <v>215</v>
      </c>
      <c r="E299" s="210" t="s">
        <v>19</v>
      </c>
      <c r="F299" s="211" t="s">
        <v>1036</v>
      </c>
      <c r="G299" s="208"/>
      <c r="H299" s="210" t="s">
        <v>19</v>
      </c>
      <c r="I299" s="212"/>
      <c r="J299" s="208"/>
      <c r="K299" s="208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215</v>
      </c>
      <c r="AU299" s="217" t="s">
        <v>80</v>
      </c>
      <c r="AV299" s="13" t="s">
        <v>78</v>
      </c>
      <c r="AW299" s="13" t="s">
        <v>32</v>
      </c>
      <c r="AX299" s="13" t="s">
        <v>71</v>
      </c>
      <c r="AY299" s="217" t="s">
        <v>208</v>
      </c>
    </row>
    <row r="300" spans="1:65" s="14" customFormat="1" x14ac:dyDescent="0.2">
      <c r="B300" s="218"/>
      <c r="C300" s="219"/>
      <c r="D300" s="209" t="s">
        <v>215</v>
      </c>
      <c r="E300" s="220" t="s">
        <v>19</v>
      </c>
      <c r="F300" s="221" t="s">
        <v>1037</v>
      </c>
      <c r="G300" s="219"/>
      <c r="H300" s="222">
        <v>-9.3490000000000002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215</v>
      </c>
      <c r="AU300" s="228" t="s">
        <v>80</v>
      </c>
      <c r="AV300" s="14" t="s">
        <v>80</v>
      </c>
      <c r="AW300" s="14" t="s">
        <v>32</v>
      </c>
      <c r="AX300" s="14" t="s">
        <v>71</v>
      </c>
      <c r="AY300" s="228" t="s">
        <v>208</v>
      </c>
    </row>
    <row r="301" spans="1:65" s="14" customFormat="1" x14ac:dyDescent="0.2">
      <c r="B301" s="218"/>
      <c r="C301" s="219"/>
      <c r="D301" s="209" t="s">
        <v>215</v>
      </c>
      <c r="E301" s="220" t="s">
        <v>19</v>
      </c>
      <c r="F301" s="221" t="s">
        <v>1038</v>
      </c>
      <c r="G301" s="219"/>
      <c r="H301" s="222">
        <v>-2.395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215</v>
      </c>
      <c r="AU301" s="228" t="s">
        <v>80</v>
      </c>
      <c r="AV301" s="14" t="s">
        <v>80</v>
      </c>
      <c r="AW301" s="14" t="s">
        <v>32</v>
      </c>
      <c r="AX301" s="14" t="s">
        <v>71</v>
      </c>
      <c r="AY301" s="228" t="s">
        <v>208</v>
      </c>
    </row>
    <row r="302" spans="1:65" s="14" customFormat="1" x14ac:dyDescent="0.2">
      <c r="B302" s="218"/>
      <c r="C302" s="219"/>
      <c r="D302" s="209" t="s">
        <v>215</v>
      </c>
      <c r="E302" s="220" t="s">
        <v>19</v>
      </c>
      <c r="F302" s="221" t="s">
        <v>1039</v>
      </c>
      <c r="G302" s="219"/>
      <c r="H302" s="222">
        <v>-2.64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215</v>
      </c>
      <c r="AU302" s="228" t="s">
        <v>80</v>
      </c>
      <c r="AV302" s="14" t="s">
        <v>80</v>
      </c>
      <c r="AW302" s="14" t="s">
        <v>32</v>
      </c>
      <c r="AX302" s="14" t="s">
        <v>71</v>
      </c>
      <c r="AY302" s="228" t="s">
        <v>208</v>
      </c>
    </row>
    <row r="303" spans="1:65" s="14" customFormat="1" x14ac:dyDescent="0.2">
      <c r="B303" s="218"/>
      <c r="C303" s="219"/>
      <c r="D303" s="209" t="s">
        <v>215</v>
      </c>
      <c r="E303" s="220" t="s">
        <v>19</v>
      </c>
      <c r="F303" s="221" t="s">
        <v>1040</v>
      </c>
      <c r="G303" s="219"/>
      <c r="H303" s="222">
        <v>-7.8220000000000001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215</v>
      </c>
      <c r="AU303" s="228" t="s">
        <v>80</v>
      </c>
      <c r="AV303" s="14" t="s">
        <v>80</v>
      </c>
      <c r="AW303" s="14" t="s">
        <v>32</v>
      </c>
      <c r="AX303" s="14" t="s">
        <v>71</v>
      </c>
      <c r="AY303" s="228" t="s">
        <v>208</v>
      </c>
    </row>
    <row r="304" spans="1:65" s="14" customFormat="1" x14ac:dyDescent="0.2">
      <c r="B304" s="218"/>
      <c r="C304" s="219"/>
      <c r="D304" s="209" t="s">
        <v>215</v>
      </c>
      <c r="E304" s="220" t="s">
        <v>19</v>
      </c>
      <c r="F304" s="221" t="s">
        <v>1041</v>
      </c>
      <c r="G304" s="219"/>
      <c r="H304" s="222">
        <v>-0.48899999999999999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215</v>
      </c>
      <c r="AU304" s="228" t="s">
        <v>80</v>
      </c>
      <c r="AV304" s="14" t="s">
        <v>80</v>
      </c>
      <c r="AW304" s="14" t="s">
        <v>32</v>
      </c>
      <c r="AX304" s="14" t="s">
        <v>71</v>
      </c>
      <c r="AY304" s="228" t="s">
        <v>208</v>
      </c>
    </row>
    <row r="305" spans="2:51" s="14" customFormat="1" x14ac:dyDescent="0.2">
      <c r="B305" s="218"/>
      <c r="C305" s="219"/>
      <c r="D305" s="209" t="s">
        <v>215</v>
      </c>
      <c r="E305" s="220" t="s">
        <v>19</v>
      </c>
      <c r="F305" s="221" t="s">
        <v>1042</v>
      </c>
      <c r="G305" s="219"/>
      <c r="H305" s="222">
        <v>-0.59799999999999998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215</v>
      </c>
      <c r="AU305" s="228" t="s">
        <v>80</v>
      </c>
      <c r="AV305" s="14" t="s">
        <v>80</v>
      </c>
      <c r="AW305" s="14" t="s">
        <v>32</v>
      </c>
      <c r="AX305" s="14" t="s">
        <v>71</v>
      </c>
      <c r="AY305" s="228" t="s">
        <v>208</v>
      </c>
    </row>
    <row r="306" spans="2:51" s="14" customFormat="1" x14ac:dyDescent="0.2">
      <c r="B306" s="218"/>
      <c r="C306" s="219"/>
      <c r="D306" s="209" t="s">
        <v>215</v>
      </c>
      <c r="E306" s="220" t="s">
        <v>19</v>
      </c>
      <c r="F306" s="221" t="s">
        <v>1043</v>
      </c>
      <c r="G306" s="219"/>
      <c r="H306" s="222">
        <v>-2.9729999999999999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215</v>
      </c>
      <c r="AU306" s="228" t="s">
        <v>80</v>
      </c>
      <c r="AV306" s="14" t="s">
        <v>80</v>
      </c>
      <c r="AW306" s="14" t="s">
        <v>32</v>
      </c>
      <c r="AX306" s="14" t="s">
        <v>71</v>
      </c>
      <c r="AY306" s="228" t="s">
        <v>208</v>
      </c>
    </row>
    <row r="307" spans="2:51" s="14" customFormat="1" x14ac:dyDescent="0.2">
      <c r="B307" s="218"/>
      <c r="C307" s="219"/>
      <c r="D307" s="209" t="s">
        <v>215</v>
      </c>
      <c r="E307" s="220" t="s">
        <v>19</v>
      </c>
      <c r="F307" s="221" t="s">
        <v>1044</v>
      </c>
      <c r="G307" s="219"/>
      <c r="H307" s="222">
        <v>-1.0189999999999999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215</v>
      </c>
      <c r="AU307" s="228" t="s">
        <v>80</v>
      </c>
      <c r="AV307" s="14" t="s">
        <v>80</v>
      </c>
      <c r="AW307" s="14" t="s">
        <v>32</v>
      </c>
      <c r="AX307" s="14" t="s">
        <v>71</v>
      </c>
      <c r="AY307" s="228" t="s">
        <v>208</v>
      </c>
    </row>
    <row r="308" spans="2:51" s="14" customFormat="1" x14ac:dyDescent="0.2">
      <c r="B308" s="218"/>
      <c r="C308" s="219"/>
      <c r="D308" s="209" t="s">
        <v>215</v>
      </c>
      <c r="E308" s="220" t="s">
        <v>19</v>
      </c>
      <c r="F308" s="221" t="s">
        <v>1045</v>
      </c>
      <c r="G308" s="219"/>
      <c r="H308" s="222">
        <v>-1.5569999999999999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215</v>
      </c>
      <c r="AU308" s="228" t="s">
        <v>80</v>
      </c>
      <c r="AV308" s="14" t="s">
        <v>80</v>
      </c>
      <c r="AW308" s="14" t="s">
        <v>32</v>
      </c>
      <c r="AX308" s="14" t="s">
        <v>71</v>
      </c>
      <c r="AY308" s="228" t="s">
        <v>208</v>
      </c>
    </row>
    <row r="309" spans="2:51" s="14" customFormat="1" x14ac:dyDescent="0.2">
      <c r="B309" s="218"/>
      <c r="C309" s="219"/>
      <c r="D309" s="209" t="s">
        <v>215</v>
      </c>
      <c r="E309" s="220" t="s">
        <v>19</v>
      </c>
      <c r="F309" s="221" t="s">
        <v>1046</v>
      </c>
      <c r="G309" s="219"/>
      <c r="H309" s="222">
        <v>-1.7929999999999999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215</v>
      </c>
      <c r="AU309" s="228" t="s">
        <v>80</v>
      </c>
      <c r="AV309" s="14" t="s">
        <v>80</v>
      </c>
      <c r="AW309" s="14" t="s">
        <v>32</v>
      </c>
      <c r="AX309" s="14" t="s">
        <v>71</v>
      </c>
      <c r="AY309" s="228" t="s">
        <v>208</v>
      </c>
    </row>
    <row r="310" spans="2:51" s="14" customFormat="1" x14ac:dyDescent="0.2">
      <c r="B310" s="218"/>
      <c r="C310" s="219"/>
      <c r="D310" s="209" t="s">
        <v>215</v>
      </c>
      <c r="E310" s="220" t="s">
        <v>19</v>
      </c>
      <c r="F310" s="221" t="s">
        <v>1047</v>
      </c>
      <c r="G310" s="219"/>
      <c r="H310" s="222">
        <v>-2.9750000000000001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215</v>
      </c>
      <c r="AU310" s="228" t="s">
        <v>80</v>
      </c>
      <c r="AV310" s="14" t="s">
        <v>80</v>
      </c>
      <c r="AW310" s="14" t="s">
        <v>32</v>
      </c>
      <c r="AX310" s="14" t="s">
        <v>71</v>
      </c>
      <c r="AY310" s="228" t="s">
        <v>208</v>
      </c>
    </row>
    <row r="311" spans="2:51" s="14" customFormat="1" x14ac:dyDescent="0.2">
      <c r="B311" s="218"/>
      <c r="C311" s="219"/>
      <c r="D311" s="209" t="s">
        <v>215</v>
      </c>
      <c r="E311" s="220" t="s">
        <v>19</v>
      </c>
      <c r="F311" s="221" t="s">
        <v>1048</v>
      </c>
      <c r="G311" s="219"/>
      <c r="H311" s="222">
        <v>-2.702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215</v>
      </c>
      <c r="AU311" s="228" t="s">
        <v>80</v>
      </c>
      <c r="AV311" s="14" t="s">
        <v>80</v>
      </c>
      <c r="AW311" s="14" t="s">
        <v>32</v>
      </c>
      <c r="AX311" s="14" t="s">
        <v>71</v>
      </c>
      <c r="AY311" s="228" t="s">
        <v>208</v>
      </c>
    </row>
    <row r="312" spans="2:51" s="14" customFormat="1" x14ac:dyDescent="0.2">
      <c r="B312" s="218"/>
      <c r="C312" s="219"/>
      <c r="D312" s="209" t="s">
        <v>215</v>
      </c>
      <c r="E312" s="220" t="s">
        <v>19</v>
      </c>
      <c r="F312" s="221" t="s">
        <v>1049</v>
      </c>
      <c r="G312" s="219"/>
      <c r="H312" s="222">
        <v>-0.98499999999999999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215</v>
      </c>
      <c r="AU312" s="228" t="s">
        <v>80</v>
      </c>
      <c r="AV312" s="14" t="s">
        <v>80</v>
      </c>
      <c r="AW312" s="14" t="s">
        <v>32</v>
      </c>
      <c r="AX312" s="14" t="s">
        <v>71</v>
      </c>
      <c r="AY312" s="228" t="s">
        <v>208</v>
      </c>
    </row>
    <row r="313" spans="2:51" s="14" customFormat="1" x14ac:dyDescent="0.2">
      <c r="B313" s="218"/>
      <c r="C313" s="219"/>
      <c r="D313" s="209" t="s">
        <v>215</v>
      </c>
      <c r="E313" s="220" t="s">
        <v>19</v>
      </c>
      <c r="F313" s="221" t="s">
        <v>1050</v>
      </c>
      <c r="G313" s="219"/>
      <c r="H313" s="222">
        <v>-2.093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215</v>
      </c>
      <c r="AU313" s="228" t="s">
        <v>80</v>
      </c>
      <c r="AV313" s="14" t="s">
        <v>80</v>
      </c>
      <c r="AW313" s="14" t="s">
        <v>32</v>
      </c>
      <c r="AX313" s="14" t="s">
        <v>71</v>
      </c>
      <c r="AY313" s="228" t="s">
        <v>208</v>
      </c>
    </row>
    <row r="314" spans="2:51" s="14" customFormat="1" x14ac:dyDescent="0.2">
      <c r="B314" s="218"/>
      <c r="C314" s="219"/>
      <c r="D314" s="209" t="s">
        <v>215</v>
      </c>
      <c r="E314" s="220" t="s">
        <v>19</v>
      </c>
      <c r="F314" s="221" t="s">
        <v>1051</v>
      </c>
      <c r="G314" s="219"/>
      <c r="H314" s="222">
        <v>-1.8280000000000001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215</v>
      </c>
      <c r="AU314" s="228" t="s">
        <v>80</v>
      </c>
      <c r="AV314" s="14" t="s">
        <v>80</v>
      </c>
      <c r="AW314" s="14" t="s">
        <v>32</v>
      </c>
      <c r="AX314" s="14" t="s">
        <v>71</v>
      </c>
      <c r="AY314" s="228" t="s">
        <v>208</v>
      </c>
    </row>
    <row r="315" spans="2:51" s="14" customFormat="1" x14ac:dyDescent="0.2">
      <c r="B315" s="218"/>
      <c r="C315" s="219"/>
      <c r="D315" s="209" t="s">
        <v>215</v>
      </c>
      <c r="E315" s="220" t="s">
        <v>19</v>
      </c>
      <c r="F315" s="221" t="s">
        <v>1052</v>
      </c>
      <c r="G315" s="219"/>
      <c r="H315" s="222">
        <v>-1.4630000000000001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215</v>
      </c>
      <c r="AU315" s="228" t="s">
        <v>80</v>
      </c>
      <c r="AV315" s="14" t="s">
        <v>80</v>
      </c>
      <c r="AW315" s="14" t="s">
        <v>32</v>
      </c>
      <c r="AX315" s="14" t="s">
        <v>71</v>
      </c>
      <c r="AY315" s="228" t="s">
        <v>208</v>
      </c>
    </row>
    <row r="316" spans="2:51" s="14" customFormat="1" x14ac:dyDescent="0.2">
      <c r="B316" s="218"/>
      <c r="C316" s="219"/>
      <c r="D316" s="209" t="s">
        <v>215</v>
      </c>
      <c r="E316" s="220" t="s">
        <v>19</v>
      </c>
      <c r="F316" s="221" t="s">
        <v>1053</v>
      </c>
      <c r="G316" s="219"/>
      <c r="H316" s="222">
        <v>-5.0049999999999999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215</v>
      </c>
      <c r="AU316" s="228" t="s">
        <v>80</v>
      </c>
      <c r="AV316" s="14" t="s">
        <v>80</v>
      </c>
      <c r="AW316" s="14" t="s">
        <v>32</v>
      </c>
      <c r="AX316" s="14" t="s">
        <v>71</v>
      </c>
      <c r="AY316" s="228" t="s">
        <v>208</v>
      </c>
    </row>
    <row r="317" spans="2:51" s="14" customFormat="1" x14ac:dyDescent="0.2">
      <c r="B317" s="218"/>
      <c r="C317" s="219"/>
      <c r="D317" s="209" t="s">
        <v>215</v>
      </c>
      <c r="E317" s="220" t="s">
        <v>19</v>
      </c>
      <c r="F317" s="221" t="s">
        <v>1054</v>
      </c>
      <c r="G317" s="219"/>
      <c r="H317" s="222">
        <v>-2.7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215</v>
      </c>
      <c r="AU317" s="228" t="s">
        <v>80</v>
      </c>
      <c r="AV317" s="14" t="s">
        <v>80</v>
      </c>
      <c r="AW317" s="14" t="s">
        <v>32</v>
      </c>
      <c r="AX317" s="14" t="s">
        <v>71</v>
      </c>
      <c r="AY317" s="228" t="s">
        <v>208</v>
      </c>
    </row>
    <row r="318" spans="2:51" s="13" customFormat="1" x14ac:dyDescent="0.2">
      <c r="B318" s="207"/>
      <c r="C318" s="208"/>
      <c r="D318" s="209" t="s">
        <v>215</v>
      </c>
      <c r="E318" s="210" t="s">
        <v>19</v>
      </c>
      <c r="F318" s="211" t="s">
        <v>1055</v>
      </c>
      <c r="G318" s="208"/>
      <c r="H318" s="210" t="s">
        <v>19</v>
      </c>
      <c r="I318" s="212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215</v>
      </c>
      <c r="AU318" s="217" t="s">
        <v>80</v>
      </c>
      <c r="AV318" s="13" t="s">
        <v>78</v>
      </c>
      <c r="AW318" s="13" t="s">
        <v>32</v>
      </c>
      <c r="AX318" s="13" t="s">
        <v>71</v>
      </c>
      <c r="AY318" s="217" t="s">
        <v>208</v>
      </c>
    </row>
    <row r="319" spans="2:51" s="14" customFormat="1" x14ac:dyDescent="0.2">
      <c r="B319" s="218"/>
      <c r="C319" s="219"/>
      <c r="D319" s="209" t="s">
        <v>215</v>
      </c>
      <c r="E319" s="220" t="s">
        <v>19</v>
      </c>
      <c r="F319" s="221" t="s">
        <v>1056</v>
      </c>
      <c r="G319" s="219"/>
      <c r="H319" s="222">
        <v>-26.864999999999998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215</v>
      </c>
      <c r="AU319" s="228" t="s">
        <v>80</v>
      </c>
      <c r="AV319" s="14" t="s">
        <v>80</v>
      </c>
      <c r="AW319" s="14" t="s">
        <v>32</v>
      </c>
      <c r="AX319" s="14" t="s">
        <v>71</v>
      </c>
      <c r="AY319" s="228" t="s">
        <v>208</v>
      </c>
    </row>
    <row r="320" spans="2:51" s="14" customFormat="1" x14ac:dyDescent="0.2">
      <c r="B320" s="218"/>
      <c r="C320" s="219"/>
      <c r="D320" s="209" t="s">
        <v>215</v>
      </c>
      <c r="E320" s="220" t="s">
        <v>19</v>
      </c>
      <c r="F320" s="221" t="s">
        <v>1057</v>
      </c>
      <c r="G320" s="219"/>
      <c r="H320" s="222">
        <v>-15.191000000000001</v>
      </c>
      <c r="I320" s="223"/>
      <c r="J320" s="219"/>
      <c r="K320" s="219"/>
      <c r="L320" s="224"/>
      <c r="M320" s="225"/>
      <c r="N320" s="226"/>
      <c r="O320" s="226"/>
      <c r="P320" s="226"/>
      <c r="Q320" s="226"/>
      <c r="R320" s="226"/>
      <c r="S320" s="226"/>
      <c r="T320" s="227"/>
      <c r="AT320" s="228" t="s">
        <v>215</v>
      </c>
      <c r="AU320" s="228" t="s">
        <v>80</v>
      </c>
      <c r="AV320" s="14" t="s">
        <v>80</v>
      </c>
      <c r="AW320" s="14" t="s">
        <v>32</v>
      </c>
      <c r="AX320" s="14" t="s">
        <v>71</v>
      </c>
      <c r="AY320" s="228" t="s">
        <v>208</v>
      </c>
    </row>
    <row r="321" spans="1:65" s="14" customFormat="1" x14ac:dyDescent="0.2">
      <c r="B321" s="218"/>
      <c r="C321" s="219"/>
      <c r="D321" s="209" t="s">
        <v>215</v>
      </c>
      <c r="E321" s="220" t="s">
        <v>19</v>
      </c>
      <c r="F321" s="221" t="s">
        <v>1058</v>
      </c>
      <c r="G321" s="219"/>
      <c r="H321" s="222">
        <v>-52.140999999999998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215</v>
      </c>
      <c r="AU321" s="228" t="s">
        <v>80</v>
      </c>
      <c r="AV321" s="14" t="s">
        <v>80</v>
      </c>
      <c r="AW321" s="14" t="s">
        <v>32</v>
      </c>
      <c r="AX321" s="14" t="s">
        <v>71</v>
      </c>
      <c r="AY321" s="228" t="s">
        <v>208</v>
      </c>
    </row>
    <row r="322" spans="1:65" s="13" customFormat="1" x14ac:dyDescent="0.2">
      <c r="B322" s="207"/>
      <c r="C322" s="208"/>
      <c r="D322" s="209" t="s">
        <v>215</v>
      </c>
      <c r="E322" s="210" t="s">
        <v>19</v>
      </c>
      <c r="F322" s="211" t="s">
        <v>1059</v>
      </c>
      <c r="G322" s="208"/>
      <c r="H322" s="210" t="s">
        <v>19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215</v>
      </c>
      <c r="AU322" s="217" t="s">
        <v>80</v>
      </c>
      <c r="AV322" s="13" t="s">
        <v>78</v>
      </c>
      <c r="AW322" s="13" t="s">
        <v>32</v>
      </c>
      <c r="AX322" s="13" t="s">
        <v>71</v>
      </c>
      <c r="AY322" s="217" t="s">
        <v>208</v>
      </c>
    </row>
    <row r="323" spans="1:65" s="14" customFormat="1" x14ac:dyDescent="0.2">
      <c r="B323" s="218"/>
      <c r="C323" s="219"/>
      <c r="D323" s="209" t="s">
        <v>215</v>
      </c>
      <c r="E323" s="220" t="s">
        <v>19</v>
      </c>
      <c r="F323" s="221" t="s">
        <v>1060</v>
      </c>
      <c r="G323" s="219"/>
      <c r="H323" s="222">
        <v>-21.792000000000002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215</v>
      </c>
      <c r="AU323" s="228" t="s">
        <v>80</v>
      </c>
      <c r="AV323" s="14" t="s">
        <v>80</v>
      </c>
      <c r="AW323" s="14" t="s">
        <v>32</v>
      </c>
      <c r="AX323" s="14" t="s">
        <v>71</v>
      </c>
      <c r="AY323" s="228" t="s">
        <v>208</v>
      </c>
    </row>
    <row r="324" spans="1:65" s="16" customFormat="1" x14ac:dyDescent="0.2">
      <c r="B324" s="243"/>
      <c r="C324" s="244"/>
      <c r="D324" s="209" t="s">
        <v>215</v>
      </c>
      <c r="E324" s="245" t="s">
        <v>729</v>
      </c>
      <c r="F324" s="246" t="s">
        <v>389</v>
      </c>
      <c r="G324" s="244"/>
      <c r="H324" s="247">
        <v>914.58600000000001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AT324" s="253" t="s">
        <v>215</v>
      </c>
      <c r="AU324" s="253" t="s">
        <v>80</v>
      </c>
      <c r="AV324" s="16" t="s">
        <v>91</v>
      </c>
      <c r="AW324" s="16" t="s">
        <v>32</v>
      </c>
      <c r="AX324" s="16" t="s">
        <v>71</v>
      </c>
      <c r="AY324" s="253" t="s">
        <v>208</v>
      </c>
    </row>
    <row r="325" spans="1:65" s="14" customFormat="1" x14ac:dyDescent="0.2">
      <c r="B325" s="218"/>
      <c r="C325" s="219"/>
      <c r="D325" s="209" t="s">
        <v>215</v>
      </c>
      <c r="E325" s="220" t="s">
        <v>19</v>
      </c>
      <c r="F325" s="221" t="s">
        <v>1061</v>
      </c>
      <c r="G325" s="219"/>
      <c r="H325" s="222">
        <v>-914.58600000000001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215</v>
      </c>
      <c r="AU325" s="228" t="s">
        <v>80</v>
      </c>
      <c r="AV325" s="14" t="s">
        <v>80</v>
      </c>
      <c r="AW325" s="14" t="s">
        <v>32</v>
      </c>
      <c r="AX325" s="14" t="s">
        <v>71</v>
      </c>
      <c r="AY325" s="228" t="s">
        <v>208</v>
      </c>
    </row>
    <row r="326" spans="1:65" s="16" customFormat="1" x14ac:dyDescent="0.2">
      <c r="B326" s="243"/>
      <c r="C326" s="244"/>
      <c r="D326" s="209" t="s">
        <v>215</v>
      </c>
      <c r="E326" s="245" t="s">
        <v>19</v>
      </c>
      <c r="F326" s="246" t="s">
        <v>389</v>
      </c>
      <c r="G326" s="244"/>
      <c r="H326" s="247">
        <v>-914.58600000000001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AT326" s="253" t="s">
        <v>215</v>
      </c>
      <c r="AU326" s="253" t="s">
        <v>80</v>
      </c>
      <c r="AV326" s="16" t="s">
        <v>91</v>
      </c>
      <c r="AW326" s="16" t="s">
        <v>32</v>
      </c>
      <c r="AX326" s="16" t="s">
        <v>71</v>
      </c>
      <c r="AY326" s="253" t="s">
        <v>208</v>
      </c>
    </row>
    <row r="327" spans="1:65" s="13" customFormat="1" x14ac:dyDescent="0.2">
      <c r="B327" s="207"/>
      <c r="C327" s="208"/>
      <c r="D327" s="209" t="s">
        <v>215</v>
      </c>
      <c r="E327" s="210" t="s">
        <v>19</v>
      </c>
      <c r="F327" s="211" t="s">
        <v>1062</v>
      </c>
      <c r="G327" s="208"/>
      <c r="H327" s="210" t="s">
        <v>19</v>
      </c>
      <c r="I327" s="212"/>
      <c r="J327" s="208"/>
      <c r="K327" s="208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215</v>
      </c>
      <c r="AU327" s="217" t="s">
        <v>80</v>
      </c>
      <c r="AV327" s="13" t="s">
        <v>78</v>
      </c>
      <c r="AW327" s="13" t="s">
        <v>32</v>
      </c>
      <c r="AX327" s="13" t="s">
        <v>71</v>
      </c>
      <c r="AY327" s="217" t="s">
        <v>208</v>
      </c>
    </row>
    <row r="328" spans="1:65" s="14" customFormat="1" x14ac:dyDescent="0.2">
      <c r="B328" s="218"/>
      <c r="C328" s="219"/>
      <c r="D328" s="209" t="s">
        <v>215</v>
      </c>
      <c r="E328" s="220" t="s">
        <v>19</v>
      </c>
      <c r="F328" s="221" t="s">
        <v>1063</v>
      </c>
      <c r="G328" s="219"/>
      <c r="H328" s="222">
        <v>134.917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215</v>
      </c>
      <c r="AU328" s="228" t="s">
        <v>80</v>
      </c>
      <c r="AV328" s="14" t="s">
        <v>80</v>
      </c>
      <c r="AW328" s="14" t="s">
        <v>32</v>
      </c>
      <c r="AX328" s="14" t="s">
        <v>71</v>
      </c>
      <c r="AY328" s="228" t="s">
        <v>208</v>
      </c>
    </row>
    <row r="329" spans="1:65" s="16" customFormat="1" x14ac:dyDescent="0.2">
      <c r="B329" s="243"/>
      <c r="C329" s="244"/>
      <c r="D329" s="209" t="s">
        <v>215</v>
      </c>
      <c r="E329" s="245" t="s">
        <v>19</v>
      </c>
      <c r="F329" s="246" t="s">
        <v>389</v>
      </c>
      <c r="G329" s="244"/>
      <c r="H329" s="247">
        <v>134.917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AT329" s="253" t="s">
        <v>215</v>
      </c>
      <c r="AU329" s="253" t="s">
        <v>80</v>
      </c>
      <c r="AV329" s="16" t="s">
        <v>91</v>
      </c>
      <c r="AW329" s="16" t="s">
        <v>32</v>
      </c>
      <c r="AX329" s="16" t="s">
        <v>71</v>
      </c>
      <c r="AY329" s="253" t="s">
        <v>208</v>
      </c>
    </row>
    <row r="330" spans="1:65" s="15" customFormat="1" x14ac:dyDescent="0.2">
      <c r="B330" s="229"/>
      <c r="C330" s="230"/>
      <c r="D330" s="209" t="s">
        <v>215</v>
      </c>
      <c r="E330" s="231" t="s">
        <v>19</v>
      </c>
      <c r="F330" s="232" t="s">
        <v>222</v>
      </c>
      <c r="G330" s="230"/>
      <c r="H330" s="233">
        <v>134.917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215</v>
      </c>
      <c r="AU330" s="239" t="s">
        <v>80</v>
      </c>
      <c r="AV330" s="15" t="s">
        <v>98</v>
      </c>
      <c r="AW330" s="15" t="s">
        <v>32</v>
      </c>
      <c r="AX330" s="15" t="s">
        <v>78</v>
      </c>
      <c r="AY330" s="239" t="s">
        <v>208</v>
      </c>
    </row>
    <row r="331" spans="1:65" s="2" customFormat="1" ht="21.75" customHeight="1" x14ac:dyDescent="0.2">
      <c r="A331" s="36"/>
      <c r="B331" s="37"/>
      <c r="C331" s="194" t="s">
        <v>7</v>
      </c>
      <c r="D331" s="194" t="s">
        <v>210</v>
      </c>
      <c r="E331" s="195" t="s">
        <v>1064</v>
      </c>
      <c r="F331" s="196" t="s">
        <v>1065</v>
      </c>
      <c r="G331" s="197" t="s">
        <v>242</v>
      </c>
      <c r="H331" s="198">
        <v>202.376</v>
      </c>
      <c r="I331" s="199"/>
      <c r="J331" s="200">
        <f>ROUND(I331*H331,2)</f>
        <v>0</v>
      </c>
      <c r="K331" s="196" t="s">
        <v>229</v>
      </c>
      <c r="L331" s="41"/>
      <c r="M331" s="201" t="s">
        <v>19</v>
      </c>
      <c r="N331" s="202" t="s">
        <v>42</v>
      </c>
      <c r="O331" s="66"/>
      <c r="P331" s="203">
        <f>O331*H331</f>
        <v>0</v>
      </c>
      <c r="Q331" s="203">
        <v>0.1885</v>
      </c>
      <c r="R331" s="203">
        <f>Q331*H331</f>
        <v>38.147876000000004</v>
      </c>
      <c r="S331" s="203">
        <v>0</v>
      </c>
      <c r="T331" s="204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5" t="s">
        <v>98</v>
      </c>
      <c r="AT331" s="205" t="s">
        <v>210</v>
      </c>
      <c r="AU331" s="205" t="s">
        <v>80</v>
      </c>
      <c r="AY331" s="19" t="s">
        <v>208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9" t="s">
        <v>78</v>
      </c>
      <c r="BK331" s="206">
        <f>ROUND(I331*H331,2)</f>
        <v>0</v>
      </c>
      <c r="BL331" s="19" t="s">
        <v>98</v>
      </c>
      <c r="BM331" s="205" t="s">
        <v>1066</v>
      </c>
    </row>
    <row r="332" spans="1:65" s="14" customFormat="1" x14ac:dyDescent="0.2">
      <c r="B332" s="218"/>
      <c r="C332" s="219"/>
      <c r="D332" s="209" t="s">
        <v>215</v>
      </c>
      <c r="E332" s="220" t="s">
        <v>19</v>
      </c>
      <c r="F332" s="221" t="s">
        <v>1067</v>
      </c>
      <c r="G332" s="219"/>
      <c r="H332" s="222">
        <v>202.376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215</v>
      </c>
      <c r="AU332" s="228" t="s">
        <v>80</v>
      </c>
      <c r="AV332" s="14" t="s">
        <v>80</v>
      </c>
      <c r="AW332" s="14" t="s">
        <v>32</v>
      </c>
      <c r="AX332" s="14" t="s">
        <v>78</v>
      </c>
      <c r="AY332" s="228" t="s">
        <v>208</v>
      </c>
    </row>
    <row r="333" spans="1:65" s="2" customFormat="1" ht="16.5" customHeight="1" x14ac:dyDescent="0.2">
      <c r="A333" s="36"/>
      <c r="B333" s="37"/>
      <c r="C333" s="194" t="s">
        <v>368</v>
      </c>
      <c r="D333" s="194" t="s">
        <v>210</v>
      </c>
      <c r="E333" s="195" t="s">
        <v>1068</v>
      </c>
      <c r="F333" s="196" t="s">
        <v>1069</v>
      </c>
      <c r="G333" s="197" t="s">
        <v>242</v>
      </c>
      <c r="H333" s="198">
        <v>162.14400000000001</v>
      </c>
      <c r="I333" s="199"/>
      <c r="J333" s="200">
        <f>ROUND(I333*H333,2)</f>
        <v>0</v>
      </c>
      <c r="K333" s="196" t="s">
        <v>229</v>
      </c>
      <c r="L333" s="41"/>
      <c r="M333" s="201" t="s">
        <v>19</v>
      </c>
      <c r="N333" s="202" t="s">
        <v>42</v>
      </c>
      <c r="O333" s="66"/>
      <c r="P333" s="203">
        <f>O333*H333</f>
        <v>0</v>
      </c>
      <c r="Q333" s="203">
        <v>2.45329</v>
      </c>
      <c r="R333" s="203">
        <f>Q333*H333</f>
        <v>397.78625376000002</v>
      </c>
      <c r="S333" s="203">
        <v>0</v>
      </c>
      <c r="T333" s="204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5" t="s">
        <v>98</v>
      </c>
      <c r="AT333" s="205" t="s">
        <v>210</v>
      </c>
      <c r="AU333" s="205" t="s">
        <v>80</v>
      </c>
      <c r="AY333" s="19" t="s">
        <v>208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9" t="s">
        <v>78</v>
      </c>
      <c r="BK333" s="206">
        <f>ROUND(I333*H333,2)</f>
        <v>0</v>
      </c>
      <c r="BL333" s="19" t="s">
        <v>98</v>
      </c>
      <c r="BM333" s="205" t="s">
        <v>1070</v>
      </c>
    </row>
    <row r="334" spans="1:65" s="2" customFormat="1" ht="19.5" x14ac:dyDescent="0.2">
      <c r="A334" s="36"/>
      <c r="B334" s="37"/>
      <c r="C334" s="38"/>
      <c r="D334" s="209" t="s">
        <v>334</v>
      </c>
      <c r="E334" s="38"/>
      <c r="F334" s="240" t="s">
        <v>1071</v>
      </c>
      <c r="G334" s="38"/>
      <c r="H334" s="38"/>
      <c r="I334" s="117"/>
      <c r="J334" s="38"/>
      <c r="K334" s="38"/>
      <c r="L334" s="41"/>
      <c r="M334" s="241"/>
      <c r="N334" s="242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334</v>
      </c>
      <c r="AU334" s="19" t="s">
        <v>80</v>
      </c>
    </row>
    <row r="335" spans="1:65" s="13" customFormat="1" x14ac:dyDescent="0.2">
      <c r="B335" s="207"/>
      <c r="C335" s="208"/>
      <c r="D335" s="209" t="s">
        <v>215</v>
      </c>
      <c r="E335" s="210" t="s">
        <v>19</v>
      </c>
      <c r="F335" s="211" t="s">
        <v>1072</v>
      </c>
      <c r="G335" s="208"/>
      <c r="H335" s="210" t="s">
        <v>19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215</v>
      </c>
      <c r="AU335" s="217" t="s">
        <v>80</v>
      </c>
      <c r="AV335" s="13" t="s">
        <v>78</v>
      </c>
      <c r="AW335" s="13" t="s">
        <v>32</v>
      </c>
      <c r="AX335" s="13" t="s">
        <v>71</v>
      </c>
      <c r="AY335" s="217" t="s">
        <v>208</v>
      </c>
    </row>
    <row r="336" spans="1:65" s="13" customFormat="1" x14ac:dyDescent="0.2">
      <c r="B336" s="207"/>
      <c r="C336" s="208"/>
      <c r="D336" s="209" t="s">
        <v>215</v>
      </c>
      <c r="E336" s="210" t="s">
        <v>19</v>
      </c>
      <c r="F336" s="211" t="s">
        <v>875</v>
      </c>
      <c r="G336" s="208"/>
      <c r="H336" s="210" t="s">
        <v>19</v>
      </c>
      <c r="I336" s="212"/>
      <c r="J336" s="208"/>
      <c r="K336" s="208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215</v>
      </c>
      <c r="AU336" s="217" t="s">
        <v>80</v>
      </c>
      <c r="AV336" s="13" t="s">
        <v>78</v>
      </c>
      <c r="AW336" s="13" t="s">
        <v>32</v>
      </c>
      <c r="AX336" s="13" t="s">
        <v>71</v>
      </c>
      <c r="AY336" s="217" t="s">
        <v>208</v>
      </c>
    </row>
    <row r="337" spans="1:65" s="14" customFormat="1" x14ac:dyDescent="0.2">
      <c r="B337" s="218"/>
      <c r="C337" s="219"/>
      <c r="D337" s="209" t="s">
        <v>215</v>
      </c>
      <c r="E337" s="220" t="s">
        <v>19</v>
      </c>
      <c r="F337" s="221" t="s">
        <v>1073</v>
      </c>
      <c r="G337" s="219"/>
      <c r="H337" s="222">
        <v>188.44499999999999</v>
      </c>
      <c r="I337" s="223"/>
      <c r="J337" s="219"/>
      <c r="K337" s="219"/>
      <c r="L337" s="224"/>
      <c r="M337" s="225"/>
      <c r="N337" s="226"/>
      <c r="O337" s="226"/>
      <c r="P337" s="226"/>
      <c r="Q337" s="226"/>
      <c r="R337" s="226"/>
      <c r="S337" s="226"/>
      <c r="T337" s="227"/>
      <c r="AT337" s="228" t="s">
        <v>215</v>
      </c>
      <c r="AU337" s="228" t="s">
        <v>80</v>
      </c>
      <c r="AV337" s="14" t="s">
        <v>80</v>
      </c>
      <c r="AW337" s="14" t="s">
        <v>32</v>
      </c>
      <c r="AX337" s="14" t="s">
        <v>71</v>
      </c>
      <c r="AY337" s="228" t="s">
        <v>208</v>
      </c>
    </row>
    <row r="338" spans="1:65" s="13" customFormat="1" x14ac:dyDescent="0.2">
      <c r="B338" s="207"/>
      <c r="C338" s="208"/>
      <c r="D338" s="209" t="s">
        <v>215</v>
      </c>
      <c r="E338" s="210" t="s">
        <v>19</v>
      </c>
      <c r="F338" s="211" t="s">
        <v>1018</v>
      </c>
      <c r="G338" s="208"/>
      <c r="H338" s="210" t="s">
        <v>19</v>
      </c>
      <c r="I338" s="212"/>
      <c r="J338" s="208"/>
      <c r="K338" s="208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215</v>
      </c>
      <c r="AU338" s="217" t="s">
        <v>80</v>
      </c>
      <c r="AV338" s="13" t="s">
        <v>78</v>
      </c>
      <c r="AW338" s="13" t="s">
        <v>32</v>
      </c>
      <c r="AX338" s="13" t="s">
        <v>71</v>
      </c>
      <c r="AY338" s="217" t="s">
        <v>208</v>
      </c>
    </row>
    <row r="339" spans="1:65" s="14" customFormat="1" x14ac:dyDescent="0.2">
      <c r="B339" s="218"/>
      <c r="C339" s="219"/>
      <c r="D339" s="209" t="s">
        <v>215</v>
      </c>
      <c r="E339" s="220" t="s">
        <v>19</v>
      </c>
      <c r="F339" s="221" t="s">
        <v>1074</v>
      </c>
      <c r="G339" s="219"/>
      <c r="H339" s="222">
        <v>-26.300999999999998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215</v>
      </c>
      <c r="AU339" s="228" t="s">
        <v>80</v>
      </c>
      <c r="AV339" s="14" t="s">
        <v>80</v>
      </c>
      <c r="AW339" s="14" t="s">
        <v>32</v>
      </c>
      <c r="AX339" s="14" t="s">
        <v>71</v>
      </c>
      <c r="AY339" s="228" t="s">
        <v>208</v>
      </c>
    </row>
    <row r="340" spans="1:65" s="15" customFormat="1" x14ac:dyDescent="0.2">
      <c r="B340" s="229"/>
      <c r="C340" s="230"/>
      <c r="D340" s="209" t="s">
        <v>215</v>
      </c>
      <c r="E340" s="231" t="s">
        <v>19</v>
      </c>
      <c r="F340" s="232" t="s">
        <v>222</v>
      </c>
      <c r="G340" s="230"/>
      <c r="H340" s="233">
        <v>162.14400000000001</v>
      </c>
      <c r="I340" s="234"/>
      <c r="J340" s="230"/>
      <c r="K340" s="230"/>
      <c r="L340" s="235"/>
      <c r="M340" s="236"/>
      <c r="N340" s="237"/>
      <c r="O340" s="237"/>
      <c r="P340" s="237"/>
      <c r="Q340" s="237"/>
      <c r="R340" s="237"/>
      <c r="S340" s="237"/>
      <c r="T340" s="238"/>
      <c r="AT340" s="239" t="s">
        <v>215</v>
      </c>
      <c r="AU340" s="239" t="s">
        <v>80</v>
      </c>
      <c r="AV340" s="15" t="s">
        <v>98</v>
      </c>
      <c r="AW340" s="15" t="s">
        <v>32</v>
      </c>
      <c r="AX340" s="15" t="s">
        <v>78</v>
      </c>
      <c r="AY340" s="239" t="s">
        <v>208</v>
      </c>
    </row>
    <row r="341" spans="1:65" s="2" customFormat="1" ht="16.5" customHeight="1" x14ac:dyDescent="0.2">
      <c r="A341" s="36"/>
      <c r="B341" s="37"/>
      <c r="C341" s="194" t="s">
        <v>372</v>
      </c>
      <c r="D341" s="194" t="s">
        <v>210</v>
      </c>
      <c r="E341" s="195" t="s">
        <v>1075</v>
      </c>
      <c r="F341" s="196" t="s">
        <v>1076</v>
      </c>
      <c r="G341" s="197" t="s">
        <v>213</v>
      </c>
      <c r="H341" s="198">
        <v>27.148</v>
      </c>
      <c r="I341" s="199"/>
      <c r="J341" s="200">
        <f>ROUND(I341*H341,2)</f>
        <v>0</v>
      </c>
      <c r="K341" s="196" t="s">
        <v>229</v>
      </c>
      <c r="L341" s="41"/>
      <c r="M341" s="201" t="s">
        <v>19</v>
      </c>
      <c r="N341" s="202" t="s">
        <v>42</v>
      </c>
      <c r="O341" s="66"/>
      <c r="P341" s="203">
        <f>O341*H341</f>
        <v>0</v>
      </c>
      <c r="Q341" s="203">
        <v>2.47E-3</v>
      </c>
      <c r="R341" s="203">
        <f>Q341*H341</f>
        <v>6.705556E-2</v>
      </c>
      <c r="S341" s="203">
        <v>0</v>
      </c>
      <c r="T341" s="204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5" t="s">
        <v>98</v>
      </c>
      <c r="AT341" s="205" t="s">
        <v>210</v>
      </c>
      <c r="AU341" s="205" t="s">
        <v>80</v>
      </c>
      <c r="AY341" s="19" t="s">
        <v>208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9" t="s">
        <v>78</v>
      </c>
      <c r="BK341" s="206">
        <f>ROUND(I341*H341,2)</f>
        <v>0</v>
      </c>
      <c r="BL341" s="19" t="s">
        <v>98</v>
      </c>
      <c r="BM341" s="205" t="s">
        <v>1077</v>
      </c>
    </row>
    <row r="342" spans="1:65" s="13" customFormat="1" x14ac:dyDescent="0.2">
      <c r="B342" s="207"/>
      <c r="C342" s="208"/>
      <c r="D342" s="209" t="s">
        <v>215</v>
      </c>
      <c r="E342" s="210" t="s">
        <v>19</v>
      </c>
      <c r="F342" s="211" t="s">
        <v>1072</v>
      </c>
      <c r="G342" s="208"/>
      <c r="H342" s="210" t="s">
        <v>19</v>
      </c>
      <c r="I342" s="212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215</v>
      </c>
      <c r="AU342" s="217" t="s">
        <v>80</v>
      </c>
      <c r="AV342" s="13" t="s">
        <v>78</v>
      </c>
      <c r="AW342" s="13" t="s">
        <v>32</v>
      </c>
      <c r="AX342" s="13" t="s">
        <v>71</v>
      </c>
      <c r="AY342" s="217" t="s">
        <v>208</v>
      </c>
    </row>
    <row r="343" spans="1:65" s="13" customFormat="1" x14ac:dyDescent="0.2">
      <c r="B343" s="207"/>
      <c r="C343" s="208"/>
      <c r="D343" s="209" t="s">
        <v>215</v>
      </c>
      <c r="E343" s="210" t="s">
        <v>19</v>
      </c>
      <c r="F343" s="211" t="s">
        <v>875</v>
      </c>
      <c r="G343" s="208"/>
      <c r="H343" s="210" t="s">
        <v>19</v>
      </c>
      <c r="I343" s="212"/>
      <c r="J343" s="208"/>
      <c r="K343" s="208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215</v>
      </c>
      <c r="AU343" s="217" t="s">
        <v>80</v>
      </c>
      <c r="AV343" s="13" t="s">
        <v>78</v>
      </c>
      <c r="AW343" s="13" t="s">
        <v>32</v>
      </c>
      <c r="AX343" s="13" t="s">
        <v>71</v>
      </c>
      <c r="AY343" s="217" t="s">
        <v>208</v>
      </c>
    </row>
    <row r="344" spans="1:65" s="14" customFormat="1" x14ac:dyDescent="0.2">
      <c r="B344" s="218"/>
      <c r="C344" s="219"/>
      <c r="D344" s="209" t="s">
        <v>215</v>
      </c>
      <c r="E344" s="220" t="s">
        <v>19</v>
      </c>
      <c r="F344" s="221" t="s">
        <v>1078</v>
      </c>
      <c r="G344" s="219"/>
      <c r="H344" s="222">
        <v>19.553000000000001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215</v>
      </c>
      <c r="AU344" s="228" t="s">
        <v>80</v>
      </c>
      <c r="AV344" s="14" t="s">
        <v>80</v>
      </c>
      <c r="AW344" s="14" t="s">
        <v>32</v>
      </c>
      <c r="AX344" s="14" t="s">
        <v>71</v>
      </c>
      <c r="AY344" s="228" t="s">
        <v>208</v>
      </c>
    </row>
    <row r="345" spans="1:65" s="13" customFormat="1" x14ac:dyDescent="0.2">
      <c r="B345" s="207"/>
      <c r="C345" s="208"/>
      <c r="D345" s="209" t="s">
        <v>215</v>
      </c>
      <c r="E345" s="210" t="s">
        <v>19</v>
      </c>
      <c r="F345" s="211" t="s">
        <v>1079</v>
      </c>
      <c r="G345" s="208"/>
      <c r="H345" s="210" t="s">
        <v>19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215</v>
      </c>
      <c r="AU345" s="217" t="s">
        <v>80</v>
      </c>
      <c r="AV345" s="13" t="s">
        <v>78</v>
      </c>
      <c r="AW345" s="13" t="s">
        <v>32</v>
      </c>
      <c r="AX345" s="13" t="s">
        <v>71</v>
      </c>
      <c r="AY345" s="217" t="s">
        <v>208</v>
      </c>
    </row>
    <row r="346" spans="1:65" s="14" customFormat="1" x14ac:dyDescent="0.2">
      <c r="B346" s="218"/>
      <c r="C346" s="219"/>
      <c r="D346" s="209" t="s">
        <v>215</v>
      </c>
      <c r="E346" s="220" t="s">
        <v>19</v>
      </c>
      <c r="F346" s="221" t="s">
        <v>1080</v>
      </c>
      <c r="G346" s="219"/>
      <c r="H346" s="222">
        <v>7.5949999999999998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215</v>
      </c>
      <c r="AU346" s="228" t="s">
        <v>80</v>
      </c>
      <c r="AV346" s="14" t="s">
        <v>80</v>
      </c>
      <c r="AW346" s="14" t="s">
        <v>32</v>
      </c>
      <c r="AX346" s="14" t="s">
        <v>71</v>
      </c>
      <c r="AY346" s="228" t="s">
        <v>208</v>
      </c>
    </row>
    <row r="347" spans="1:65" s="15" customFormat="1" x14ac:dyDescent="0.2">
      <c r="B347" s="229"/>
      <c r="C347" s="230"/>
      <c r="D347" s="209" t="s">
        <v>215</v>
      </c>
      <c r="E347" s="231" t="s">
        <v>569</v>
      </c>
      <c r="F347" s="232" t="s">
        <v>222</v>
      </c>
      <c r="G347" s="230"/>
      <c r="H347" s="233">
        <v>27.148</v>
      </c>
      <c r="I347" s="234"/>
      <c r="J347" s="230"/>
      <c r="K347" s="230"/>
      <c r="L347" s="235"/>
      <c r="M347" s="236"/>
      <c r="N347" s="237"/>
      <c r="O347" s="237"/>
      <c r="P347" s="237"/>
      <c r="Q347" s="237"/>
      <c r="R347" s="237"/>
      <c r="S347" s="237"/>
      <c r="T347" s="238"/>
      <c r="AT347" s="239" t="s">
        <v>215</v>
      </c>
      <c r="AU347" s="239" t="s">
        <v>80</v>
      </c>
      <c r="AV347" s="15" t="s">
        <v>98</v>
      </c>
      <c r="AW347" s="15" t="s">
        <v>32</v>
      </c>
      <c r="AX347" s="15" t="s">
        <v>78</v>
      </c>
      <c r="AY347" s="239" t="s">
        <v>208</v>
      </c>
    </row>
    <row r="348" spans="1:65" s="2" customFormat="1" ht="16.5" customHeight="1" x14ac:dyDescent="0.2">
      <c r="A348" s="36"/>
      <c r="B348" s="37"/>
      <c r="C348" s="194" t="s">
        <v>376</v>
      </c>
      <c r="D348" s="194" t="s">
        <v>210</v>
      </c>
      <c r="E348" s="195" t="s">
        <v>1081</v>
      </c>
      <c r="F348" s="196" t="s">
        <v>1082</v>
      </c>
      <c r="G348" s="197" t="s">
        <v>213</v>
      </c>
      <c r="H348" s="198">
        <v>27.148</v>
      </c>
      <c r="I348" s="199"/>
      <c r="J348" s="200">
        <f>ROUND(I348*H348,2)</f>
        <v>0</v>
      </c>
      <c r="K348" s="196" t="s">
        <v>229</v>
      </c>
      <c r="L348" s="41"/>
      <c r="M348" s="201" t="s">
        <v>19</v>
      </c>
      <c r="N348" s="202" t="s">
        <v>42</v>
      </c>
      <c r="O348" s="66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5" t="s">
        <v>98</v>
      </c>
      <c r="AT348" s="205" t="s">
        <v>210</v>
      </c>
      <c r="AU348" s="205" t="s">
        <v>80</v>
      </c>
      <c r="AY348" s="19" t="s">
        <v>208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9" t="s">
        <v>78</v>
      </c>
      <c r="BK348" s="206">
        <f>ROUND(I348*H348,2)</f>
        <v>0</v>
      </c>
      <c r="BL348" s="19" t="s">
        <v>98</v>
      </c>
      <c r="BM348" s="205" t="s">
        <v>1083</v>
      </c>
    </row>
    <row r="349" spans="1:65" s="14" customFormat="1" x14ac:dyDescent="0.2">
      <c r="B349" s="218"/>
      <c r="C349" s="219"/>
      <c r="D349" s="209" t="s">
        <v>215</v>
      </c>
      <c r="E349" s="220" t="s">
        <v>19</v>
      </c>
      <c r="F349" s="221" t="s">
        <v>1084</v>
      </c>
      <c r="G349" s="219"/>
      <c r="H349" s="222">
        <v>27.148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215</v>
      </c>
      <c r="AU349" s="228" t="s">
        <v>80</v>
      </c>
      <c r="AV349" s="14" t="s">
        <v>80</v>
      </c>
      <c r="AW349" s="14" t="s">
        <v>32</v>
      </c>
      <c r="AX349" s="14" t="s">
        <v>78</v>
      </c>
      <c r="AY349" s="228" t="s">
        <v>208</v>
      </c>
    </row>
    <row r="350" spans="1:65" s="2" customFormat="1" ht="16.5" customHeight="1" x14ac:dyDescent="0.2">
      <c r="A350" s="36"/>
      <c r="B350" s="37"/>
      <c r="C350" s="194" t="s">
        <v>380</v>
      </c>
      <c r="D350" s="194" t="s">
        <v>210</v>
      </c>
      <c r="E350" s="195" t="s">
        <v>1085</v>
      </c>
      <c r="F350" s="196" t="s">
        <v>1086</v>
      </c>
      <c r="G350" s="197" t="s">
        <v>213</v>
      </c>
      <c r="H350" s="198">
        <v>27.148</v>
      </c>
      <c r="I350" s="199"/>
      <c r="J350" s="200">
        <f>ROUND(I350*H350,2)</f>
        <v>0</v>
      </c>
      <c r="K350" s="196" t="s">
        <v>19</v>
      </c>
      <c r="L350" s="41"/>
      <c r="M350" s="201" t="s">
        <v>19</v>
      </c>
      <c r="N350" s="202" t="s">
        <v>42</v>
      </c>
      <c r="O350" s="66"/>
      <c r="P350" s="203">
        <f>O350*H350</f>
        <v>0</v>
      </c>
      <c r="Q350" s="203">
        <v>0</v>
      </c>
      <c r="R350" s="203">
        <f>Q350*H350</f>
        <v>0</v>
      </c>
      <c r="S350" s="203">
        <v>0</v>
      </c>
      <c r="T350" s="204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5" t="s">
        <v>98</v>
      </c>
      <c r="AT350" s="205" t="s">
        <v>210</v>
      </c>
      <c r="AU350" s="205" t="s">
        <v>80</v>
      </c>
      <c r="AY350" s="19" t="s">
        <v>208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9" t="s">
        <v>78</v>
      </c>
      <c r="BK350" s="206">
        <f>ROUND(I350*H350,2)</f>
        <v>0</v>
      </c>
      <c r="BL350" s="19" t="s">
        <v>98</v>
      </c>
      <c r="BM350" s="205" t="s">
        <v>1087</v>
      </c>
    </row>
    <row r="351" spans="1:65" s="14" customFormat="1" x14ac:dyDescent="0.2">
      <c r="B351" s="218"/>
      <c r="C351" s="219"/>
      <c r="D351" s="209" t="s">
        <v>215</v>
      </c>
      <c r="E351" s="220" t="s">
        <v>19</v>
      </c>
      <c r="F351" s="221" t="s">
        <v>569</v>
      </c>
      <c r="G351" s="219"/>
      <c r="H351" s="222">
        <v>27.148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215</v>
      </c>
      <c r="AU351" s="228" t="s">
        <v>80</v>
      </c>
      <c r="AV351" s="14" t="s">
        <v>80</v>
      </c>
      <c r="AW351" s="14" t="s">
        <v>32</v>
      </c>
      <c r="AX351" s="14" t="s">
        <v>78</v>
      </c>
      <c r="AY351" s="228" t="s">
        <v>208</v>
      </c>
    </row>
    <row r="352" spans="1:65" s="2" customFormat="1" ht="16.5" customHeight="1" x14ac:dyDescent="0.2">
      <c r="A352" s="36"/>
      <c r="B352" s="37"/>
      <c r="C352" s="194" t="s">
        <v>402</v>
      </c>
      <c r="D352" s="194" t="s">
        <v>210</v>
      </c>
      <c r="E352" s="195" t="s">
        <v>1088</v>
      </c>
      <c r="F352" s="196" t="s">
        <v>1089</v>
      </c>
      <c r="G352" s="197" t="s">
        <v>282</v>
      </c>
      <c r="H352" s="198">
        <v>7.4279999999999999</v>
      </c>
      <c r="I352" s="199"/>
      <c r="J352" s="200">
        <f>ROUND(I352*H352,2)</f>
        <v>0</v>
      </c>
      <c r="K352" s="196" t="s">
        <v>229</v>
      </c>
      <c r="L352" s="41"/>
      <c r="M352" s="201" t="s">
        <v>19</v>
      </c>
      <c r="N352" s="202" t="s">
        <v>42</v>
      </c>
      <c r="O352" s="66"/>
      <c r="P352" s="203">
        <f>O352*H352</f>
        <v>0</v>
      </c>
      <c r="Q352" s="203">
        <v>1.06277</v>
      </c>
      <c r="R352" s="203">
        <f>Q352*H352</f>
        <v>7.8942555599999995</v>
      </c>
      <c r="S352" s="203">
        <v>0</v>
      </c>
      <c r="T352" s="204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5" t="s">
        <v>98</v>
      </c>
      <c r="AT352" s="205" t="s">
        <v>210</v>
      </c>
      <c r="AU352" s="205" t="s">
        <v>80</v>
      </c>
      <c r="AY352" s="19" t="s">
        <v>208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9" t="s">
        <v>78</v>
      </c>
      <c r="BK352" s="206">
        <f>ROUND(I352*H352,2)</f>
        <v>0</v>
      </c>
      <c r="BL352" s="19" t="s">
        <v>98</v>
      </c>
      <c r="BM352" s="205" t="s">
        <v>1090</v>
      </c>
    </row>
    <row r="353" spans="1:65" s="13" customFormat="1" x14ac:dyDescent="0.2">
      <c r="B353" s="207"/>
      <c r="C353" s="208"/>
      <c r="D353" s="209" t="s">
        <v>215</v>
      </c>
      <c r="E353" s="210" t="s">
        <v>19</v>
      </c>
      <c r="F353" s="211" t="s">
        <v>1091</v>
      </c>
      <c r="G353" s="208"/>
      <c r="H353" s="210" t="s">
        <v>19</v>
      </c>
      <c r="I353" s="212"/>
      <c r="J353" s="208"/>
      <c r="K353" s="208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215</v>
      </c>
      <c r="AU353" s="217" t="s">
        <v>80</v>
      </c>
      <c r="AV353" s="13" t="s">
        <v>78</v>
      </c>
      <c r="AW353" s="13" t="s">
        <v>32</v>
      </c>
      <c r="AX353" s="13" t="s">
        <v>71</v>
      </c>
      <c r="AY353" s="217" t="s">
        <v>208</v>
      </c>
    </row>
    <row r="354" spans="1:65" s="13" customFormat="1" x14ac:dyDescent="0.2">
      <c r="B354" s="207"/>
      <c r="C354" s="208"/>
      <c r="D354" s="209" t="s">
        <v>215</v>
      </c>
      <c r="E354" s="210" t="s">
        <v>19</v>
      </c>
      <c r="F354" s="211" t="s">
        <v>1092</v>
      </c>
      <c r="G354" s="208"/>
      <c r="H354" s="210" t="s">
        <v>19</v>
      </c>
      <c r="I354" s="212"/>
      <c r="J354" s="208"/>
      <c r="K354" s="208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215</v>
      </c>
      <c r="AU354" s="217" t="s">
        <v>80</v>
      </c>
      <c r="AV354" s="13" t="s">
        <v>78</v>
      </c>
      <c r="AW354" s="13" t="s">
        <v>32</v>
      </c>
      <c r="AX354" s="13" t="s">
        <v>71</v>
      </c>
      <c r="AY354" s="217" t="s">
        <v>208</v>
      </c>
    </row>
    <row r="355" spans="1:65" s="13" customFormat="1" x14ac:dyDescent="0.2">
      <c r="B355" s="207"/>
      <c r="C355" s="208"/>
      <c r="D355" s="209" t="s">
        <v>215</v>
      </c>
      <c r="E355" s="210" t="s">
        <v>19</v>
      </c>
      <c r="F355" s="211" t="s">
        <v>1093</v>
      </c>
      <c r="G355" s="208"/>
      <c r="H355" s="210" t="s">
        <v>19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215</v>
      </c>
      <c r="AU355" s="217" t="s">
        <v>80</v>
      </c>
      <c r="AV355" s="13" t="s">
        <v>78</v>
      </c>
      <c r="AW355" s="13" t="s">
        <v>32</v>
      </c>
      <c r="AX355" s="13" t="s">
        <v>71</v>
      </c>
      <c r="AY355" s="217" t="s">
        <v>208</v>
      </c>
    </row>
    <row r="356" spans="1:65" s="13" customFormat="1" x14ac:dyDescent="0.2">
      <c r="B356" s="207"/>
      <c r="C356" s="208"/>
      <c r="D356" s="209" t="s">
        <v>215</v>
      </c>
      <c r="E356" s="210" t="s">
        <v>19</v>
      </c>
      <c r="F356" s="211" t="s">
        <v>875</v>
      </c>
      <c r="G356" s="208"/>
      <c r="H356" s="210" t="s">
        <v>19</v>
      </c>
      <c r="I356" s="212"/>
      <c r="J356" s="208"/>
      <c r="K356" s="208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215</v>
      </c>
      <c r="AU356" s="217" t="s">
        <v>80</v>
      </c>
      <c r="AV356" s="13" t="s">
        <v>78</v>
      </c>
      <c r="AW356" s="13" t="s">
        <v>32</v>
      </c>
      <c r="AX356" s="13" t="s">
        <v>71</v>
      </c>
      <c r="AY356" s="217" t="s">
        <v>208</v>
      </c>
    </row>
    <row r="357" spans="1:65" s="14" customFormat="1" x14ac:dyDescent="0.2">
      <c r="B357" s="218"/>
      <c r="C357" s="219"/>
      <c r="D357" s="209" t="s">
        <v>215</v>
      </c>
      <c r="E357" s="220" t="s">
        <v>19</v>
      </c>
      <c r="F357" s="221" t="s">
        <v>1094</v>
      </c>
      <c r="G357" s="219"/>
      <c r="H357" s="222">
        <v>7.9370000000000003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215</v>
      </c>
      <c r="AU357" s="228" t="s">
        <v>80</v>
      </c>
      <c r="AV357" s="14" t="s">
        <v>80</v>
      </c>
      <c r="AW357" s="14" t="s">
        <v>32</v>
      </c>
      <c r="AX357" s="14" t="s">
        <v>71</v>
      </c>
      <c r="AY357" s="228" t="s">
        <v>208</v>
      </c>
    </row>
    <row r="358" spans="1:65" s="13" customFormat="1" x14ac:dyDescent="0.2">
      <c r="B358" s="207"/>
      <c r="C358" s="208"/>
      <c r="D358" s="209" t="s">
        <v>215</v>
      </c>
      <c r="E358" s="210" t="s">
        <v>19</v>
      </c>
      <c r="F358" s="211" t="s">
        <v>1018</v>
      </c>
      <c r="G358" s="208"/>
      <c r="H358" s="210" t="s">
        <v>19</v>
      </c>
      <c r="I358" s="212"/>
      <c r="J358" s="208"/>
      <c r="K358" s="208"/>
      <c r="L358" s="213"/>
      <c r="M358" s="214"/>
      <c r="N358" s="215"/>
      <c r="O358" s="215"/>
      <c r="P358" s="215"/>
      <c r="Q358" s="215"/>
      <c r="R358" s="215"/>
      <c r="S358" s="215"/>
      <c r="T358" s="216"/>
      <c r="AT358" s="217" t="s">
        <v>215</v>
      </c>
      <c r="AU358" s="217" t="s">
        <v>80</v>
      </c>
      <c r="AV358" s="13" t="s">
        <v>78</v>
      </c>
      <c r="AW358" s="13" t="s">
        <v>32</v>
      </c>
      <c r="AX358" s="13" t="s">
        <v>71</v>
      </c>
      <c r="AY358" s="217" t="s">
        <v>208</v>
      </c>
    </row>
    <row r="359" spans="1:65" s="14" customFormat="1" x14ac:dyDescent="0.2">
      <c r="B359" s="218"/>
      <c r="C359" s="219"/>
      <c r="D359" s="209" t="s">
        <v>215</v>
      </c>
      <c r="E359" s="220" t="s">
        <v>19</v>
      </c>
      <c r="F359" s="221" t="s">
        <v>1095</v>
      </c>
      <c r="G359" s="219"/>
      <c r="H359" s="222">
        <v>-1.1080000000000001</v>
      </c>
      <c r="I359" s="223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215</v>
      </c>
      <c r="AU359" s="228" t="s">
        <v>80</v>
      </c>
      <c r="AV359" s="14" t="s">
        <v>80</v>
      </c>
      <c r="AW359" s="14" t="s">
        <v>32</v>
      </c>
      <c r="AX359" s="14" t="s">
        <v>71</v>
      </c>
      <c r="AY359" s="228" t="s">
        <v>208</v>
      </c>
    </row>
    <row r="360" spans="1:65" s="16" customFormat="1" x14ac:dyDescent="0.2">
      <c r="B360" s="243"/>
      <c r="C360" s="244"/>
      <c r="D360" s="209" t="s">
        <v>215</v>
      </c>
      <c r="E360" s="245" t="s">
        <v>19</v>
      </c>
      <c r="F360" s="246" t="s">
        <v>389</v>
      </c>
      <c r="G360" s="244"/>
      <c r="H360" s="247">
        <v>6.8289999999999997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AT360" s="253" t="s">
        <v>215</v>
      </c>
      <c r="AU360" s="253" t="s">
        <v>80</v>
      </c>
      <c r="AV360" s="16" t="s">
        <v>91</v>
      </c>
      <c r="AW360" s="16" t="s">
        <v>32</v>
      </c>
      <c r="AX360" s="16" t="s">
        <v>71</v>
      </c>
      <c r="AY360" s="253" t="s">
        <v>208</v>
      </c>
    </row>
    <row r="361" spans="1:65" s="13" customFormat="1" x14ac:dyDescent="0.2">
      <c r="B361" s="207"/>
      <c r="C361" s="208"/>
      <c r="D361" s="209" t="s">
        <v>215</v>
      </c>
      <c r="E361" s="210" t="s">
        <v>19</v>
      </c>
      <c r="F361" s="211" t="s">
        <v>1096</v>
      </c>
      <c r="G361" s="208"/>
      <c r="H361" s="210" t="s">
        <v>19</v>
      </c>
      <c r="I361" s="212"/>
      <c r="J361" s="208"/>
      <c r="K361" s="208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215</v>
      </c>
      <c r="AU361" s="217" t="s">
        <v>80</v>
      </c>
      <c r="AV361" s="13" t="s">
        <v>78</v>
      </c>
      <c r="AW361" s="13" t="s">
        <v>32</v>
      </c>
      <c r="AX361" s="13" t="s">
        <v>71</v>
      </c>
      <c r="AY361" s="217" t="s">
        <v>208</v>
      </c>
    </row>
    <row r="362" spans="1:65" s="14" customFormat="1" x14ac:dyDescent="0.2">
      <c r="B362" s="218"/>
      <c r="C362" s="219"/>
      <c r="D362" s="209" t="s">
        <v>215</v>
      </c>
      <c r="E362" s="220" t="s">
        <v>19</v>
      </c>
      <c r="F362" s="221" t="s">
        <v>1097</v>
      </c>
      <c r="G362" s="219"/>
      <c r="H362" s="222">
        <v>0.26100000000000001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215</v>
      </c>
      <c r="AU362" s="228" t="s">
        <v>80</v>
      </c>
      <c r="AV362" s="14" t="s">
        <v>80</v>
      </c>
      <c r="AW362" s="14" t="s">
        <v>32</v>
      </c>
      <c r="AX362" s="14" t="s">
        <v>71</v>
      </c>
      <c r="AY362" s="228" t="s">
        <v>208</v>
      </c>
    </row>
    <row r="363" spans="1:65" s="14" customFormat="1" x14ac:dyDescent="0.2">
      <c r="B363" s="218"/>
      <c r="C363" s="219"/>
      <c r="D363" s="209" t="s">
        <v>215</v>
      </c>
      <c r="E363" s="220" t="s">
        <v>19</v>
      </c>
      <c r="F363" s="221" t="s">
        <v>1098</v>
      </c>
      <c r="G363" s="219"/>
      <c r="H363" s="222">
        <v>0.216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215</v>
      </c>
      <c r="AU363" s="228" t="s">
        <v>80</v>
      </c>
      <c r="AV363" s="14" t="s">
        <v>80</v>
      </c>
      <c r="AW363" s="14" t="s">
        <v>32</v>
      </c>
      <c r="AX363" s="14" t="s">
        <v>71</v>
      </c>
      <c r="AY363" s="228" t="s">
        <v>208</v>
      </c>
    </row>
    <row r="364" spans="1:65" s="14" customFormat="1" x14ac:dyDescent="0.2">
      <c r="B364" s="218"/>
      <c r="C364" s="219"/>
      <c r="D364" s="209" t="s">
        <v>215</v>
      </c>
      <c r="E364" s="220" t="s">
        <v>19</v>
      </c>
      <c r="F364" s="221" t="s">
        <v>1099</v>
      </c>
      <c r="G364" s="219"/>
      <c r="H364" s="222">
        <v>0.122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215</v>
      </c>
      <c r="AU364" s="228" t="s">
        <v>80</v>
      </c>
      <c r="AV364" s="14" t="s">
        <v>80</v>
      </c>
      <c r="AW364" s="14" t="s">
        <v>32</v>
      </c>
      <c r="AX364" s="14" t="s">
        <v>71</v>
      </c>
      <c r="AY364" s="228" t="s">
        <v>208</v>
      </c>
    </row>
    <row r="365" spans="1:65" s="16" customFormat="1" x14ac:dyDescent="0.2">
      <c r="B365" s="243"/>
      <c r="C365" s="244"/>
      <c r="D365" s="209" t="s">
        <v>215</v>
      </c>
      <c r="E365" s="245" t="s">
        <v>19</v>
      </c>
      <c r="F365" s="246" t="s">
        <v>389</v>
      </c>
      <c r="G365" s="244"/>
      <c r="H365" s="247">
        <v>0.59899999999999998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AT365" s="253" t="s">
        <v>215</v>
      </c>
      <c r="AU365" s="253" t="s">
        <v>80</v>
      </c>
      <c r="AV365" s="16" t="s">
        <v>91</v>
      </c>
      <c r="AW365" s="16" t="s">
        <v>32</v>
      </c>
      <c r="AX365" s="16" t="s">
        <v>71</v>
      </c>
      <c r="AY365" s="253" t="s">
        <v>208</v>
      </c>
    </row>
    <row r="366" spans="1:65" s="15" customFormat="1" x14ac:dyDescent="0.2">
      <c r="B366" s="229"/>
      <c r="C366" s="230"/>
      <c r="D366" s="209" t="s">
        <v>215</v>
      </c>
      <c r="E366" s="231" t="s">
        <v>19</v>
      </c>
      <c r="F366" s="232" t="s">
        <v>222</v>
      </c>
      <c r="G366" s="230"/>
      <c r="H366" s="233">
        <v>7.4279999999999999</v>
      </c>
      <c r="I366" s="234"/>
      <c r="J366" s="230"/>
      <c r="K366" s="230"/>
      <c r="L366" s="235"/>
      <c r="M366" s="236"/>
      <c r="N366" s="237"/>
      <c r="O366" s="237"/>
      <c r="P366" s="237"/>
      <c r="Q366" s="237"/>
      <c r="R366" s="237"/>
      <c r="S366" s="237"/>
      <c r="T366" s="238"/>
      <c r="AT366" s="239" t="s">
        <v>215</v>
      </c>
      <c r="AU366" s="239" t="s">
        <v>80</v>
      </c>
      <c r="AV366" s="15" t="s">
        <v>98</v>
      </c>
      <c r="AW366" s="15" t="s">
        <v>32</v>
      </c>
      <c r="AX366" s="15" t="s">
        <v>78</v>
      </c>
      <c r="AY366" s="239" t="s">
        <v>208</v>
      </c>
    </row>
    <row r="367" spans="1:65" s="2" customFormat="1" ht="16.5" customHeight="1" x14ac:dyDescent="0.2">
      <c r="A367" s="36"/>
      <c r="B367" s="37"/>
      <c r="C367" s="194" t="s">
        <v>407</v>
      </c>
      <c r="D367" s="194" t="s">
        <v>210</v>
      </c>
      <c r="E367" s="195" t="s">
        <v>1100</v>
      </c>
      <c r="F367" s="196" t="s">
        <v>1101</v>
      </c>
      <c r="G367" s="197" t="s">
        <v>242</v>
      </c>
      <c r="H367" s="198">
        <v>155.893</v>
      </c>
      <c r="I367" s="199"/>
      <c r="J367" s="200">
        <f>ROUND(I367*H367,2)</f>
        <v>0</v>
      </c>
      <c r="K367" s="196" t="s">
        <v>229</v>
      </c>
      <c r="L367" s="41"/>
      <c r="M367" s="201" t="s">
        <v>19</v>
      </c>
      <c r="N367" s="202" t="s">
        <v>42</v>
      </c>
      <c r="O367" s="66"/>
      <c r="P367" s="203">
        <f>O367*H367</f>
        <v>0</v>
      </c>
      <c r="Q367" s="203">
        <v>2.45329</v>
      </c>
      <c r="R367" s="203">
        <f>Q367*H367</f>
        <v>382.45073796999998</v>
      </c>
      <c r="S367" s="203">
        <v>0</v>
      </c>
      <c r="T367" s="204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05" t="s">
        <v>98</v>
      </c>
      <c r="AT367" s="205" t="s">
        <v>210</v>
      </c>
      <c r="AU367" s="205" t="s">
        <v>80</v>
      </c>
      <c r="AY367" s="19" t="s">
        <v>208</v>
      </c>
      <c r="BE367" s="206">
        <f>IF(N367="základní",J367,0)</f>
        <v>0</v>
      </c>
      <c r="BF367" s="206">
        <f>IF(N367="snížená",J367,0)</f>
        <v>0</v>
      </c>
      <c r="BG367" s="206">
        <f>IF(N367="zákl. přenesená",J367,0)</f>
        <v>0</v>
      </c>
      <c r="BH367" s="206">
        <f>IF(N367="sníž. přenesená",J367,0)</f>
        <v>0</v>
      </c>
      <c r="BI367" s="206">
        <f>IF(N367="nulová",J367,0)</f>
        <v>0</v>
      </c>
      <c r="BJ367" s="19" t="s">
        <v>78</v>
      </c>
      <c r="BK367" s="206">
        <f>ROUND(I367*H367,2)</f>
        <v>0</v>
      </c>
      <c r="BL367" s="19" t="s">
        <v>98</v>
      </c>
      <c r="BM367" s="205" t="s">
        <v>1102</v>
      </c>
    </row>
    <row r="368" spans="1:65" s="2" customFormat="1" ht="19.5" x14ac:dyDescent="0.2">
      <c r="A368" s="36"/>
      <c r="B368" s="37"/>
      <c r="C368" s="38"/>
      <c r="D368" s="209" t="s">
        <v>334</v>
      </c>
      <c r="E368" s="38"/>
      <c r="F368" s="240" t="s">
        <v>1103</v>
      </c>
      <c r="G368" s="38"/>
      <c r="H368" s="38"/>
      <c r="I368" s="117"/>
      <c r="J368" s="38"/>
      <c r="K368" s="38"/>
      <c r="L368" s="41"/>
      <c r="M368" s="241"/>
      <c r="N368" s="242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334</v>
      </c>
      <c r="AU368" s="19" t="s">
        <v>80</v>
      </c>
    </row>
    <row r="369" spans="2:51" s="13" customFormat="1" x14ac:dyDescent="0.2">
      <c r="B369" s="207"/>
      <c r="C369" s="208"/>
      <c r="D369" s="209" t="s">
        <v>215</v>
      </c>
      <c r="E369" s="210" t="s">
        <v>19</v>
      </c>
      <c r="F369" s="211" t="s">
        <v>1104</v>
      </c>
      <c r="G369" s="208"/>
      <c r="H369" s="210" t="s">
        <v>19</v>
      </c>
      <c r="I369" s="212"/>
      <c r="J369" s="208"/>
      <c r="K369" s="208"/>
      <c r="L369" s="213"/>
      <c r="M369" s="214"/>
      <c r="N369" s="215"/>
      <c r="O369" s="215"/>
      <c r="P369" s="215"/>
      <c r="Q369" s="215"/>
      <c r="R369" s="215"/>
      <c r="S369" s="215"/>
      <c r="T369" s="216"/>
      <c r="AT369" s="217" t="s">
        <v>215</v>
      </c>
      <c r="AU369" s="217" t="s">
        <v>80</v>
      </c>
      <c r="AV369" s="13" t="s">
        <v>78</v>
      </c>
      <c r="AW369" s="13" t="s">
        <v>32</v>
      </c>
      <c r="AX369" s="13" t="s">
        <v>71</v>
      </c>
      <c r="AY369" s="217" t="s">
        <v>208</v>
      </c>
    </row>
    <row r="370" spans="2:51" s="13" customFormat="1" x14ac:dyDescent="0.2">
      <c r="B370" s="207"/>
      <c r="C370" s="208"/>
      <c r="D370" s="209" t="s">
        <v>215</v>
      </c>
      <c r="E370" s="210" t="s">
        <v>19</v>
      </c>
      <c r="F370" s="211" t="s">
        <v>1105</v>
      </c>
      <c r="G370" s="208"/>
      <c r="H370" s="210" t="s">
        <v>19</v>
      </c>
      <c r="I370" s="212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215</v>
      </c>
      <c r="AU370" s="217" t="s">
        <v>80</v>
      </c>
      <c r="AV370" s="13" t="s">
        <v>78</v>
      </c>
      <c r="AW370" s="13" t="s">
        <v>32</v>
      </c>
      <c r="AX370" s="13" t="s">
        <v>71</v>
      </c>
      <c r="AY370" s="217" t="s">
        <v>208</v>
      </c>
    </row>
    <row r="371" spans="2:51" s="13" customFormat="1" x14ac:dyDescent="0.2">
      <c r="B371" s="207"/>
      <c r="C371" s="208"/>
      <c r="D371" s="209" t="s">
        <v>215</v>
      </c>
      <c r="E371" s="210" t="s">
        <v>19</v>
      </c>
      <c r="F371" s="211" t="s">
        <v>1106</v>
      </c>
      <c r="G371" s="208"/>
      <c r="H371" s="210" t="s">
        <v>19</v>
      </c>
      <c r="I371" s="212"/>
      <c r="J371" s="208"/>
      <c r="K371" s="208"/>
      <c r="L371" s="213"/>
      <c r="M371" s="214"/>
      <c r="N371" s="215"/>
      <c r="O371" s="215"/>
      <c r="P371" s="215"/>
      <c r="Q371" s="215"/>
      <c r="R371" s="215"/>
      <c r="S371" s="215"/>
      <c r="T371" s="216"/>
      <c r="AT371" s="217" t="s">
        <v>215</v>
      </c>
      <c r="AU371" s="217" t="s">
        <v>80</v>
      </c>
      <c r="AV371" s="13" t="s">
        <v>78</v>
      </c>
      <c r="AW371" s="13" t="s">
        <v>32</v>
      </c>
      <c r="AX371" s="13" t="s">
        <v>71</v>
      </c>
      <c r="AY371" s="217" t="s">
        <v>208</v>
      </c>
    </row>
    <row r="372" spans="2:51" s="13" customFormat="1" x14ac:dyDescent="0.2">
      <c r="B372" s="207"/>
      <c r="C372" s="208"/>
      <c r="D372" s="209" t="s">
        <v>215</v>
      </c>
      <c r="E372" s="210" t="s">
        <v>19</v>
      </c>
      <c r="F372" s="211" t="s">
        <v>885</v>
      </c>
      <c r="G372" s="208"/>
      <c r="H372" s="210" t="s">
        <v>19</v>
      </c>
      <c r="I372" s="212"/>
      <c r="J372" s="208"/>
      <c r="K372" s="208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215</v>
      </c>
      <c r="AU372" s="217" t="s">
        <v>80</v>
      </c>
      <c r="AV372" s="13" t="s">
        <v>78</v>
      </c>
      <c r="AW372" s="13" t="s">
        <v>32</v>
      </c>
      <c r="AX372" s="13" t="s">
        <v>71</v>
      </c>
      <c r="AY372" s="217" t="s">
        <v>208</v>
      </c>
    </row>
    <row r="373" spans="2:51" s="14" customFormat="1" x14ac:dyDescent="0.2">
      <c r="B373" s="218"/>
      <c r="C373" s="219"/>
      <c r="D373" s="209" t="s">
        <v>215</v>
      </c>
      <c r="E373" s="220" t="s">
        <v>19</v>
      </c>
      <c r="F373" s="221" t="s">
        <v>1107</v>
      </c>
      <c r="G373" s="219"/>
      <c r="H373" s="222">
        <v>9.5719999999999992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215</v>
      </c>
      <c r="AU373" s="228" t="s">
        <v>80</v>
      </c>
      <c r="AV373" s="14" t="s">
        <v>80</v>
      </c>
      <c r="AW373" s="14" t="s">
        <v>32</v>
      </c>
      <c r="AX373" s="14" t="s">
        <v>71</v>
      </c>
      <c r="AY373" s="228" t="s">
        <v>208</v>
      </c>
    </row>
    <row r="374" spans="2:51" s="14" customFormat="1" x14ac:dyDescent="0.2">
      <c r="B374" s="218"/>
      <c r="C374" s="219"/>
      <c r="D374" s="209" t="s">
        <v>215</v>
      </c>
      <c r="E374" s="220" t="s">
        <v>19</v>
      </c>
      <c r="F374" s="221" t="s">
        <v>1108</v>
      </c>
      <c r="G374" s="219"/>
      <c r="H374" s="222">
        <v>7.5129999999999999</v>
      </c>
      <c r="I374" s="223"/>
      <c r="J374" s="219"/>
      <c r="K374" s="219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215</v>
      </c>
      <c r="AU374" s="228" t="s">
        <v>80</v>
      </c>
      <c r="AV374" s="14" t="s">
        <v>80</v>
      </c>
      <c r="AW374" s="14" t="s">
        <v>32</v>
      </c>
      <c r="AX374" s="14" t="s">
        <v>71</v>
      </c>
      <c r="AY374" s="228" t="s">
        <v>208</v>
      </c>
    </row>
    <row r="375" spans="2:51" s="14" customFormat="1" x14ac:dyDescent="0.2">
      <c r="B375" s="218"/>
      <c r="C375" s="219"/>
      <c r="D375" s="209" t="s">
        <v>215</v>
      </c>
      <c r="E375" s="220" t="s">
        <v>19</v>
      </c>
      <c r="F375" s="221" t="s">
        <v>1109</v>
      </c>
      <c r="G375" s="219"/>
      <c r="H375" s="222">
        <v>1.7509999999999999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215</v>
      </c>
      <c r="AU375" s="228" t="s">
        <v>80</v>
      </c>
      <c r="AV375" s="14" t="s">
        <v>80</v>
      </c>
      <c r="AW375" s="14" t="s">
        <v>32</v>
      </c>
      <c r="AX375" s="14" t="s">
        <v>71</v>
      </c>
      <c r="AY375" s="228" t="s">
        <v>208</v>
      </c>
    </row>
    <row r="376" spans="2:51" s="14" customFormat="1" x14ac:dyDescent="0.2">
      <c r="B376" s="218"/>
      <c r="C376" s="219"/>
      <c r="D376" s="209" t="s">
        <v>215</v>
      </c>
      <c r="E376" s="220" t="s">
        <v>19</v>
      </c>
      <c r="F376" s="221" t="s">
        <v>1110</v>
      </c>
      <c r="G376" s="219"/>
      <c r="H376" s="222">
        <v>1.484</v>
      </c>
      <c r="I376" s="223"/>
      <c r="J376" s="219"/>
      <c r="K376" s="219"/>
      <c r="L376" s="224"/>
      <c r="M376" s="225"/>
      <c r="N376" s="226"/>
      <c r="O376" s="226"/>
      <c r="P376" s="226"/>
      <c r="Q376" s="226"/>
      <c r="R376" s="226"/>
      <c r="S376" s="226"/>
      <c r="T376" s="227"/>
      <c r="AT376" s="228" t="s">
        <v>215</v>
      </c>
      <c r="AU376" s="228" t="s">
        <v>80</v>
      </c>
      <c r="AV376" s="14" t="s">
        <v>80</v>
      </c>
      <c r="AW376" s="14" t="s">
        <v>32</v>
      </c>
      <c r="AX376" s="14" t="s">
        <v>71</v>
      </c>
      <c r="AY376" s="228" t="s">
        <v>208</v>
      </c>
    </row>
    <row r="377" spans="2:51" s="14" customFormat="1" x14ac:dyDescent="0.2">
      <c r="B377" s="218"/>
      <c r="C377" s="219"/>
      <c r="D377" s="209" t="s">
        <v>215</v>
      </c>
      <c r="E377" s="220" t="s">
        <v>19</v>
      </c>
      <c r="F377" s="221" t="s">
        <v>1111</v>
      </c>
      <c r="G377" s="219"/>
      <c r="H377" s="222">
        <v>0.78700000000000003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215</v>
      </c>
      <c r="AU377" s="228" t="s">
        <v>80</v>
      </c>
      <c r="AV377" s="14" t="s">
        <v>80</v>
      </c>
      <c r="AW377" s="14" t="s">
        <v>32</v>
      </c>
      <c r="AX377" s="14" t="s">
        <v>71</v>
      </c>
      <c r="AY377" s="228" t="s">
        <v>208</v>
      </c>
    </row>
    <row r="378" spans="2:51" s="14" customFormat="1" x14ac:dyDescent="0.2">
      <c r="B378" s="218"/>
      <c r="C378" s="219"/>
      <c r="D378" s="209" t="s">
        <v>215</v>
      </c>
      <c r="E378" s="220" t="s">
        <v>19</v>
      </c>
      <c r="F378" s="221" t="s">
        <v>1112</v>
      </c>
      <c r="G378" s="219"/>
      <c r="H378" s="222">
        <v>2.8180000000000001</v>
      </c>
      <c r="I378" s="223"/>
      <c r="J378" s="219"/>
      <c r="K378" s="219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215</v>
      </c>
      <c r="AU378" s="228" t="s">
        <v>80</v>
      </c>
      <c r="AV378" s="14" t="s">
        <v>80</v>
      </c>
      <c r="AW378" s="14" t="s">
        <v>32</v>
      </c>
      <c r="AX378" s="14" t="s">
        <v>71</v>
      </c>
      <c r="AY378" s="228" t="s">
        <v>208</v>
      </c>
    </row>
    <row r="379" spans="2:51" s="14" customFormat="1" x14ac:dyDescent="0.2">
      <c r="B379" s="218"/>
      <c r="C379" s="219"/>
      <c r="D379" s="209" t="s">
        <v>215</v>
      </c>
      <c r="E379" s="220" t="s">
        <v>19</v>
      </c>
      <c r="F379" s="221" t="s">
        <v>1113</v>
      </c>
      <c r="G379" s="219"/>
      <c r="H379" s="222">
        <v>1.177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215</v>
      </c>
      <c r="AU379" s="228" t="s">
        <v>80</v>
      </c>
      <c r="AV379" s="14" t="s">
        <v>80</v>
      </c>
      <c r="AW379" s="14" t="s">
        <v>32</v>
      </c>
      <c r="AX379" s="14" t="s">
        <v>71</v>
      </c>
      <c r="AY379" s="228" t="s">
        <v>208</v>
      </c>
    </row>
    <row r="380" spans="2:51" s="14" customFormat="1" x14ac:dyDescent="0.2">
      <c r="B380" s="218"/>
      <c r="C380" s="219"/>
      <c r="D380" s="209" t="s">
        <v>215</v>
      </c>
      <c r="E380" s="220" t="s">
        <v>19</v>
      </c>
      <c r="F380" s="221" t="s">
        <v>1114</v>
      </c>
      <c r="G380" s="219"/>
      <c r="H380" s="222">
        <v>1.865</v>
      </c>
      <c r="I380" s="223"/>
      <c r="J380" s="219"/>
      <c r="K380" s="219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215</v>
      </c>
      <c r="AU380" s="228" t="s">
        <v>80</v>
      </c>
      <c r="AV380" s="14" t="s">
        <v>80</v>
      </c>
      <c r="AW380" s="14" t="s">
        <v>32</v>
      </c>
      <c r="AX380" s="14" t="s">
        <v>71</v>
      </c>
      <c r="AY380" s="228" t="s">
        <v>208</v>
      </c>
    </row>
    <row r="381" spans="2:51" s="14" customFormat="1" x14ac:dyDescent="0.2">
      <c r="B381" s="218"/>
      <c r="C381" s="219"/>
      <c r="D381" s="209" t="s">
        <v>215</v>
      </c>
      <c r="E381" s="220" t="s">
        <v>19</v>
      </c>
      <c r="F381" s="221" t="s">
        <v>1115</v>
      </c>
      <c r="G381" s="219"/>
      <c r="H381" s="222">
        <v>1.87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215</v>
      </c>
      <c r="AU381" s="228" t="s">
        <v>80</v>
      </c>
      <c r="AV381" s="14" t="s">
        <v>80</v>
      </c>
      <c r="AW381" s="14" t="s">
        <v>32</v>
      </c>
      <c r="AX381" s="14" t="s">
        <v>71</v>
      </c>
      <c r="AY381" s="228" t="s">
        <v>208</v>
      </c>
    </row>
    <row r="382" spans="2:51" s="14" customFormat="1" x14ac:dyDescent="0.2">
      <c r="B382" s="218"/>
      <c r="C382" s="219"/>
      <c r="D382" s="209" t="s">
        <v>215</v>
      </c>
      <c r="E382" s="220" t="s">
        <v>19</v>
      </c>
      <c r="F382" s="221" t="s">
        <v>1116</v>
      </c>
      <c r="G382" s="219"/>
      <c r="H382" s="222">
        <v>10.76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215</v>
      </c>
      <c r="AU382" s="228" t="s">
        <v>80</v>
      </c>
      <c r="AV382" s="14" t="s">
        <v>80</v>
      </c>
      <c r="AW382" s="14" t="s">
        <v>32</v>
      </c>
      <c r="AX382" s="14" t="s">
        <v>71</v>
      </c>
      <c r="AY382" s="228" t="s">
        <v>208</v>
      </c>
    </row>
    <row r="383" spans="2:51" s="14" customFormat="1" x14ac:dyDescent="0.2">
      <c r="B383" s="218"/>
      <c r="C383" s="219"/>
      <c r="D383" s="209" t="s">
        <v>215</v>
      </c>
      <c r="E383" s="220" t="s">
        <v>19</v>
      </c>
      <c r="F383" s="221" t="s">
        <v>1117</v>
      </c>
      <c r="G383" s="219"/>
      <c r="H383" s="222">
        <v>4.5389999999999997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215</v>
      </c>
      <c r="AU383" s="228" t="s">
        <v>80</v>
      </c>
      <c r="AV383" s="14" t="s">
        <v>80</v>
      </c>
      <c r="AW383" s="14" t="s">
        <v>32</v>
      </c>
      <c r="AX383" s="14" t="s">
        <v>71</v>
      </c>
      <c r="AY383" s="228" t="s">
        <v>208</v>
      </c>
    </row>
    <row r="384" spans="2:51" s="14" customFormat="1" x14ac:dyDescent="0.2">
      <c r="B384" s="218"/>
      <c r="C384" s="219"/>
      <c r="D384" s="209" t="s">
        <v>215</v>
      </c>
      <c r="E384" s="220" t="s">
        <v>19</v>
      </c>
      <c r="F384" s="221" t="s">
        <v>1118</v>
      </c>
      <c r="G384" s="219"/>
      <c r="H384" s="222">
        <v>1.1339999999999999</v>
      </c>
      <c r="I384" s="223"/>
      <c r="J384" s="219"/>
      <c r="K384" s="219"/>
      <c r="L384" s="224"/>
      <c r="M384" s="225"/>
      <c r="N384" s="226"/>
      <c r="O384" s="226"/>
      <c r="P384" s="226"/>
      <c r="Q384" s="226"/>
      <c r="R384" s="226"/>
      <c r="S384" s="226"/>
      <c r="T384" s="227"/>
      <c r="AT384" s="228" t="s">
        <v>215</v>
      </c>
      <c r="AU384" s="228" t="s">
        <v>80</v>
      </c>
      <c r="AV384" s="14" t="s">
        <v>80</v>
      </c>
      <c r="AW384" s="14" t="s">
        <v>32</v>
      </c>
      <c r="AX384" s="14" t="s">
        <v>71</v>
      </c>
      <c r="AY384" s="228" t="s">
        <v>208</v>
      </c>
    </row>
    <row r="385" spans="2:51" s="13" customFormat="1" x14ac:dyDescent="0.2">
      <c r="B385" s="207"/>
      <c r="C385" s="208"/>
      <c r="D385" s="209" t="s">
        <v>215</v>
      </c>
      <c r="E385" s="210" t="s">
        <v>19</v>
      </c>
      <c r="F385" s="211" t="s">
        <v>898</v>
      </c>
      <c r="G385" s="208"/>
      <c r="H385" s="210" t="s">
        <v>19</v>
      </c>
      <c r="I385" s="212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215</v>
      </c>
      <c r="AU385" s="217" t="s">
        <v>80</v>
      </c>
      <c r="AV385" s="13" t="s">
        <v>78</v>
      </c>
      <c r="AW385" s="13" t="s">
        <v>32</v>
      </c>
      <c r="AX385" s="13" t="s">
        <v>71</v>
      </c>
      <c r="AY385" s="217" t="s">
        <v>208</v>
      </c>
    </row>
    <row r="386" spans="2:51" s="14" customFormat="1" x14ac:dyDescent="0.2">
      <c r="B386" s="218"/>
      <c r="C386" s="219"/>
      <c r="D386" s="209" t="s">
        <v>215</v>
      </c>
      <c r="E386" s="220" t="s">
        <v>19</v>
      </c>
      <c r="F386" s="221" t="s">
        <v>1119</v>
      </c>
      <c r="G386" s="219"/>
      <c r="H386" s="222">
        <v>3.1669999999999998</v>
      </c>
      <c r="I386" s="223"/>
      <c r="J386" s="219"/>
      <c r="K386" s="219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215</v>
      </c>
      <c r="AU386" s="228" t="s">
        <v>80</v>
      </c>
      <c r="AV386" s="14" t="s">
        <v>80</v>
      </c>
      <c r="AW386" s="14" t="s">
        <v>32</v>
      </c>
      <c r="AX386" s="14" t="s">
        <v>71</v>
      </c>
      <c r="AY386" s="228" t="s">
        <v>208</v>
      </c>
    </row>
    <row r="387" spans="2:51" s="13" customFormat="1" x14ac:dyDescent="0.2">
      <c r="B387" s="207"/>
      <c r="C387" s="208"/>
      <c r="D387" s="209" t="s">
        <v>215</v>
      </c>
      <c r="E387" s="210" t="s">
        <v>19</v>
      </c>
      <c r="F387" s="211" t="s">
        <v>900</v>
      </c>
      <c r="G387" s="208"/>
      <c r="H387" s="210" t="s">
        <v>19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215</v>
      </c>
      <c r="AU387" s="217" t="s">
        <v>80</v>
      </c>
      <c r="AV387" s="13" t="s">
        <v>78</v>
      </c>
      <c r="AW387" s="13" t="s">
        <v>32</v>
      </c>
      <c r="AX387" s="13" t="s">
        <v>71</v>
      </c>
      <c r="AY387" s="217" t="s">
        <v>208</v>
      </c>
    </row>
    <row r="388" spans="2:51" s="14" customFormat="1" x14ac:dyDescent="0.2">
      <c r="B388" s="218"/>
      <c r="C388" s="219"/>
      <c r="D388" s="209" t="s">
        <v>215</v>
      </c>
      <c r="E388" s="220" t="s">
        <v>19</v>
      </c>
      <c r="F388" s="221" t="s">
        <v>1120</v>
      </c>
      <c r="G388" s="219"/>
      <c r="H388" s="222">
        <v>4.3109999999999999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215</v>
      </c>
      <c r="AU388" s="228" t="s">
        <v>80</v>
      </c>
      <c r="AV388" s="14" t="s">
        <v>80</v>
      </c>
      <c r="AW388" s="14" t="s">
        <v>32</v>
      </c>
      <c r="AX388" s="14" t="s">
        <v>71</v>
      </c>
      <c r="AY388" s="228" t="s">
        <v>208</v>
      </c>
    </row>
    <row r="389" spans="2:51" s="14" customFormat="1" x14ac:dyDescent="0.2">
      <c r="B389" s="218"/>
      <c r="C389" s="219"/>
      <c r="D389" s="209" t="s">
        <v>215</v>
      </c>
      <c r="E389" s="220" t="s">
        <v>19</v>
      </c>
      <c r="F389" s="221" t="s">
        <v>1121</v>
      </c>
      <c r="G389" s="219"/>
      <c r="H389" s="222">
        <v>1.7230000000000001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215</v>
      </c>
      <c r="AU389" s="228" t="s">
        <v>80</v>
      </c>
      <c r="AV389" s="14" t="s">
        <v>80</v>
      </c>
      <c r="AW389" s="14" t="s">
        <v>32</v>
      </c>
      <c r="AX389" s="14" t="s">
        <v>71</v>
      </c>
      <c r="AY389" s="228" t="s">
        <v>208</v>
      </c>
    </row>
    <row r="390" spans="2:51" s="13" customFormat="1" x14ac:dyDescent="0.2">
      <c r="B390" s="207"/>
      <c r="C390" s="208"/>
      <c r="D390" s="209" t="s">
        <v>215</v>
      </c>
      <c r="E390" s="210" t="s">
        <v>19</v>
      </c>
      <c r="F390" s="211" t="s">
        <v>903</v>
      </c>
      <c r="G390" s="208"/>
      <c r="H390" s="210" t="s">
        <v>19</v>
      </c>
      <c r="I390" s="212"/>
      <c r="J390" s="208"/>
      <c r="K390" s="208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215</v>
      </c>
      <c r="AU390" s="217" t="s">
        <v>80</v>
      </c>
      <c r="AV390" s="13" t="s">
        <v>78</v>
      </c>
      <c r="AW390" s="13" t="s">
        <v>32</v>
      </c>
      <c r="AX390" s="13" t="s">
        <v>71</v>
      </c>
      <c r="AY390" s="217" t="s">
        <v>208</v>
      </c>
    </row>
    <row r="391" spans="2:51" s="14" customFormat="1" x14ac:dyDescent="0.2">
      <c r="B391" s="218"/>
      <c r="C391" s="219"/>
      <c r="D391" s="209" t="s">
        <v>215</v>
      </c>
      <c r="E391" s="220" t="s">
        <v>19</v>
      </c>
      <c r="F391" s="221" t="s">
        <v>1122</v>
      </c>
      <c r="G391" s="219"/>
      <c r="H391" s="222">
        <v>1.1100000000000001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215</v>
      </c>
      <c r="AU391" s="228" t="s">
        <v>80</v>
      </c>
      <c r="AV391" s="14" t="s">
        <v>80</v>
      </c>
      <c r="AW391" s="14" t="s">
        <v>32</v>
      </c>
      <c r="AX391" s="14" t="s">
        <v>71</v>
      </c>
      <c r="AY391" s="228" t="s">
        <v>208</v>
      </c>
    </row>
    <row r="392" spans="2:51" s="14" customFormat="1" x14ac:dyDescent="0.2">
      <c r="B392" s="218"/>
      <c r="C392" s="219"/>
      <c r="D392" s="209" t="s">
        <v>215</v>
      </c>
      <c r="E392" s="220" t="s">
        <v>19</v>
      </c>
      <c r="F392" s="221" t="s">
        <v>1123</v>
      </c>
      <c r="G392" s="219"/>
      <c r="H392" s="222">
        <v>1.613</v>
      </c>
      <c r="I392" s="223"/>
      <c r="J392" s="219"/>
      <c r="K392" s="219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215</v>
      </c>
      <c r="AU392" s="228" t="s">
        <v>80</v>
      </c>
      <c r="AV392" s="14" t="s">
        <v>80</v>
      </c>
      <c r="AW392" s="14" t="s">
        <v>32</v>
      </c>
      <c r="AX392" s="14" t="s">
        <v>71</v>
      </c>
      <c r="AY392" s="228" t="s">
        <v>208</v>
      </c>
    </row>
    <row r="393" spans="2:51" s="13" customFormat="1" x14ac:dyDescent="0.2">
      <c r="B393" s="207"/>
      <c r="C393" s="208"/>
      <c r="D393" s="209" t="s">
        <v>215</v>
      </c>
      <c r="E393" s="210" t="s">
        <v>19</v>
      </c>
      <c r="F393" s="211" t="s">
        <v>1124</v>
      </c>
      <c r="G393" s="208"/>
      <c r="H393" s="210" t="s">
        <v>19</v>
      </c>
      <c r="I393" s="212"/>
      <c r="J393" s="208"/>
      <c r="K393" s="208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215</v>
      </c>
      <c r="AU393" s="217" t="s">
        <v>80</v>
      </c>
      <c r="AV393" s="13" t="s">
        <v>78</v>
      </c>
      <c r="AW393" s="13" t="s">
        <v>32</v>
      </c>
      <c r="AX393" s="13" t="s">
        <v>71</v>
      </c>
      <c r="AY393" s="217" t="s">
        <v>208</v>
      </c>
    </row>
    <row r="394" spans="2:51" s="14" customFormat="1" x14ac:dyDescent="0.2">
      <c r="B394" s="218"/>
      <c r="C394" s="219"/>
      <c r="D394" s="209" t="s">
        <v>215</v>
      </c>
      <c r="E394" s="220" t="s">
        <v>19</v>
      </c>
      <c r="F394" s="221" t="s">
        <v>1125</v>
      </c>
      <c r="G394" s="219"/>
      <c r="H394" s="222">
        <v>5.3470000000000004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215</v>
      </c>
      <c r="AU394" s="228" t="s">
        <v>80</v>
      </c>
      <c r="AV394" s="14" t="s">
        <v>80</v>
      </c>
      <c r="AW394" s="14" t="s">
        <v>32</v>
      </c>
      <c r="AX394" s="14" t="s">
        <v>71</v>
      </c>
      <c r="AY394" s="228" t="s">
        <v>208</v>
      </c>
    </row>
    <row r="395" spans="2:51" s="13" customFormat="1" x14ac:dyDescent="0.2">
      <c r="B395" s="207"/>
      <c r="C395" s="208"/>
      <c r="D395" s="209" t="s">
        <v>215</v>
      </c>
      <c r="E395" s="210" t="s">
        <v>19</v>
      </c>
      <c r="F395" s="211" t="s">
        <v>1126</v>
      </c>
      <c r="G395" s="208"/>
      <c r="H395" s="210" t="s">
        <v>19</v>
      </c>
      <c r="I395" s="212"/>
      <c r="J395" s="208"/>
      <c r="K395" s="208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215</v>
      </c>
      <c r="AU395" s="217" t="s">
        <v>80</v>
      </c>
      <c r="AV395" s="13" t="s">
        <v>78</v>
      </c>
      <c r="AW395" s="13" t="s">
        <v>32</v>
      </c>
      <c r="AX395" s="13" t="s">
        <v>71</v>
      </c>
      <c r="AY395" s="217" t="s">
        <v>208</v>
      </c>
    </row>
    <row r="396" spans="2:51" s="13" customFormat="1" x14ac:dyDescent="0.2">
      <c r="B396" s="207"/>
      <c r="C396" s="208"/>
      <c r="D396" s="209" t="s">
        <v>215</v>
      </c>
      <c r="E396" s="210" t="s">
        <v>19</v>
      </c>
      <c r="F396" s="211" t="s">
        <v>875</v>
      </c>
      <c r="G396" s="208"/>
      <c r="H396" s="210" t="s">
        <v>19</v>
      </c>
      <c r="I396" s="212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215</v>
      </c>
      <c r="AU396" s="217" t="s">
        <v>80</v>
      </c>
      <c r="AV396" s="13" t="s">
        <v>78</v>
      </c>
      <c r="AW396" s="13" t="s">
        <v>32</v>
      </c>
      <c r="AX396" s="13" t="s">
        <v>71</v>
      </c>
      <c r="AY396" s="217" t="s">
        <v>208</v>
      </c>
    </row>
    <row r="397" spans="2:51" s="14" customFormat="1" x14ac:dyDescent="0.2">
      <c r="B397" s="218"/>
      <c r="C397" s="219"/>
      <c r="D397" s="209" t="s">
        <v>215</v>
      </c>
      <c r="E397" s="220" t="s">
        <v>19</v>
      </c>
      <c r="F397" s="221" t="s">
        <v>1127</v>
      </c>
      <c r="G397" s="219"/>
      <c r="H397" s="222">
        <v>2.4569999999999999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215</v>
      </c>
      <c r="AU397" s="228" t="s">
        <v>80</v>
      </c>
      <c r="AV397" s="14" t="s">
        <v>80</v>
      </c>
      <c r="AW397" s="14" t="s">
        <v>32</v>
      </c>
      <c r="AX397" s="14" t="s">
        <v>71</v>
      </c>
      <c r="AY397" s="228" t="s">
        <v>208</v>
      </c>
    </row>
    <row r="398" spans="2:51" s="14" customFormat="1" x14ac:dyDescent="0.2">
      <c r="B398" s="218"/>
      <c r="C398" s="219"/>
      <c r="D398" s="209" t="s">
        <v>215</v>
      </c>
      <c r="E398" s="220" t="s">
        <v>19</v>
      </c>
      <c r="F398" s="221" t="s">
        <v>1128</v>
      </c>
      <c r="G398" s="219"/>
      <c r="H398" s="222">
        <v>43.241999999999997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215</v>
      </c>
      <c r="AU398" s="228" t="s">
        <v>80</v>
      </c>
      <c r="AV398" s="14" t="s">
        <v>80</v>
      </c>
      <c r="AW398" s="14" t="s">
        <v>32</v>
      </c>
      <c r="AX398" s="14" t="s">
        <v>71</v>
      </c>
      <c r="AY398" s="228" t="s">
        <v>208</v>
      </c>
    </row>
    <row r="399" spans="2:51" s="13" customFormat="1" x14ac:dyDescent="0.2">
      <c r="B399" s="207"/>
      <c r="C399" s="208"/>
      <c r="D399" s="209" t="s">
        <v>215</v>
      </c>
      <c r="E399" s="210" t="s">
        <v>19</v>
      </c>
      <c r="F399" s="211" t="s">
        <v>1129</v>
      </c>
      <c r="G399" s="208"/>
      <c r="H399" s="210" t="s">
        <v>19</v>
      </c>
      <c r="I399" s="212"/>
      <c r="J399" s="208"/>
      <c r="K399" s="208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215</v>
      </c>
      <c r="AU399" s="217" t="s">
        <v>80</v>
      </c>
      <c r="AV399" s="13" t="s">
        <v>78</v>
      </c>
      <c r="AW399" s="13" t="s">
        <v>32</v>
      </c>
      <c r="AX399" s="13" t="s">
        <v>71</v>
      </c>
      <c r="AY399" s="217" t="s">
        <v>208</v>
      </c>
    </row>
    <row r="400" spans="2:51" s="14" customFormat="1" x14ac:dyDescent="0.2">
      <c r="B400" s="218"/>
      <c r="C400" s="219"/>
      <c r="D400" s="209" t="s">
        <v>215</v>
      </c>
      <c r="E400" s="220" t="s">
        <v>19</v>
      </c>
      <c r="F400" s="221" t="s">
        <v>1130</v>
      </c>
      <c r="G400" s="219"/>
      <c r="H400" s="222">
        <v>19.343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215</v>
      </c>
      <c r="AU400" s="228" t="s">
        <v>80</v>
      </c>
      <c r="AV400" s="14" t="s">
        <v>80</v>
      </c>
      <c r="AW400" s="14" t="s">
        <v>32</v>
      </c>
      <c r="AX400" s="14" t="s">
        <v>71</v>
      </c>
      <c r="AY400" s="228" t="s">
        <v>208</v>
      </c>
    </row>
    <row r="401" spans="1:65" s="13" customFormat="1" x14ac:dyDescent="0.2">
      <c r="B401" s="207"/>
      <c r="C401" s="208"/>
      <c r="D401" s="209" t="s">
        <v>215</v>
      </c>
      <c r="E401" s="210" t="s">
        <v>19</v>
      </c>
      <c r="F401" s="211" t="s">
        <v>1131</v>
      </c>
      <c r="G401" s="208"/>
      <c r="H401" s="210" t="s">
        <v>19</v>
      </c>
      <c r="I401" s="212"/>
      <c r="J401" s="208"/>
      <c r="K401" s="208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215</v>
      </c>
      <c r="AU401" s="217" t="s">
        <v>80</v>
      </c>
      <c r="AV401" s="13" t="s">
        <v>78</v>
      </c>
      <c r="AW401" s="13" t="s">
        <v>32</v>
      </c>
      <c r="AX401" s="13" t="s">
        <v>71</v>
      </c>
      <c r="AY401" s="217" t="s">
        <v>208</v>
      </c>
    </row>
    <row r="402" spans="1:65" s="14" customFormat="1" x14ac:dyDescent="0.2">
      <c r="B402" s="218"/>
      <c r="C402" s="219"/>
      <c r="D402" s="209" t="s">
        <v>215</v>
      </c>
      <c r="E402" s="220" t="s">
        <v>19</v>
      </c>
      <c r="F402" s="221" t="s">
        <v>1132</v>
      </c>
      <c r="G402" s="219"/>
      <c r="H402" s="222">
        <v>12.151999999999999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215</v>
      </c>
      <c r="AU402" s="228" t="s">
        <v>80</v>
      </c>
      <c r="AV402" s="14" t="s">
        <v>80</v>
      </c>
      <c r="AW402" s="14" t="s">
        <v>32</v>
      </c>
      <c r="AX402" s="14" t="s">
        <v>71</v>
      </c>
      <c r="AY402" s="228" t="s">
        <v>208</v>
      </c>
    </row>
    <row r="403" spans="1:65" s="13" customFormat="1" x14ac:dyDescent="0.2">
      <c r="B403" s="207"/>
      <c r="C403" s="208"/>
      <c r="D403" s="209" t="s">
        <v>215</v>
      </c>
      <c r="E403" s="210" t="s">
        <v>19</v>
      </c>
      <c r="F403" s="211" t="s">
        <v>1133</v>
      </c>
      <c r="G403" s="208"/>
      <c r="H403" s="210" t="s">
        <v>19</v>
      </c>
      <c r="I403" s="212"/>
      <c r="J403" s="208"/>
      <c r="K403" s="208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215</v>
      </c>
      <c r="AU403" s="217" t="s">
        <v>80</v>
      </c>
      <c r="AV403" s="13" t="s">
        <v>78</v>
      </c>
      <c r="AW403" s="13" t="s">
        <v>32</v>
      </c>
      <c r="AX403" s="13" t="s">
        <v>71</v>
      </c>
      <c r="AY403" s="217" t="s">
        <v>208</v>
      </c>
    </row>
    <row r="404" spans="1:65" s="14" customFormat="1" x14ac:dyDescent="0.2">
      <c r="B404" s="218"/>
      <c r="C404" s="219"/>
      <c r="D404" s="209" t="s">
        <v>215</v>
      </c>
      <c r="E404" s="220" t="s">
        <v>19</v>
      </c>
      <c r="F404" s="221" t="s">
        <v>1134</v>
      </c>
      <c r="G404" s="219"/>
      <c r="H404" s="222">
        <v>10.885999999999999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215</v>
      </c>
      <c r="AU404" s="228" t="s">
        <v>80</v>
      </c>
      <c r="AV404" s="14" t="s">
        <v>80</v>
      </c>
      <c r="AW404" s="14" t="s">
        <v>32</v>
      </c>
      <c r="AX404" s="14" t="s">
        <v>71</v>
      </c>
      <c r="AY404" s="228" t="s">
        <v>208</v>
      </c>
    </row>
    <row r="405" spans="1:65" s="16" customFormat="1" x14ac:dyDescent="0.2">
      <c r="B405" s="243"/>
      <c r="C405" s="244"/>
      <c r="D405" s="209" t="s">
        <v>215</v>
      </c>
      <c r="E405" s="245" t="s">
        <v>859</v>
      </c>
      <c r="F405" s="246" t="s">
        <v>389</v>
      </c>
      <c r="G405" s="244"/>
      <c r="H405" s="247">
        <v>150.62100000000001</v>
      </c>
      <c r="I405" s="248"/>
      <c r="J405" s="244"/>
      <c r="K405" s="244"/>
      <c r="L405" s="249"/>
      <c r="M405" s="250"/>
      <c r="N405" s="251"/>
      <c r="O405" s="251"/>
      <c r="P405" s="251"/>
      <c r="Q405" s="251"/>
      <c r="R405" s="251"/>
      <c r="S405" s="251"/>
      <c r="T405" s="252"/>
      <c r="AT405" s="253" t="s">
        <v>215</v>
      </c>
      <c r="AU405" s="253" t="s">
        <v>80</v>
      </c>
      <c r="AV405" s="16" t="s">
        <v>91</v>
      </c>
      <c r="AW405" s="16" t="s">
        <v>32</v>
      </c>
      <c r="AX405" s="16" t="s">
        <v>71</v>
      </c>
      <c r="AY405" s="253" t="s">
        <v>208</v>
      </c>
    </row>
    <row r="406" spans="1:65" s="13" customFormat="1" x14ac:dyDescent="0.2">
      <c r="B406" s="207"/>
      <c r="C406" s="208"/>
      <c r="D406" s="209" t="s">
        <v>215</v>
      </c>
      <c r="E406" s="210" t="s">
        <v>19</v>
      </c>
      <c r="F406" s="211" t="s">
        <v>1135</v>
      </c>
      <c r="G406" s="208"/>
      <c r="H406" s="210" t="s">
        <v>19</v>
      </c>
      <c r="I406" s="212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215</v>
      </c>
      <c r="AU406" s="217" t="s">
        <v>80</v>
      </c>
      <c r="AV406" s="13" t="s">
        <v>78</v>
      </c>
      <c r="AW406" s="13" t="s">
        <v>32</v>
      </c>
      <c r="AX406" s="13" t="s">
        <v>71</v>
      </c>
      <c r="AY406" s="217" t="s">
        <v>208</v>
      </c>
    </row>
    <row r="407" spans="1:65" s="14" customFormat="1" x14ac:dyDescent="0.2">
      <c r="B407" s="218"/>
      <c r="C407" s="219"/>
      <c r="D407" s="209" t="s">
        <v>215</v>
      </c>
      <c r="E407" s="220" t="s">
        <v>19</v>
      </c>
      <c r="F407" s="221" t="s">
        <v>1136</v>
      </c>
      <c r="G407" s="219"/>
      <c r="H407" s="222">
        <v>5.2720000000000002</v>
      </c>
      <c r="I407" s="223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215</v>
      </c>
      <c r="AU407" s="228" t="s">
        <v>80</v>
      </c>
      <c r="AV407" s="14" t="s">
        <v>80</v>
      </c>
      <c r="AW407" s="14" t="s">
        <v>32</v>
      </c>
      <c r="AX407" s="14" t="s">
        <v>71</v>
      </c>
      <c r="AY407" s="228" t="s">
        <v>208</v>
      </c>
    </row>
    <row r="408" spans="1:65" s="16" customFormat="1" x14ac:dyDescent="0.2">
      <c r="B408" s="243"/>
      <c r="C408" s="244"/>
      <c r="D408" s="209" t="s">
        <v>215</v>
      </c>
      <c r="E408" s="245" t="s">
        <v>19</v>
      </c>
      <c r="F408" s="246" t="s">
        <v>389</v>
      </c>
      <c r="G408" s="244"/>
      <c r="H408" s="247">
        <v>5.2720000000000002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AT408" s="253" t="s">
        <v>215</v>
      </c>
      <c r="AU408" s="253" t="s">
        <v>80</v>
      </c>
      <c r="AV408" s="16" t="s">
        <v>91</v>
      </c>
      <c r="AW408" s="16" t="s">
        <v>32</v>
      </c>
      <c r="AX408" s="16" t="s">
        <v>71</v>
      </c>
      <c r="AY408" s="253" t="s">
        <v>208</v>
      </c>
    </row>
    <row r="409" spans="1:65" s="15" customFormat="1" x14ac:dyDescent="0.2">
      <c r="B409" s="229"/>
      <c r="C409" s="230"/>
      <c r="D409" s="209" t="s">
        <v>215</v>
      </c>
      <c r="E409" s="231" t="s">
        <v>19</v>
      </c>
      <c r="F409" s="232" t="s">
        <v>222</v>
      </c>
      <c r="G409" s="230"/>
      <c r="H409" s="233">
        <v>155.893</v>
      </c>
      <c r="I409" s="234"/>
      <c r="J409" s="230"/>
      <c r="K409" s="230"/>
      <c r="L409" s="235"/>
      <c r="M409" s="236"/>
      <c r="N409" s="237"/>
      <c r="O409" s="237"/>
      <c r="P409" s="237"/>
      <c r="Q409" s="237"/>
      <c r="R409" s="237"/>
      <c r="S409" s="237"/>
      <c r="T409" s="238"/>
      <c r="AT409" s="239" t="s">
        <v>215</v>
      </c>
      <c r="AU409" s="239" t="s">
        <v>80</v>
      </c>
      <c r="AV409" s="15" t="s">
        <v>98</v>
      </c>
      <c r="AW409" s="15" t="s">
        <v>32</v>
      </c>
      <c r="AX409" s="15" t="s">
        <v>78</v>
      </c>
      <c r="AY409" s="239" t="s">
        <v>208</v>
      </c>
    </row>
    <row r="410" spans="1:65" s="2" customFormat="1" ht="16.5" customHeight="1" x14ac:dyDescent="0.2">
      <c r="A410" s="36"/>
      <c r="B410" s="37"/>
      <c r="C410" s="194" t="s">
        <v>415</v>
      </c>
      <c r="D410" s="194" t="s">
        <v>210</v>
      </c>
      <c r="E410" s="195" t="s">
        <v>1137</v>
      </c>
      <c r="F410" s="196" t="s">
        <v>1138</v>
      </c>
      <c r="G410" s="197" t="s">
        <v>242</v>
      </c>
      <c r="H410" s="198">
        <v>29.591000000000001</v>
      </c>
      <c r="I410" s="199"/>
      <c r="J410" s="200">
        <f>ROUND(I410*H410,2)</f>
        <v>0</v>
      </c>
      <c r="K410" s="196" t="s">
        <v>229</v>
      </c>
      <c r="L410" s="41"/>
      <c r="M410" s="201" t="s">
        <v>19</v>
      </c>
      <c r="N410" s="202" t="s">
        <v>42</v>
      </c>
      <c r="O410" s="66"/>
      <c r="P410" s="203">
        <f>O410*H410</f>
        <v>0</v>
      </c>
      <c r="Q410" s="203">
        <v>2.45329</v>
      </c>
      <c r="R410" s="203">
        <f>Q410*H410</f>
        <v>72.595304389999995</v>
      </c>
      <c r="S410" s="203">
        <v>0</v>
      </c>
      <c r="T410" s="204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205" t="s">
        <v>98</v>
      </c>
      <c r="AT410" s="205" t="s">
        <v>210</v>
      </c>
      <c r="AU410" s="205" t="s">
        <v>80</v>
      </c>
      <c r="AY410" s="19" t="s">
        <v>208</v>
      </c>
      <c r="BE410" s="206">
        <f>IF(N410="základní",J410,0)</f>
        <v>0</v>
      </c>
      <c r="BF410" s="206">
        <f>IF(N410="snížená",J410,0)</f>
        <v>0</v>
      </c>
      <c r="BG410" s="206">
        <f>IF(N410="zákl. přenesená",J410,0)</f>
        <v>0</v>
      </c>
      <c r="BH410" s="206">
        <f>IF(N410="sníž. přenesená",J410,0)</f>
        <v>0</v>
      </c>
      <c r="BI410" s="206">
        <f>IF(N410="nulová",J410,0)</f>
        <v>0</v>
      </c>
      <c r="BJ410" s="19" t="s">
        <v>78</v>
      </c>
      <c r="BK410" s="206">
        <f>ROUND(I410*H410,2)</f>
        <v>0</v>
      </c>
      <c r="BL410" s="19" t="s">
        <v>98</v>
      </c>
      <c r="BM410" s="205" t="s">
        <v>1139</v>
      </c>
    </row>
    <row r="411" spans="1:65" s="13" customFormat="1" x14ac:dyDescent="0.2">
      <c r="B411" s="207"/>
      <c r="C411" s="208"/>
      <c r="D411" s="209" t="s">
        <v>215</v>
      </c>
      <c r="E411" s="210" t="s">
        <v>19</v>
      </c>
      <c r="F411" s="211" t="s">
        <v>1140</v>
      </c>
      <c r="G411" s="208"/>
      <c r="H411" s="210" t="s">
        <v>19</v>
      </c>
      <c r="I411" s="212"/>
      <c r="J411" s="208"/>
      <c r="K411" s="208"/>
      <c r="L411" s="213"/>
      <c r="M411" s="214"/>
      <c r="N411" s="215"/>
      <c r="O411" s="215"/>
      <c r="P411" s="215"/>
      <c r="Q411" s="215"/>
      <c r="R411" s="215"/>
      <c r="S411" s="215"/>
      <c r="T411" s="216"/>
      <c r="AT411" s="217" t="s">
        <v>215</v>
      </c>
      <c r="AU411" s="217" t="s">
        <v>80</v>
      </c>
      <c r="AV411" s="13" t="s">
        <v>78</v>
      </c>
      <c r="AW411" s="13" t="s">
        <v>32</v>
      </c>
      <c r="AX411" s="13" t="s">
        <v>71</v>
      </c>
      <c r="AY411" s="217" t="s">
        <v>208</v>
      </c>
    </row>
    <row r="412" spans="1:65" s="14" customFormat="1" x14ac:dyDescent="0.2">
      <c r="B412" s="218"/>
      <c r="C412" s="219"/>
      <c r="D412" s="209" t="s">
        <v>215</v>
      </c>
      <c r="E412" s="220" t="s">
        <v>19</v>
      </c>
      <c r="F412" s="221" t="s">
        <v>1141</v>
      </c>
      <c r="G412" s="219"/>
      <c r="H412" s="222">
        <v>30.449000000000002</v>
      </c>
      <c r="I412" s="223"/>
      <c r="J412" s="219"/>
      <c r="K412" s="219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215</v>
      </c>
      <c r="AU412" s="228" t="s">
        <v>80</v>
      </c>
      <c r="AV412" s="14" t="s">
        <v>80</v>
      </c>
      <c r="AW412" s="14" t="s">
        <v>32</v>
      </c>
      <c r="AX412" s="14" t="s">
        <v>71</v>
      </c>
      <c r="AY412" s="228" t="s">
        <v>208</v>
      </c>
    </row>
    <row r="413" spans="1:65" s="13" customFormat="1" x14ac:dyDescent="0.2">
      <c r="B413" s="207"/>
      <c r="C413" s="208"/>
      <c r="D413" s="209" t="s">
        <v>215</v>
      </c>
      <c r="E413" s="210" t="s">
        <v>19</v>
      </c>
      <c r="F413" s="211" t="s">
        <v>1142</v>
      </c>
      <c r="G413" s="208"/>
      <c r="H413" s="210" t="s">
        <v>19</v>
      </c>
      <c r="I413" s="212"/>
      <c r="J413" s="208"/>
      <c r="K413" s="208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215</v>
      </c>
      <c r="AU413" s="217" t="s">
        <v>80</v>
      </c>
      <c r="AV413" s="13" t="s">
        <v>78</v>
      </c>
      <c r="AW413" s="13" t="s">
        <v>32</v>
      </c>
      <c r="AX413" s="13" t="s">
        <v>71</v>
      </c>
      <c r="AY413" s="217" t="s">
        <v>208</v>
      </c>
    </row>
    <row r="414" spans="1:65" s="14" customFormat="1" x14ac:dyDescent="0.2">
      <c r="B414" s="218"/>
      <c r="C414" s="219"/>
      <c r="D414" s="209" t="s">
        <v>215</v>
      </c>
      <c r="E414" s="220" t="s">
        <v>19</v>
      </c>
      <c r="F414" s="221" t="s">
        <v>1143</v>
      </c>
      <c r="G414" s="219"/>
      <c r="H414" s="222">
        <v>-0.85799999999999998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215</v>
      </c>
      <c r="AU414" s="228" t="s">
        <v>80</v>
      </c>
      <c r="AV414" s="14" t="s">
        <v>80</v>
      </c>
      <c r="AW414" s="14" t="s">
        <v>32</v>
      </c>
      <c r="AX414" s="14" t="s">
        <v>71</v>
      </c>
      <c r="AY414" s="228" t="s">
        <v>208</v>
      </c>
    </row>
    <row r="415" spans="1:65" s="15" customFormat="1" x14ac:dyDescent="0.2">
      <c r="B415" s="229"/>
      <c r="C415" s="230"/>
      <c r="D415" s="209" t="s">
        <v>215</v>
      </c>
      <c r="E415" s="231" t="s">
        <v>19</v>
      </c>
      <c r="F415" s="232" t="s">
        <v>222</v>
      </c>
      <c r="G415" s="230"/>
      <c r="H415" s="233">
        <v>29.591000000000001</v>
      </c>
      <c r="I415" s="234"/>
      <c r="J415" s="230"/>
      <c r="K415" s="230"/>
      <c r="L415" s="235"/>
      <c r="M415" s="236"/>
      <c r="N415" s="237"/>
      <c r="O415" s="237"/>
      <c r="P415" s="237"/>
      <c r="Q415" s="237"/>
      <c r="R415" s="237"/>
      <c r="S415" s="237"/>
      <c r="T415" s="238"/>
      <c r="AT415" s="239" t="s">
        <v>215</v>
      </c>
      <c r="AU415" s="239" t="s">
        <v>80</v>
      </c>
      <c r="AV415" s="15" t="s">
        <v>98</v>
      </c>
      <c r="AW415" s="15" t="s">
        <v>32</v>
      </c>
      <c r="AX415" s="15" t="s">
        <v>78</v>
      </c>
      <c r="AY415" s="239" t="s">
        <v>208</v>
      </c>
    </row>
    <row r="416" spans="1:65" s="2" customFormat="1" ht="16.5" customHeight="1" x14ac:dyDescent="0.2">
      <c r="A416" s="36"/>
      <c r="B416" s="37"/>
      <c r="C416" s="194" t="s">
        <v>419</v>
      </c>
      <c r="D416" s="194" t="s">
        <v>210</v>
      </c>
      <c r="E416" s="195" t="s">
        <v>1144</v>
      </c>
      <c r="F416" s="196" t="s">
        <v>1145</v>
      </c>
      <c r="G416" s="197" t="s">
        <v>213</v>
      </c>
      <c r="H416" s="198">
        <v>19.7</v>
      </c>
      <c r="I416" s="199"/>
      <c r="J416" s="200">
        <f>ROUND(I416*H416,2)</f>
        <v>0</v>
      </c>
      <c r="K416" s="196" t="s">
        <v>229</v>
      </c>
      <c r="L416" s="41"/>
      <c r="M416" s="201" t="s">
        <v>19</v>
      </c>
      <c r="N416" s="202" t="s">
        <v>42</v>
      </c>
      <c r="O416" s="66"/>
      <c r="P416" s="203">
        <f>O416*H416</f>
        <v>0</v>
      </c>
      <c r="Q416" s="203">
        <v>2.6900000000000001E-3</v>
      </c>
      <c r="R416" s="203">
        <f>Q416*H416</f>
        <v>5.2992999999999998E-2</v>
      </c>
      <c r="S416" s="203">
        <v>0</v>
      </c>
      <c r="T416" s="204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205" t="s">
        <v>98</v>
      </c>
      <c r="AT416" s="205" t="s">
        <v>210</v>
      </c>
      <c r="AU416" s="205" t="s">
        <v>80</v>
      </c>
      <c r="AY416" s="19" t="s">
        <v>208</v>
      </c>
      <c r="BE416" s="206">
        <f>IF(N416="základní",J416,0)</f>
        <v>0</v>
      </c>
      <c r="BF416" s="206">
        <f>IF(N416="snížená",J416,0)</f>
        <v>0</v>
      </c>
      <c r="BG416" s="206">
        <f>IF(N416="zákl. přenesená",J416,0)</f>
        <v>0</v>
      </c>
      <c r="BH416" s="206">
        <f>IF(N416="sníž. přenesená",J416,0)</f>
        <v>0</v>
      </c>
      <c r="BI416" s="206">
        <f>IF(N416="nulová",J416,0)</f>
        <v>0</v>
      </c>
      <c r="BJ416" s="19" t="s">
        <v>78</v>
      </c>
      <c r="BK416" s="206">
        <f>ROUND(I416*H416,2)</f>
        <v>0</v>
      </c>
      <c r="BL416" s="19" t="s">
        <v>98</v>
      </c>
      <c r="BM416" s="205" t="s">
        <v>1146</v>
      </c>
    </row>
    <row r="417" spans="1:65" s="13" customFormat="1" x14ac:dyDescent="0.2">
      <c r="B417" s="207"/>
      <c r="C417" s="208"/>
      <c r="D417" s="209" t="s">
        <v>215</v>
      </c>
      <c r="E417" s="210" t="s">
        <v>19</v>
      </c>
      <c r="F417" s="211" t="s">
        <v>1147</v>
      </c>
      <c r="G417" s="208"/>
      <c r="H417" s="210" t="s">
        <v>19</v>
      </c>
      <c r="I417" s="212"/>
      <c r="J417" s="208"/>
      <c r="K417" s="208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215</v>
      </c>
      <c r="AU417" s="217" t="s">
        <v>80</v>
      </c>
      <c r="AV417" s="13" t="s">
        <v>78</v>
      </c>
      <c r="AW417" s="13" t="s">
        <v>32</v>
      </c>
      <c r="AX417" s="13" t="s">
        <v>71</v>
      </c>
      <c r="AY417" s="217" t="s">
        <v>208</v>
      </c>
    </row>
    <row r="418" spans="1:65" s="14" customFormat="1" x14ac:dyDescent="0.2">
      <c r="B418" s="218"/>
      <c r="C418" s="219"/>
      <c r="D418" s="209" t="s">
        <v>215</v>
      </c>
      <c r="E418" s="220" t="s">
        <v>19</v>
      </c>
      <c r="F418" s="221" t="s">
        <v>1148</v>
      </c>
      <c r="G418" s="219"/>
      <c r="H418" s="222">
        <v>20.56</v>
      </c>
      <c r="I418" s="223"/>
      <c r="J418" s="219"/>
      <c r="K418" s="219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215</v>
      </c>
      <c r="AU418" s="228" t="s">
        <v>80</v>
      </c>
      <c r="AV418" s="14" t="s">
        <v>80</v>
      </c>
      <c r="AW418" s="14" t="s">
        <v>32</v>
      </c>
      <c r="AX418" s="14" t="s">
        <v>71</v>
      </c>
      <c r="AY418" s="228" t="s">
        <v>208</v>
      </c>
    </row>
    <row r="419" spans="1:65" s="14" customFormat="1" x14ac:dyDescent="0.2">
      <c r="B419" s="218"/>
      <c r="C419" s="219"/>
      <c r="D419" s="209" t="s">
        <v>215</v>
      </c>
      <c r="E419" s="220" t="s">
        <v>19</v>
      </c>
      <c r="F419" s="221" t="s">
        <v>1149</v>
      </c>
      <c r="G419" s="219"/>
      <c r="H419" s="222">
        <v>-2.4249999999999998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215</v>
      </c>
      <c r="AU419" s="228" t="s">
        <v>80</v>
      </c>
      <c r="AV419" s="14" t="s">
        <v>80</v>
      </c>
      <c r="AW419" s="14" t="s">
        <v>32</v>
      </c>
      <c r="AX419" s="14" t="s">
        <v>71</v>
      </c>
      <c r="AY419" s="228" t="s">
        <v>208</v>
      </c>
    </row>
    <row r="420" spans="1:65" s="14" customFormat="1" x14ac:dyDescent="0.2">
      <c r="B420" s="218"/>
      <c r="C420" s="219"/>
      <c r="D420" s="209" t="s">
        <v>215</v>
      </c>
      <c r="E420" s="220" t="s">
        <v>19</v>
      </c>
      <c r="F420" s="221" t="s">
        <v>1150</v>
      </c>
      <c r="G420" s="219"/>
      <c r="H420" s="222">
        <v>1.5649999999999999</v>
      </c>
      <c r="I420" s="223"/>
      <c r="J420" s="219"/>
      <c r="K420" s="219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215</v>
      </c>
      <c r="AU420" s="228" t="s">
        <v>80</v>
      </c>
      <c r="AV420" s="14" t="s">
        <v>80</v>
      </c>
      <c r="AW420" s="14" t="s">
        <v>32</v>
      </c>
      <c r="AX420" s="14" t="s">
        <v>71</v>
      </c>
      <c r="AY420" s="228" t="s">
        <v>208</v>
      </c>
    </row>
    <row r="421" spans="1:65" s="15" customFormat="1" x14ac:dyDescent="0.2">
      <c r="B421" s="229"/>
      <c r="C421" s="230"/>
      <c r="D421" s="209" t="s">
        <v>215</v>
      </c>
      <c r="E421" s="231" t="s">
        <v>572</v>
      </c>
      <c r="F421" s="232" t="s">
        <v>222</v>
      </c>
      <c r="G421" s="230"/>
      <c r="H421" s="233">
        <v>19.7</v>
      </c>
      <c r="I421" s="234"/>
      <c r="J421" s="230"/>
      <c r="K421" s="230"/>
      <c r="L421" s="235"/>
      <c r="M421" s="236"/>
      <c r="N421" s="237"/>
      <c r="O421" s="237"/>
      <c r="P421" s="237"/>
      <c r="Q421" s="237"/>
      <c r="R421" s="237"/>
      <c r="S421" s="237"/>
      <c r="T421" s="238"/>
      <c r="AT421" s="239" t="s">
        <v>215</v>
      </c>
      <c r="AU421" s="239" t="s">
        <v>80</v>
      </c>
      <c r="AV421" s="15" t="s">
        <v>98</v>
      </c>
      <c r="AW421" s="15" t="s">
        <v>32</v>
      </c>
      <c r="AX421" s="15" t="s">
        <v>78</v>
      </c>
      <c r="AY421" s="239" t="s">
        <v>208</v>
      </c>
    </row>
    <row r="422" spans="1:65" s="2" customFormat="1" ht="16.5" customHeight="1" x14ac:dyDescent="0.2">
      <c r="A422" s="36"/>
      <c r="B422" s="37"/>
      <c r="C422" s="194" t="s">
        <v>426</v>
      </c>
      <c r="D422" s="194" t="s">
        <v>210</v>
      </c>
      <c r="E422" s="195" t="s">
        <v>1151</v>
      </c>
      <c r="F422" s="196" t="s">
        <v>1152</v>
      </c>
      <c r="G422" s="197" t="s">
        <v>213</v>
      </c>
      <c r="H422" s="198">
        <v>19.7</v>
      </c>
      <c r="I422" s="199"/>
      <c r="J422" s="200">
        <f>ROUND(I422*H422,2)</f>
        <v>0</v>
      </c>
      <c r="K422" s="196" t="s">
        <v>229</v>
      </c>
      <c r="L422" s="41"/>
      <c r="M422" s="201" t="s">
        <v>19</v>
      </c>
      <c r="N422" s="202" t="s">
        <v>42</v>
      </c>
      <c r="O422" s="66"/>
      <c r="P422" s="203">
        <f>O422*H422</f>
        <v>0</v>
      </c>
      <c r="Q422" s="203">
        <v>0</v>
      </c>
      <c r="R422" s="203">
        <f>Q422*H422</f>
        <v>0</v>
      </c>
      <c r="S422" s="203">
        <v>0</v>
      </c>
      <c r="T422" s="204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205" t="s">
        <v>98</v>
      </c>
      <c r="AT422" s="205" t="s">
        <v>210</v>
      </c>
      <c r="AU422" s="205" t="s">
        <v>80</v>
      </c>
      <c r="AY422" s="19" t="s">
        <v>208</v>
      </c>
      <c r="BE422" s="206">
        <f>IF(N422="základní",J422,0)</f>
        <v>0</v>
      </c>
      <c r="BF422" s="206">
        <f>IF(N422="snížená",J422,0)</f>
        <v>0</v>
      </c>
      <c r="BG422" s="206">
        <f>IF(N422="zákl. přenesená",J422,0)</f>
        <v>0</v>
      </c>
      <c r="BH422" s="206">
        <f>IF(N422="sníž. přenesená",J422,0)</f>
        <v>0</v>
      </c>
      <c r="BI422" s="206">
        <f>IF(N422="nulová",J422,0)</f>
        <v>0</v>
      </c>
      <c r="BJ422" s="19" t="s">
        <v>78</v>
      </c>
      <c r="BK422" s="206">
        <f>ROUND(I422*H422,2)</f>
        <v>0</v>
      </c>
      <c r="BL422" s="19" t="s">
        <v>98</v>
      </c>
      <c r="BM422" s="205" t="s">
        <v>1153</v>
      </c>
    </row>
    <row r="423" spans="1:65" s="14" customFormat="1" x14ac:dyDescent="0.2">
      <c r="B423" s="218"/>
      <c r="C423" s="219"/>
      <c r="D423" s="209" t="s">
        <v>215</v>
      </c>
      <c r="E423" s="220" t="s">
        <v>19</v>
      </c>
      <c r="F423" s="221" t="s">
        <v>572</v>
      </c>
      <c r="G423" s="219"/>
      <c r="H423" s="222">
        <v>19.7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215</v>
      </c>
      <c r="AU423" s="228" t="s">
        <v>80</v>
      </c>
      <c r="AV423" s="14" t="s">
        <v>80</v>
      </c>
      <c r="AW423" s="14" t="s">
        <v>32</v>
      </c>
      <c r="AX423" s="14" t="s">
        <v>78</v>
      </c>
      <c r="AY423" s="228" t="s">
        <v>208</v>
      </c>
    </row>
    <row r="424" spans="1:65" s="2" customFormat="1" ht="16.5" customHeight="1" x14ac:dyDescent="0.2">
      <c r="A424" s="36"/>
      <c r="B424" s="37"/>
      <c r="C424" s="194" t="s">
        <v>432</v>
      </c>
      <c r="D424" s="194" t="s">
        <v>210</v>
      </c>
      <c r="E424" s="195" t="s">
        <v>1154</v>
      </c>
      <c r="F424" s="196" t="s">
        <v>1155</v>
      </c>
      <c r="G424" s="197" t="s">
        <v>282</v>
      </c>
      <c r="H424" s="198">
        <v>0.22700000000000001</v>
      </c>
      <c r="I424" s="199"/>
      <c r="J424" s="200">
        <f>ROUND(I424*H424,2)</f>
        <v>0</v>
      </c>
      <c r="K424" s="196" t="s">
        <v>229</v>
      </c>
      <c r="L424" s="41"/>
      <c r="M424" s="201" t="s">
        <v>19</v>
      </c>
      <c r="N424" s="202" t="s">
        <v>42</v>
      </c>
      <c r="O424" s="66"/>
      <c r="P424" s="203">
        <f>O424*H424</f>
        <v>0</v>
      </c>
      <c r="Q424" s="203">
        <v>1.06277</v>
      </c>
      <c r="R424" s="203">
        <f>Q424*H424</f>
        <v>0.24124879000000002</v>
      </c>
      <c r="S424" s="203">
        <v>0</v>
      </c>
      <c r="T424" s="204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205" t="s">
        <v>98</v>
      </c>
      <c r="AT424" s="205" t="s">
        <v>210</v>
      </c>
      <c r="AU424" s="205" t="s">
        <v>80</v>
      </c>
      <c r="AY424" s="19" t="s">
        <v>208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9" t="s">
        <v>78</v>
      </c>
      <c r="BK424" s="206">
        <f>ROUND(I424*H424,2)</f>
        <v>0</v>
      </c>
      <c r="BL424" s="19" t="s">
        <v>98</v>
      </c>
      <c r="BM424" s="205" t="s">
        <v>1156</v>
      </c>
    </row>
    <row r="425" spans="1:65" s="13" customFormat="1" x14ac:dyDescent="0.2">
      <c r="B425" s="207"/>
      <c r="C425" s="208"/>
      <c r="D425" s="209" t="s">
        <v>215</v>
      </c>
      <c r="E425" s="210" t="s">
        <v>19</v>
      </c>
      <c r="F425" s="211" t="s">
        <v>1157</v>
      </c>
      <c r="G425" s="208"/>
      <c r="H425" s="210" t="s">
        <v>19</v>
      </c>
      <c r="I425" s="212"/>
      <c r="J425" s="208"/>
      <c r="K425" s="208"/>
      <c r="L425" s="213"/>
      <c r="M425" s="214"/>
      <c r="N425" s="215"/>
      <c r="O425" s="215"/>
      <c r="P425" s="215"/>
      <c r="Q425" s="215"/>
      <c r="R425" s="215"/>
      <c r="S425" s="215"/>
      <c r="T425" s="216"/>
      <c r="AT425" s="217" t="s">
        <v>215</v>
      </c>
      <c r="AU425" s="217" t="s">
        <v>80</v>
      </c>
      <c r="AV425" s="13" t="s">
        <v>78</v>
      </c>
      <c r="AW425" s="13" t="s">
        <v>32</v>
      </c>
      <c r="AX425" s="13" t="s">
        <v>71</v>
      </c>
      <c r="AY425" s="217" t="s">
        <v>208</v>
      </c>
    </row>
    <row r="426" spans="1:65" s="13" customFormat="1" x14ac:dyDescent="0.2">
      <c r="B426" s="207"/>
      <c r="C426" s="208"/>
      <c r="D426" s="209" t="s">
        <v>215</v>
      </c>
      <c r="E426" s="210" t="s">
        <v>19</v>
      </c>
      <c r="F426" s="211" t="s">
        <v>1158</v>
      </c>
      <c r="G426" s="208"/>
      <c r="H426" s="210" t="s">
        <v>19</v>
      </c>
      <c r="I426" s="212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215</v>
      </c>
      <c r="AU426" s="217" t="s">
        <v>80</v>
      </c>
      <c r="AV426" s="13" t="s">
        <v>78</v>
      </c>
      <c r="AW426" s="13" t="s">
        <v>32</v>
      </c>
      <c r="AX426" s="13" t="s">
        <v>71</v>
      </c>
      <c r="AY426" s="217" t="s">
        <v>208</v>
      </c>
    </row>
    <row r="427" spans="1:65" s="14" customFormat="1" x14ac:dyDescent="0.2">
      <c r="B427" s="218"/>
      <c r="C427" s="219"/>
      <c r="D427" s="209" t="s">
        <v>215</v>
      </c>
      <c r="E427" s="220" t="s">
        <v>19</v>
      </c>
      <c r="F427" s="221" t="s">
        <v>1159</v>
      </c>
      <c r="G427" s="219"/>
      <c r="H427" s="222">
        <v>0.22700000000000001</v>
      </c>
      <c r="I427" s="223"/>
      <c r="J427" s="219"/>
      <c r="K427" s="219"/>
      <c r="L427" s="224"/>
      <c r="M427" s="225"/>
      <c r="N427" s="226"/>
      <c r="O427" s="226"/>
      <c r="P427" s="226"/>
      <c r="Q427" s="226"/>
      <c r="R427" s="226"/>
      <c r="S427" s="226"/>
      <c r="T427" s="227"/>
      <c r="AT427" s="228" t="s">
        <v>215</v>
      </c>
      <c r="AU427" s="228" t="s">
        <v>80</v>
      </c>
      <c r="AV427" s="14" t="s">
        <v>80</v>
      </c>
      <c r="AW427" s="14" t="s">
        <v>32</v>
      </c>
      <c r="AX427" s="14" t="s">
        <v>78</v>
      </c>
      <c r="AY427" s="228" t="s">
        <v>208</v>
      </c>
    </row>
    <row r="428" spans="1:65" s="2" customFormat="1" ht="16.5" customHeight="1" x14ac:dyDescent="0.2">
      <c r="A428" s="36"/>
      <c r="B428" s="37"/>
      <c r="C428" s="194" t="s">
        <v>437</v>
      </c>
      <c r="D428" s="194" t="s">
        <v>210</v>
      </c>
      <c r="E428" s="195" t="s">
        <v>1160</v>
      </c>
      <c r="F428" s="196" t="s">
        <v>1161</v>
      </c>
      <c r="G428" s="197" t="s">
        <v>242</v>
      </c>
      <c r="H428" s="198">
        <v>27.468</v>
      </c>
      <c r="I428" s="199"/>
      <c r="J428" s="200">
        <f>ROUND(I428*H428,2)</f>
        <v>0</v>
      </c>
      <c r="K428" s="196" t="s">
        <v>229</v>
      </c>
      <c r="L428" s="41"/>
      <c r="M428" s="201" t="s">
        <v>19</v>
      </c>
      <c r="N428" s="202" t="s">
        <v>42</v>
      </c>
      <c r="O428" s="66"/>
      <c r="P428" s="203">
        <f>O428*H428</f>
        <v>0</v>
      </c>
      <c r="Q428" s="203">
        <v>2.45329</v>
      </c>
      <c r="R428" s="203">
        <f>Q428*H428</f>
        <v>67.386969719999996</v>
      </c>
      <c r="S428" s="203">
        <v>0</v>
      </c>
      <c r="T428" s="204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5" t="s">
        <v>98</v>
      </c>
      <c r="AT428" s="205" t="s">
        <v>210</v>
      </c>
      <c r="AU428" s="205" t="s">
        <v>80</v>
      </c>
      <c r="AY428" s="19" t="s">
        <v>208</v>
      </c>
      <c r="BE428" s="206">
        <f>IF(N428="základní",J428,0)</f>
        <v>0</v>
      </c>
      <c r="BF428" s="206">
        <f>IF(N428="snížená",J428,0)</f>
        <v>0</v>
      </c>
      <c r="BG428" s="206">
        <f>IF(N428="zákl. přenesená",J428,0)</f>
        <v>0</v>
      </c>
      <c r="BH428" s="206">
        <f>IF(N428="sníž. přenesená",J428,0)</f>
        <v>0</v>
      </c>
      <c r="BI428" s="206">
        <f>IF(N428="nulová",J428,0)</f>
        <v>0</v>
      </c>
      <c r="BJ428" s="19" t="s">
        <v>78</v>
      </c>
      <c r="BK428" s="206">
        <f>ROUND(I428*H428,2)</f>
        <v>0</v>
      </c>
      <c r="BL428" s="19" t="s">
        <v>98</v>
      </c>
      <c r="BM428" s="205" t="s">
        <v>1162</v>
      </c>
    </row>
    <row r="429" spans="1:65" s="2" customFormat="1" ht="19.5" x14ac:dyDescent="0.2">
      <c r="A429" s="36"/>
      <c r="B429" s="37"/>
      <c r="C429" s="38"/>
      <c r="D429" s="209" t="s">
        <v>334</v>
      </c>
      <c r="E429" s="38"/>
      <c r="F429" s="240" t="s">
        <v>1103</v>
      </c>
      <c r="G429" s="38"/>
      <c r="H429" s="38"/>
      <c r="I429" s="117"/>
      <c r="J429" s="38"/>
      <c r="K429" s="38"/>
      <c r="L429" s="41"/>
      <c r="M429" s="241"/>
      <c r="N429" s="242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334</v>
      </c>
      <c r="AU429" s="19" t="s">
        <v>80</v>
      </c>
    </row>
    <row r="430" spans="1:65" s="13" customFormat="1" x14ac:dyDescent="0.2">
      <c r="B430" s="207"/>
      <c r="C430" s="208"/>
      <c r="D430" s="209" t="s">
        <v>215</v>
      </c>
      <c r="E430" s="210" t="s">
        <v>19</v>
      </c>
      <c r="F430" s="211" t="s">
        <v>1163</v>
      </c>
      <c r="G430" s="208"/>
      <c r="H430" s="210" t="s">
        <v>19</v>
      </c>
      <c r="I430" s="212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215</v>
      </c>
      <c r="AU430" s="217" t="s">
        <v>80</v>
      </c>
      <c r="AV430" s="13" t="s">
        <v>78</v>
      </c>
      <c r="AW430" s="13" t="s">
        <v>32</v>
      </c>
      <c r="AX430" s="13" t="s">
        <v>71</v>
      </c>
      <c r="AY430" s="217" t="s">
        <v>208</v>
      </c>
    </row>
    <row r="431" spans="1:65" s="13" customFormat="1" x14ac:dyDescent="0.2">
      <c r="B431" s="207"/>
      <c r="C431" s="208"/>
      <c r="D431" s="209" t="s">
        <v>215</v>
      </c>
      <c r="E431" s="210" t="s">
        <v>19</v>
      </c>
      <c r="F431" s="211" t="s">
        <v>1164</v>
      </c>
      <c r="G431" s="208"/>
      <c r="H431" s="210" t="s">
        <v>19</v>
      </c>
      <c r="I431" s="212"/>
      <c r="J431" s="208"/>
      <c r="K431" s="208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215</v>
      </c>
      <c r="AU431" s="217" t="s">
        <v>80</v>
      </c>
      <c r="AV431" s="13" t="s">
        <v>78</v>
      </c>
      <c r="AW431" s="13" t="s">
        <v>32</v>
      </c>
      <c r="AX431" s="13" t="s">
        <v>71</v>
      </c>
      <c r="AY431" s="217" t="s">
        <v>208</v>
      </c>
    </row>
    <row r="432" spans="1:65" s="14" customFormat="1" x14ac:dyDescent="0.2">
      <c r="B432" s="218"/>
      <c r="C432" s="219"/>
      <c r="D432" s="209" t="s">
        <v>215</v>
      </c>
      <c r="E432" s="220" t="s">
        <v>19</v>
      </c>
      <c r="F432" s="221" t="s">
        <v>1165</v>
      </c>
      <c r="G432" s="219"/>
      <c r="H432" s="222">
        <v>4.8419999999999996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215</v>
      </c>
      <c r="AU432" s="228" t="s">
        <v>80</v>
      </c>
      <c r="AV432" s="14" t="s">
        <v>80</v>
      </c>
      <c r="AW432" s="14" t="s">
        <v>32</v>
      </c>
      <c r="AX432" s="14" t="s">
        <v>71</v>
      </c>
      <c r="AY432" s="228" t="s">
        <v>208</v>
      </c>
    </row>
    <row r="433" spans="1:65" s="13" customFormat="1" x14ac:dyDescent="0.2">
      <c r="B433" s="207"/>
      <c r="C433" s="208"/>
      <c r="D433" s="209" t="s">
        <v>215</v>
      </c>
      <c r="E433" s="210" t="s">
        <v>19</v>
      </c>
      <c r="F433" s="211" t="s">
        <v>1166</v>
      </c>
      <c r="G433" s="208"/>
      <c r="H433" s="210" t="s">
        <v>19</v>
      </c>
      <c r="I433" s="212"/>
      <c r="J433" s="208"/>
      <c r="K433" s="208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215</v>
      </c>
      <c r="AU433" s="217" t="s">
        <v>80</v>
      </c>
      <c r="AV433" s="13" t="s">
        <v>78</v>
      </c>
      <c r="AW433" s="13" t="s">
        <v>32</v>
      </c>
      <c r="AX433" s="13" t="s">
        <v>71</v>
      </c>
      <c r="AY433" s="217" t="s">
        <v>208</v>
      </c>
    </row>
    <row r="434" spans="1:65" s="13" customFormat="1" x14ac:dyDescent="0.2">
      <c r="B434" s="207"/>
      <c r="C434" s="208"/>
      <c r="D434" s="209" t="s">
        <v>215</v>
      </c>
      <c r="E434" s="210" t="s">
        <v>19</v>
      </c>
      <c r="F434" s="211" t="s">
        <v>1167</v>
      </c>
      <c r="G434" s="208"/>
      <c r="H434" s="210" t="s">
        <v>19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215</v>
      </c>
      <c r="AU434" s="217" t="s">
        <v>80</v>
      </c>
      <c r="AV434" s="13" t="s">
        <v>78</v>
      </c>
      <c r="AW434" s="13" t="s">
        <v>32</v>
      </c>
      <c r="AX434" s="13" t="s">
        <v>71</v>
      </c>
      <c r="AY434" s="217" t="s">
        <v>208</v>
      </c>
    </row>
    <row r="435" spans="1:65" s="14" customFormat="1" x14ac:dyDescent="0.2">
      <c r="B435" s="218"/>
      <c r="C435" s="219"/>
      <c r="D435" s="209" t="s">
        <v>215</v>
      </c>
      <c r="E435" s="220" t="s">
        <v>19</v>
      </c>
      <c r="F435" s="221" t="s">
        <v>1168</v>
      </c>
      <c r="G435" s="219"/>
      <c r="H435" s="222">
        <v>10.836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215</v>
      </c>
      <c r="AU435" s="228" t="s">
        <v>80</v>
      </c>
      <c r="AV435" s="14" t="s">
        <v>80</v>
      </c>
      <c r="AW435" s="14" t="s">
        <v>32</v>
      </c>
      <c r="AX435" s="14" t="s">
        <v>71</v>
      </c>
      <c r="AY435" s="228" t="s">
        <v>208</v>
      </c>
    </row>
    <row r="436" spans="1:65" s="13" customFormat="1" x14ac:dyDescent="0.2">
      <c r="B436" s="207"/>
      <c r="C436" s="208"/>
      <c r="D436" s="209" t="s">
        <v>215</v>
      </c>
      <c r="E436" s="210" t="s">
        <v>19</v>
      </c>
      <c r="F436" s="211" t="s">
        <v>1169</v>
      </c>
      <c r="G436" s="208"/>
      <c r="H436" s="210" t="s">
        <v>19</v>
      </c>
      <c r="I436" s="212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215</v>
      </c>
      <c r="AU436" s="217" t="s">
        <v>80</v>
      </c>
      <c r="AV436" s="13" t="s">
        <v>78</v>
      </c>
      <c r="AW436" s="13" t="s">
        <v>32</v>
      </c>
      <c r="AX436" s="13" t="s">
        <v>71</v>
      </c>
      <c r="AY436" s="217" t="s">
        <v>208</v>
      </c>
    </row>
    <row r="437" spans="1:65" s="13" customFormat="1" x14ac:dyDescent="0.2">
      <c r="B437" s="207"/>
      <c r="C437" s="208"/>
      <c r="D437" s="209" t="s">
        <v>215</v>
      </c>
      <c r="E437" s="210" t="s">
        <v>19</v>
      </c>
      <c r="F437" s="211" t="s">
        <v>1170</v>
      </c>
      <c r="G437" s="208"/>
      <c r="H437" s="210" t="s">
        <v>19</v>
      </c>
      <c r="I437" s="212"/>
      <c r="J437" s="208"/>
      <c r="K437" s="208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215</v>
      </c>
      <c r="AU437" s="217" t="s">
        <v>80</v>
      </c>
      <c r="AV437" s="13" t="s">
        <v>78</v>
      </c>
      <c r="AW437" s="13" t="s">
        <v>32</v>
      </c>
      <c r="AX437" s="13" t="s">
        <v>71</v>
      </c>
      <c r="AY437" s="217" t="s">
        <v>208</v>
      </c>
    </row>
    <row r="438" spans="1:65" s="14" customFormat="1" x14ac:dyDescent="0.2">
      <c r="B438" s="218"/>
      <c r="C438" s="219"/>
      <c r="D438" s="209" t="s">
        <v>215</v>
      </c>
      <c r="E438" s="220" t="s">
        <v>19</v>
      </c>
      <c r="F438" s="221" t="s">
        <v>1171</v>
      </c>
      <c r="G438" s="219"/>
      <c r="H438" s="222">
        <v>4.83</v>
      </c>
      <c r="I438" s="223"/>
      <c r="J438" s="219"/>
      <c r="K438" s="219"/>
      <c r="L438" s="224"/>
      <c r="M438" s="225"/>
      <c r="N438" s="226"/>
      <c r="O438" s="226"/>
      <c r="P438" s="226"/>
      <c r="Q438" s="226"/>
      <c r="R438" s="226"/>
      <c r="S438" s="226"/>
      <c r="T438" s="227"/>
      <c r="AT438" s="228" t="s">
        <v>215</v>
      </c>
      <c r="AU438" s="228" t="s">
        <v>80</v>
      </c>
      <c r="AV438" s="14" t="s">
        <v>80</v>
      </c>
      <c r="AW438" s="14" t="s">
        <v>32</v>
      </c>
      <c r="AX438" s="14" t="s">
        <v>71</v>
      </c>
      <c r="AY438" s="228" t="s">
        <v>208</v>
      </c>
    </row>
    <row r="439" spans="1:65" s="13" customFormat="1" x14ac:dyDescent="0.2">
      <c r="B439" s="207"/>
      <c r="C439" s="208"/>
      <c r="D439" s="209" t="s">
        <v>215</v>
      </c>
      <c r="E439" s="210" t="s">
        <v>19</v>
      </c>
      <c r="F439" s="211" t="s">
        <v>1172</v>
      </c>
      <c r="G439" s="208"/>
      <c r="H439" s="210" t="s">
        <v>19</v>
      </c>
      <c r="I439" s="212"/>
      <c r="J439" s="208"/>
      <c r="K439" s="208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215</v>
      </c>
      <c r="AU439" s="217" t="s">
        <v>80</v>
      </c>
      <c r="AV439" s="13" t="s">
        <v>78</v>
      </c>
      <c r="AW439" s="13" t="s">
        <v>32</v>
      </c>
      <c r="AX439" s="13" t="s">
        <v>71</v>
      </c>
      <c r="AY439" s="217" t="s">
        <v>208</v>
      </c>
    </row>
    <row r="440" spans="1:65" s="13" customFormat="1" x14ac:dyDescent="0.2">
      <c r="B440" s="207"/>
      <c r="C440" s="208"/>
      <c r="D440" s="209" t="s">
        <v>215</v>
      </c>
      <c r="E440" s="210" t="s">
        <v>19</v>
      </c>
      <c r="F440" s="211" t="s">
        <v>1173</v>
      </c>
      <c r="G440" s="208"/>
      <c r="H440" s="210" t="s">
        <v>19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215</v>
      </c>
      <c r="AU440" s="217" t="s">
        <v>80</v>
      </c>
      <c r="AV440" s="13" t="s">
        <v>78</v>
      </c>
      <c r="AW440" s="13" t="s">
        <v>32</v>
      </c>
      <c r="AX440" s="13" t="s">
        <v>71</v>
      </c>
      <c r="AY440" s="217" t="s">
        <v>208</v>
      </c>
    </row>
    <row r="441" spans="1:65" s="14" customFormat="1" x14ac:dyDescent="0.2">
      <c r="B441" s="218"/>
      <c r="C441" s="219"/>
      <c r="D441" s="209" t="s">
        <v>215</v>
      </c>
      <c r="E441" s="220" t="s">
        <v>19</v>
      </c>
      <c r="F441" s="221" t="s">
        <v>1174</v>
      </c>
      <c r="G441" s="219"/>
      <c r="H441" s="222">
        <v>6.96</v>
      </c>
      <c r="I441" s="223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215</v>
      </c>
      <c r="AU441" s="228" t="s">
        <v>80</v>
      </c>
      <c r="AV441" s="14" t="s">
        <v>80</v>
      </c>
      <c r="AW441" s="14" t="s">
        <v>32</v>
      </c>
      <c r="AX441" s="14" t="s">
        <v>71</v>
      </c>
      <c r="AY441" s="228" t="s">
        <v>208</v>
      </c>
    </row>
    <row r="442" spans="1:65" s="15" customFormat="1" x14ac:dyDescent="0.2">
      <c r="B442" s="229"/>
      <c r="C442" s="230"/>
      <c r="D442" s="209" t="s">
        <v>215</v>
      </c>
      <c r="E442" s="231" t="s">
        <v>19</v>
      </c>
      <c r="F442" s="232" t="s">
        <v>222</v>
      </c>
      <c r="G442" s="230"/>
      <c r="H442" s="233">
        <v>27.468</v>
      </c>
      <c r="I442" s="234"/>
      <c r="J442" s="230"/>
      <c r="K442" s="230"/>
      <c r="L442" s="235"/>
      <c r="M442" s="236"/>
      <c r="N442" s="237"/>
      <c r="O442" s="237"/>
      <c r="P442" s="237"/>
      <c r="Q442" s="237"/>
      <c r="R442" s="237"/>
      <c r="S442" s="237"/>
      <c r="T442" s="238"/>
      <c r="AT442" s="239" t="s">
        <v>215</v>
      </c>
      <c r="AU442" s="239" t="s">
        <v>80</v>
      </c>
      <c r="AV442" s="15" t="s">
        <v>98</v>
      </c>
      <c r="AW442" s="15" t="s">
        <v>32</v>
      </c>
      <c r="AX442" s="15" t="s">
        <v>78</v>
      </c>
      <c r="AY442" s="239" t="s">
        <v>208</v>
      </c>
    </row>
    <row r="443" spans="1:65" s="2" customFormat="1" ht="16.5" customHeight="1" x14ac:dyDescent="0.2">
      <c r="A443" s="36"/>
      <c r="B443" s="37"/>
      <c r="C443" s="194" t="s">
        <v>443</v>
      </c>
      <c r="D443" s="194" t="s">
        <v>210</v>
      </c>
      <c r="E443" s="195" t="s">
        <v>1175</v>
      </c>
      <c r="F443" s="196" t="s">
        <v>1176</v>
      </c>
      <c r="G443" s="197" t="s">
        <v>213</v>
      </c>
      <c r="H443" s="198">
        <v>99.72</v>
      </c>
      <c r="I443" s="199"/>
      <c r="J443" s="200">
        <f>ROUND(I443*H443,2)</f>
        <v>0</v>
      </c>
      <c r="K443" s="196" t="s">
        <v>229</v>
      </c>
      <c r="L443" s="41"/>
      <c r="M443" s="201" t="s">
        <v>19</v>
      </c>
      <c r="N443" s="202" t="s">
        <v>42</v>
      </c>
      <c r="O443" s="66"/>
      <c r="P443" s="203">
        <f>O443*H443</f>
        <v>0</v>
      </c>
      <c r="Q443" s="203">
        <v>2.64E-3</v>
      </c>
      <c r="R443" s="203">
        <f>Q443*H443</f>
        <v>0.26326080000000002</v>
      </c>
      <c r="S443" s="203">
        <v>0</v>
      </c>
      <c r="T443" s="204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5" t="s">
        <v>98</v>
      </c>
      <c r="AT443" s="205" t="s">
        <v>210</v>
      </c>
      <c r="AU443" s="205" t="s">
        <v>80</v>
      </c>
      <c r="AY443" s="19" t="s">
        <v>208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9" t="s">
        <v>78</v>
      </c>
      <c r="BK443" s="206">
        <f>ROUND(I443*H443,2)</f>
        <v>0</v>
      </c>
      <c r="BL443" s="19" t="s">
        <v>98</v>
      </c>
      <c r="BM443" s="205" t="s">
        <v>1177</v>
      </c>
    </row>
    <row r="444" spans="1:65" s="13" customFormat="1" x14ac:dyDescent="0.2">
      <c r="B444" s="207"/>
      <c r="C444" s="208"/>
      <c r="D444" s="209" t="s">
        <v>215</v>
      </c>
      <c r="E444" s="210" t="s">
        <v>19</v>
      </c>
      <c r="F444" s="211" t="s">
        <v>1163</v>
      </c>
      <c r="G444" s="208"/>
      <c r="H444" s="210" t="s">
        <v>19</v>
      </c>
      <c r="I444" s="212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215</v>
      </c>
      <c r="AU444" s="217" t="s">
        <v>80</v>
      </c>
      <c r="AV444" s="13" t="s">
        <v>78</v>
      </c>
      <c r="AW444" s="13" t="s">
        <v>32</v>
      </c>
      <c r="AX444" s="13" t="s">
        <v>71</v>
      </c>
      <c r="AY444" s="217" t="s">
        <v>208</v>
      </c>
    </row>
    <row r="445" spans="1:65" s="13" customFormat="1" x14ac:dyDescent="0.2">
      <c r="B445" s="207"/>
      <c r="C445" s="208"/>
      <c r="D445" s="209" t="s">
        <v>215</v>
      </c>
      <c r="E445" s="210" t="s">
        <v>19</v>
      </c>
      <c r="F445" s="211" t="s">
        <v>1164</v>
      </c>
      <c r="G445" s="208"/>
      <c r="H445" s="210" t="s">
        <v>19</v>
      </c>
      <c r="I445" s="212"/>
      <c r="J445" s="208"/>
      <c r="K445" s="208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215</v>
      </c>
      <c r="AU445" s="217" t="s">
        <v>80</v>
      </c>
      <c r="AV445" s="13" t="s">
        <v>78</v>
      </c>
      <c r="AW445" s="13" t="s">
        <v>32</v>
      </c>
      <c r="AX445" s="13" t="s">
        <v>71</v>
      </c>
      <c r="AY445" s="217" t="s">
        <v>208</v>
      </c>
    </row>
    <row r="446" spans="1:65" s="14" customFormat="1" x14ac:dyDescent="0.2">
      <c r="B446" s="218"/>
      <c r="C446" s="219"/>
      <c r="D446" s="209" t="s">
        <v>215</v>
      </c>
      <c r="E446" s="220" t="s">
        <v>19</v>
      </c>
      <c r="F446" s="221" t="s">
        <v>1178</v>
      </c>
      <c r="G446" s="219"/>
      <c r="H446" s="222">
        <v>13.08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215</v>
      </c>
      <c r="AU446" s="228" t="s">
        <v>80</v>
      </c>
      <c r="AV446" s="14" t="s">
        <v>80</v>
      </c>
      <c r="AW446" s="14" t="s">
        <v>32</v>
      </c>
      <c r="AX446" s="14" t="s">
        <v>71</v>
      </c>
      <c r="AY446" s="228" t="s">
        <v>208</v>
      </c>
    </row>
    <row r="447" spans="1:65" s="13" customFormat="1" x14ac:dyDescent="0.2">
      <c r="B447" s="207"/>
      <c r="C447" s="208"/>
      <c r="D447" s="209" t="s">
        <v>215</v>
      </c>
      <c r="E447" s="210" t="s">
        <v>19</v>
      </c>
      <c r="F447" s="211" t="s">
        <v>1166</v>
      </c>
      <c r="G447" s="208"/>
      <c r="H447" s="210" t="s">
        <v>19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215</v>
      </c>
      <c r="AU447" s="217" t="s">
        <v>80</v>
      </c>
      <c r="AV447" s="13" t="s">
        <v>78</v>
      </c>
      <c r="AW447" s="13" t="s">
        <v>32</v>
      </c>
      <c r="AX447" s="13" t="s">
        <v>71</v>
      </c>
      <c r="AY447" s="217" t="s">
        <v>208</v>
      </c>
    </row>
    <row r="448" spans="1:65" s="13" customFormat="1" x14ac:dyDescent="0.2">
      <c r="B448" s="207"/>
      <c r="C448" s="208"/>
      <c r="D448" s="209" t="s">
        <v>215</v>
      </c>
      <c r="E448" s="210" t="s">
        <v>19</v>
      </c>
      <c r="F448" s="211" t="s">
        <v>1167</v>
      </c>
      <c r="G448" s="208"/>
      <c r="H448" s="210" t="s">
        <v>19</v>
      </c>
      <c r="I448" s="212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215</v>
      </c>
      <c r="AU448" s="217" t="s">
        <v>80</v>
      </c>
      <c r="AV448" s="13" t="s">
        <v>78</v>
      </c>
      <c r="AW448" s="13" t="s">
        <v>32</v>
      </c>
      <c r="AX448" s="13" t="s">
        <v>71</v>
      </c>
      <c r="AY448" s="217" t="s">
        <v>208</v>
      </c>
    </row>
    <row r="449" spans="1:65" s="14" customFormat="1" x14ac:dyDescent="0.2">
      <c r="B449" s="218"/>
      <c r="C449" s="219"/>
      <c r="D449" s="209" t="s">
        <v>215</v>
      </c>
      <c r="E449" s="220" t="s">
        <v>19</v>
      </c>
      <c r="F449" s="221" t="s">
        <v>1179</v>
      </c>
      <c r="G449" s="219"/>
      <c r="H449" s="222">
        <v>33.840000000000003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215</v>
      </c>
      <c r="AU449" s="228" t="s">
        <v>80</v>
      </c>
      <c r="AV449" s="14" t="s">
        <v>80</v>
      </c>
      <c r="AW449" s="14" t="s">
        <v>32</v>
      </c>
      <c r="AX449" s="14" t="s">
        <v>71</v>
      </c>
      <c r="AY449" s="228" t="s">
        <v>208</v>
      </c>
    </row>
    <row r="450" spans="1:65" s="13" customFormat="1" x14ac:dyDescent="0.2">
      <c r="B450" s="207"/>
      <c r="C450" s="208"/>
      <c r="D450" s="209" t="s">
        <v>215</v>
      </c>
      <c r="E450" s="210" t="s">
        <v>19</v>
      </c>
      <c r="F450" s="211" t="s">
        <v>1169</v>
      </c>
      <c r="G450" s="208"/>
      <c r="H450" s="210" t="s">
        <v>19</v>
      </c>
      <c r="I450" s="212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215</v>
      </c>
      <c r="AU450" s="217" t="s">
        <v>80</v>
      </c>
      <c r="AV450" s="13" t="s">
        <v>78</v>
      </c>
      <c r="AW450" s="13" t="s">
        <v>32</v>
      </c>
      <c r="AX450" s="13" t="s">
        <v>71</v>
      </c>
      <c r="AY450" s="217" t="s">
        <v>208</v>
      </c>
    </row>
    <row r="451" spans="1:65" s="13" customFormat="1" x14ac:dyDescent="0.2">
      <c r="B451" s="207"/>
      <c r="C451" s="208"/>
      <c r="D451" s="209" t="s">
        <v>215</v>
      </c>
      <c r="E451" s="210" t="s">
        <v>19</v>
      </c>
      <c r="F451" s="211" t="s">
        <v>1170</v>
      </c>
      <c r="G451" s="208"/>
      <c r="H451" s="210" t="s">
        <v>19</v>
      </c>
      <c r="I451" s="212"/>
      <c r="J451" s="208"/>
      <c r="K451" s="208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215</v>
      </c>
      <c r="AU451" s="217" t="s">
        <v>80</v>
      </c>
      <c r="AV451" s="13" t="s">
        <v>78</v>
      </c>
      <c r="AW451" s="13" t="s">
        <v>32</v>
      </c>
      <c r="AX451" s="13" t="s">
        <v>71</v>
      </c>
      <c r="AY451" s="217" t="s">
        <v>208</v>
      </c>
    </row>
    <row r="452" spans="1:65" s="14" customFormat="1" x14ac:dyDescent="0.2">
      <c r="B452" s="218"/>
      <c r="C452" s="219"/>
      <c r="D452" s="209" t="s">
        <v>215</v>
      </c>
      <c r="E452" s="220" t="s">
        <v>19</v>
      </c>
      <c r="F452" s="221" t="s">
        <v>1180</v>
      </c>
      <c r="G452" s="219"/>
      <c r="H452" s="222">
        <v>19.2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215</v>
      </c>
      <c r="AU452" s="228" t="s">
        <v>80</v>
      </c>
      <c r="AV452" s="14" t="s">
        <v>80</v>
      </c>
      <c r="AW452" s="14" t="s">
        <v>32</v>
      </c>
      <c r="AX452" s="14" t="s">
        <v>71</v>
      </c>
      <c r="AY452" s="228" t="s">
        <v>208</v>
      </c>
    </row>
    <row r="453" spans="1:65" s="13" customFormat="1" x14ac:dyDescent="0.2">
      <c r="B453" s="207"/>
      <c r="C453" s="208"/>
      <c r="D453" s="209" t="s">
        <v>215</v>
      </c>
      <c r="E453" s="210" t="s">
        <v>19</v>
      </c>
      <c r="F453" s="211" t="s">
        <v>1172</v>
      </c>
      <c r="G453" s="208"/>
      <c r="H453" s="210" t="s">
        <v>19</v>
      </c>
      <c r="I453" s="212"/>
      <c r="J453" s="208"/>
      <c r="K453" s="208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215</v>
      </c>
      <c r="AU453" s="217" t="s">
        <v>80</v>
      </c>
      <c r="AV453" s="13" t="s">
        <v>78</v>
      </c>
      <c r="AW453" s="13" t="s">
        <v>32</v>
      </c>
      <c r="AX453" s="13" t="s">
        <v>71</v>
      </c>
      <c r="AY453" s="217" t="s">
        <v>208</v>
      </c>
    </row>
    <row r="454" spans="1:65" s="13" customFormat="1" x14ac:dyDescent="0.2">
      <c r="B454" s="207"/>
      <c r="C454" s="208"/>
      <c r="D454" s="209" t="s">
        <v>215</v>
      </c>
      <c r="E454" s="210" t="s">
        <v>19</v>
      </c>
      <c r="F454" s="211" t="s">
        <v>1173</v>
      </c>
      <c r="G454" s="208"/>
      <c r="H454" s="210" t="s">
        <v>19</v>
      </c>
      <c r="I454" s="212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215</v>
      </c>
      <c r="AU454" s="217" t="s">
        <v>80</v>
      </c>
      <c r="AV454" s="13" t="s">
        <v>78</v>
      </c>
      <c r="AW454" s="13" t="s">
        <v>32</v>
      </c>
      <c r="AX454" s="13" t="s">
        <v>71</v>
      </c>
      <c r="AY454" s="217" t="s">
        <v>208</v>
      </c>
    </row>
    <row r="455" spans="1:65" s="14" customFormat="1" x14ac:dyDescent="0.2">
      <c r="B455" s="218"/>
      <c r="C455" s="219"/>
      <c r="D455" s="209" t="s">
        <v>215</v>
      </c>
      <c r="E455" s="220" t="s">
        <v>19</v>
      </c>
      <c r="F455" s="221" t="s">
        <v>1181</v>
      </c>
      <c r="G455" s="219"/>
      <c r="H455" s="222">
        <v>33.6</v>
      </c>
      <c r="I455" s="223"/>
      <c r="J455" s="219"/>
      <c r="K455" s="219"/>
      <c r="L455" s="224"/>
      <c r="M455" s="225"/>
      <c r="N455" s="226"/>
      <c r="O455" s="226"/>
      <c r="P455" s="226"/>
      <c r="Q455" s="226"/>
      <c r="R455" s="226"/>
      <c r="S455" s="226"/>
      <c r="T455" s="227"/>
      <c r="AT455" s="228" t="s">
        <v>215</v>
      </c>
      <c r="AU455" s="228" t="s">
        <v>80</v>
      </c>
      <c r="AV455" s="14" t="s">
        <v>80</v>
      </c>
      <c r="AW455" s="14" t="s">
        <v>32</v>
      </c>
      <c r="AX455" s="14" t="s">
        <v>71</v>
      </c>
      <c r="AY455" s="228" t="s">
        <v>208</v>
      </c>
    </row>
    <row r="456" spans="1:65" s="15" customFormat="1" x14ac:dyDescent="0.2">
      <c r="B456" s="229"/>
      <c r="C456" s="230"/>
      <c r="D456" s="209" t="s">
        <v>215</v>
      </c>
      <c r="E456" s="231" t="s">
        <v>555</v>
      </c>
      <c r="F456" s="232" t="s">
        <v>222</v>
      </c>
      <c r="G456" s="230"/>
      <c r="H456" s="233">
        <v>99.72</v>
      </c>
      <c r="I456" s="234"/>
      <c r="J456" s="230"/>
      <c r="K456" s="230"/>
      <c r="L456" s="235"/>
      <c r="M456" s="236"/>
      <c r="N456" s="237"/>
      <c r="O456" s="237"/>
      <c r="P456" s="237"/>
      <c r="Q456" s="237"/>
      <c r="R456" s="237"/>
      <c r="S456" s="237"/>
      <c r="T456" s="238"/>
      <c r="AT456" s="239" t="s">
        <v>215</v>
      </c>
      <c r="AU456" s="239" t="s">
        <v>80</v>
      </c>
      <c r="AV456" s="15" t="s">
        <v>98</v>
      </c>
      <c r="AW456" s="15" t="s">
        <v>32</v>
      </c>
      <c r="AX456" s="15" t="s">
        <v>78</v>
      </c>
      <c r="AY456" s="239" t="s">
        <v>208</v>
      </c>
    </row>
    <row r="457" spans="1:65" s="2" customFormat="1" ht="16.5" customHeight="1" x14ac:dyDescent="0.2">
      <c r="A457" s="36"/>
      <c r="B457" s="37"/>
      <c r="C457" s="194" t="s">
        <v>447</v>
      </c>
      <c r="D457" s="194" t="s">
        <v>210</v>
      </c>
      <c r="E457" s="195" t="s">
        <v>1182</v>
      </c>
      <c r="F457" s="196" t="s">
        <v>1183</v>
      </c>
      <c r="G457" s="197" t="s">
        <v>213</v>
      </c>
      <c r="H457" s="198">
        <v>99.72</v>
      </c>
      <c r="I457" s="199"/>
      <c r="J457" s="200">
        <f>ROUND(I457*H457,2)</f>
        <v>0</v>
      </c>
      <c r="K457" s="196" t="s">
        <v>229</v>
      </c>
      <c r="L457" s="41"/>
      <c r="M457" s="201" t="s">
        <v>19</v>
      </c>
      <c r="N457" s="202" t="s">
        <v>42</v>
      </c>
      <c r="O457" s="66"/>
      <c r="P457" s="203">
        <f>O457*H457</f>
        <v>0</v>
      </c>
      <c r="Q457" s="203">
        <v>0</v>
      </c>
      <c r="R457" s="203">
        <f>Q457*H457</f>
        <v>0</v>
      </c>
      <c r="S457" s="203">
        <v>0</v>
      </c>
      <c r="T457" s="204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05" t="s">
        <v>98</v>
      </c>
      <c r="AT457" s="205" t="s">
        <v>210</v>
      </c>
      <c r="AU457" s="205" t="s">
        <v>80</v>
      </c>
      <c r="AY457" s="19" t="s">
        <v>208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9" t="s">
        <v>78</v>
      </c>
      <c r="BK457" s="206">
        <f>ROUND(I457*H457,2)</f>
        <v>0</v>
      </c>
      <c r="BL457" s="19" t="s">
        <v>98</v>
      </c>
      <c r="BM457" s="205" t="s">
        <v>1184</v>
      </c>
    </row>
    <row r="458" spans="1:65" s="14" customFormat="1" x14ac:dyDescent="0.2">
      <c r="B458" s="218"/>
      <c r="C458" s="219"/>
      <c r="D458" s="209" t="s">
        <v>215</v>
      </c>
      <c r="E458" s="220" t="s">
        <v>19</v>
      </c>
      <c r="F458" s="221" t="s">
        <v>555</v>
      </c>
      <c r="G458" s="219"/>
      <c r="H458" s="222">
        <v>99.72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215</v>
      </c>
      <c r="AU458" s="228" t="s">
        <v>80</v>
      </c>
      <c r="AV458" s="14" t="s">
        <v>80</v>
      </c>
      <c r="AW458" s="14" t="s">
        <v>32</v>
      </c>
      <c r="AX458" s="14" t="s">
        <v>78</v>
      </c>
      <c r="AY458" s="228" t="s">
        <v>208</v>
      </c>
    </row>
    <row r="459" spans="1:65" s="2" customFormat="1" ht="16.5" customHeight="1" x14ac:dyDescent="0.2">
      <c r="A459" s="36"/>
      <c r="B459" s="37"/>
      <c r="C459" s="194" t="s">
        <v>451</v>
      </c>
      <c r="D459" s="194" t="s">
        <v>210</v>
      </c>
      <c r="E459" s="195" t="s">
        <v>1185</v>
      </c>
      <c r="F459" s="196" t="s">
        <v>1186</v>
      </c>
      <c r="G459" s="197" t="s">
        <v>282</v>
      </c>
      <c r="H459" s="198">
        <v>0.58299999999999996</v>
      </c>
      <c r="I459" s="199"/>
      <c r="J459" s="200">
        <f>ROUND(I459*H459,2)</f>
        <v>0</v>
      </c>
      <c r="K459" s="196" t="s">
        <v>229</v>
      </c>
      <c r="L459" s="41"/>
      <c r="M459" s="201" t="s">
        <v>19</v>
      </c>
      <c r="N459" s="202" t="s">
        <v>42</v>
      </c>
      <c r="O459" s="66"/>
      <c r="P459" s="203">
        <f>O459*H459</f>
        <v>0</v>
      </c>
      <c r="Q459" s="203">
        <v>1.0601700000000001</v>
      </c>
      <c r="R459" s="203">
        <f>Q459*H459</f>
        <v>0.61807911000000004</v>
      </c>
      <c r="S459" s="203">
        <v>0</v>
      </c>
      <c r="T459" s="204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05" t="s">
        <v>98</v>
      </c>
      <c r="AT459" s="205" t="s">
        <v>210</v>
      </c>
      <c r="AU459" s="205" t="s">
        <v>80</v>
      </c>
      <c r="AY459" s="19" t="s">
        <v>208</v>
      </c>
      <c r="BE459" s="206">
        <f>IF(N459="základní",J459,0)</f>
        <v>0</v>
      </c>
      <c r="BF459" s="206">
        <f>IF(N459="snížená",J459,0)</f>
        <v>0</v>
      </c>
      <c r="BG459" s="206">
        <f>IF(N459="zákl. přenesená",J459,0)</f>
        <v>0</v>
      </c>
      <c r="BH459" s="206">
        <f>IF(N459="sníž. přenesená",J459,0)</f>
        <v>0</v>
      </c>
      <c r="BI459" s="206">
        <f>IF(N459="nulová",J459,0)</f>
        <v>0</v>
      </c>
      <c r="BJ459" s="19" t="s">
        <v>78</v>
      </c>
      <c r="BK459" s="206">
        <f>ROUND(I459*H459,2)</f>
        <v>0</v>
      </c>
      <c r="BL459" s="19" t="s">
        <v>98</v>
      </c>
      <c r="BM459" s="205" t="s">
        <v>1187</v>
      </c>
    </row>
    <row r="460" spans="1:65" s="14" customFormat="1" x14ac:dyDescent="0.2">
      <c r="B460" s="218"/>
      <c r="C460" s="219"/>
      <c r="D460" s="209" t="s">
        <v>215</v>
      </c>
      <c r="E460" s="220" t="s">
        <v>19</v>
      </c>
      <c r="F460" s="221" t="s">
        <v>1188</v>
      </c>
      <c r="G460" s="219"/>
      <c r="H460" s="222">
        <v>0.58299999999999996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215</v>
      </c>
      <c r="AU460" s="228" t="s">
        <v>80</v>
      </c>
      <c r="AV460" s="14" t="s">
        <v>80</v>
      </c>
      <c r="AW460" s="14" t="s">
        <v>32</v>
      </c>
      <c r="AX460" s="14" t="s">
        <v>78</v>
      </c>
      <c r="AY460" s="228" t="s">
        <v>208</v>
      </c>
    </row>
    <row r="461" spans="1:65" s="2" customFormat="1" ht="16.5" customHeight="1" x14ac:dyDescent="0.2">
      <c r="A461" s="36"/>
      <c r="B461" s="37"/>
      <c r="C461" s="194" t="s">
        <v>456</v>
      </c>
      <c r="D461" s="194" t="s">
        <v>210</v>
      </c>
      <c r="E461" s="195" t="s">
        <v>1189</v>
      </c>
      <c r="F461" s="196" t="s">
        <v>1190</v>
      </c>
      <c r="G461" s="197" t="s">
        <v>235</v>
      </c>
      <c r="H461" s="198">
        <v>12.3</v>
      </c>
      <c r="I461" s="199"/>
      <c r="J461" s="200">
        <f>ROUND(I461*H461,2)</f>
        <v>0</v>
      </c>
      <c r="K461" s="196" t="s">
        <v>19</v>
      </c>
      <c r="L461" s="41"/>
      <c r="M461" s="201" t="s">
        <v>19</v>
      </c>
      <c r="N461" s="202" t="s">
        <v>42</v>
      </c>
      <c r="O461" s="66"/>
      <c r="P461" s="203">
        <f>O461*H461</f>
        <v>0</v>
      </c>
      <c r="Q461" s="203">
        <v>3.1679999999999998E-3</v>
      </c>
      <c r="R461" s="203">
        <f>Q461*H461</f>
        <v>3.8966399999999998E-2</v>
      </c>
      <c r="S461" s="203">
        <v>0</v>
      </c>
      <c r="T461" s="204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05" t="s">
        <v>98</v>
      </c>
      <c r="AT461" s="205" t="s">
        <v>210</v>
      </c>
      <c r="AU461" s="205" t="s">
        <v>80</v>
      </c>
      <c r="AY461" s="19" t="s">
        <v>208</v>
      </c>
      <c r="BE461" s="206">
        <f>IF(N461="základní",J461,0)</f>
        <v>0</v>
      </c>
      <c r="BF461" s="206">
        <f>IF(N461="snížená",J461,0)</f>
        <v>0</v>
      </c>
      <c r="BG461" s="206">
        <f>IF(N461="zákl. přenesená",J461,0)</f>
        <v>0</v>
      </c>
      <c r="BH461" s="206">
        <f>IF(N461="sníž. přenesená",J461,0)</f>
        <v>0</v>
      </c>
      <c r="BI461" s="206">
        <f>IF(N461="nulová",J461,0)</f>
        <v>0</v>
      </c>
      <c r="BJ461" s="19" t="s">
        <v>78</v>
      </c>
      <c r="BK461" s="206">
        <f>ROUND(I461*H461,2)</f>
        <v>0</v>
      </c>
      <c r="BL461" s="19" t="s">
        <v>98</v>
      </c>
      <c r="BM461" s="205" t="s">
        <v>1191</v>
      </c>
    </row>
    <row r="462" spans="1:65" s="13" customFormat="1" x14ac:dyDescent="0.2">
      <c r="B462" s="207"/>
      <c r="C462" s="208"/>
      <c r="D462" s="209" t="s">
        <v>215</v>
      </c>
      <c r="E462" s="210" t="s">
        <v>19</v>
      </c>
      <c r="F462" s="211" t="s">
        <v>1192</v>
      </c>
      <c r="G462" s="208"/>
      <c r="H462" s="210" t="s">
        <v>19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215</v>
      </c>
      <c r="AU462" s="217" t="s">
        <v>80</v>
      </c>
      <c r="AV462" s="13" t="s">
        <v>78</v>
      </c>
      <c r="AW462" s="13" t="s">
        <v>32</v>
      </c>
      <c r="AX462" s="13" t="s">
        <v>71</v>
      </c>
      <c r="AY462" s="217" t="s">
        <v>208</v>
      </c>
    </row>
    <row r="463" spans="1:65" s="14" customFormat="1" x14ac:dyDescent="0.2">
      <c r="B463" s="218"/>
      <c r="C463" s="219"/>
      <c r="D463" s="209" t="s">
        <v>215</v>
      </c>
      <c r="E463" s="220" t="s">
        <v>19</v>
      </c>
      <c r="F463" s="221" t="s">
        <v>1193</v>
      </c>
      <c r="G463" s="219"/>
      <c r="H463" s="222">
        <v>3.8</v>
      </c>
      <c r="I463" s="223"/>
      <c r="J463" s="219"/>
      <c r="K463" s="219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215</v>
      </c>
      <c r="AU463" s="228" t="s">
        <v>80</v>
      </c>
      <c r="AV463" s="14" t="s">
        <v>80</v>
      </c>
      <c r="AW463" s="14" t="s">
        <v>32</v>
      </c>
      <c r="AX463" s="14" t="s">
        <v>71</v>
      </c>
      <c r="AY463" s="228" t="s">
        <v>208</v>
      </c>
    </row>
    <row r="464" spans="1:65" s="13" customFormat="1" x14ac:dyDescent="0.2">
      <c r="B464" s="207"/>
      <c r="C464" s="208"/>
      <c r="D464" s="209" t="s">
        <v>215</v>
      </c>
      <c r="E464" s="210" t="s">
        <v>19</v>
      </c>
      <c r="F464" s="211" t="s">
        <v>1194</v>
      </c>
      <c r="G464" s="208"/>
      <c r="H464" s="210" t="s">
        <v>19</v>
      </c>
      <c r="I464" s="212"/>
      <c r="J464" s="208"/>
      <c r="K464" s="208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215</v>
      </c>
      <c r="AU464" s="217" t="s">
        <v>80</v>
      </c>
      <c r="AV464" s="13" t="s">
        <v>78</v>
      </c>
      <c r="AW464" s="13" t="s">
        <v>32</v>
      </c>
      <c r="AX464" s="13" t="s">
        <v>71</v>
      </c>
      <c r="AY464" s="217" t="s">
        <v>208</v>
      </c>
    </row>
    <row r="465" spans="1:65" s="14" customFormat="1" x14ac:dyDescent="0.2">
      <c r="B465" s="218"/>
      <c r="C465" s="219"/>
      <c r="D465" s="209" t="s">
        <v>215</v>
      </c>
      <c r="E465" s="220" t="s">
        <v>19</v>
      </c>
      <c r="F465" s="221" t="s">
        <v>1195</v>
      </c>
      <c r="G465" s="219"/>
      <c r="H465" s="222">
        <v>6.7</v>
      </c>
      <c r="I465" s="223"/>
      <c r="J465" s="219"/>
      <c r="K465" s="219"/>
      <c r="L465" s="224"/>
      <c r="M465" s="225"/>
      <c r="N465" s="226"/>
      <c r="O465" s="226"/>
      <c r="P465" s="226"/>
      <c r="Q465" s="226"/>
      <c r="R465" s="226"/>
      <c r="S465" s="226"/>
      <c r="T465" s="227"/>
      <c r="AT465" s="228" t="s">
        <v>215</v>
      </c>
      <c r="AU465" s="228" t="s">
        <v>80</v>
      </c>
      <c r="AV465" s="14" t="s">
        <v>80</v>
      </c>
      <c r="AW465" s="14" t="s">
        <v>32</v>
      </c>
      <c r="AX465" s="14" t="s">
        <v>71</v>
      </c>
      <c r="AY465" s="228" t="s">
        <v>208</v>
      </c>
    </row>
    <row r="466" spans="1:65" s="13" customFormat="1" x14ac:dyDescent="0.2">
      <c r="B466" s="207"/>
      <c r="C466" s="208"/>
      <c r="D466" s="209" t="s">
        <v>215</v>
      </c>
      <c r="E466" s="210" t="s">
        <v>19</v>
      </c>
      <c r="F466" s="211" t="s">
        <v>1196</v>
      </c>
      <c r="G466" s="208"/>
      <c r="H466" s="210" t="s">
        <v>19</v>
      </c>
      <c r="I466" s="212"/>
      <c r="J466" s="208"/>
      <c r="K466" s="208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215</v>
      </c>
      <c r="AU466" s="217" t="s">
        <v>80</v>
      </c>
      <c r="AV466" s="13" t="s">
        <v>78</v>
      </c>
      <c r="AW466" s="13" t="s">
        <v>32</v>
      </c>
      <c r="AX466" s="13" t="s">
        <v>71</v>
      </c>
      <c r="AY466" s="217" t="s">
        <v>208</v>
      </c>
    </row>
    <row r="467" spans="1:65" s="14" customFormat="1" x14ac:dyDescent="0.2">
      <c r="B467" s="218"/>
      <c r="C467" s="219"/>
      <c r="D467" s="209" t="s">
        <v>215</v>
      </c>
      <c r="E467" s="220" t="s">
        <v>19</v>
      </c>
      <c r="F467" s="221" t="s">
        <v>1197</v>
      </c>
      <c r="G467" s="219"/>
      <c r="H467" s="222">
        <v>0.6</v>
      </c>
      <c r="I467" s="223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215</v>
      </c>
      <c r="AU467" s="228" t="s">
        <v>80</v>
      </c>
      <c r="AV467" s="14" t="s">
        <v>80</v>
      </c>
      <c r="AW467" s="14" t="s">
        <v>32</v>
      </c>
      <c r="AX467" s="14" t="s">
        <v>71</v>
      </c>
      <c r="AY467" s="228" t="s">
        <v>208</v>
      </c>
    </row>
    <row r="468" spans="1:65" s="13" customFormat="1" x14ac:dyDescent="0.2">
      <c r="B468" s="207"/>
      <c r="C468" s="208"/>
      <c r="D468" s="209" t="s">
        <v>215</v>
      </c>
      <c r="E468" s="210" t="s">
        <v>19</v>
      </c>
      <c r="F468" s="211" t="s">
        <v>1198</v>
      </c>
      <c r="G468" s="208"/>
      <c r="H468" s="210" t="s">
        <v>19</v>
      </c>
      <c r="I468" s="212"/>
      <c r="J468" s="208"/>
      <c r="K468" s="208"/>
      <c r="L468" s="213"/>
      <c r="M468" s="214"/>
      <c r="N468" s="215"/>
      <c r="O468" s="215"/>
      <c r="P468" s="215"/>
      <c r="Q468" s="215"/>
      <c r="R468" s="215"/>
      <c r="S468" s="215"/>
      <c r="T468" s="216"/>
      <c r="AT468" s="217" t="s">
        <v>215</v>
      </c>
      <c r="AU468" s="217" t="s">
        <v>80</v>
      </c>
      <c r="AV468" s="13" t="s">
        <v>78</v>
      </c>
      <c r="AW468" s="13" t="s">
        <v>32</v>
      </c>
      <c r="AX468" s="13" t="s">
        <v>71</v>
      </c>
      <c r="AY468" s="217" t="s">
        <v>208</v>
      </c>
    </row>
    <row r="469" spans="1:65" s="14" customFormat="1" x14ac:dyDescent="0.2">
      <c r="B469" s="218"/>
      <c r="C469" s="219"/>
      <c r="D469" s="209" t="s">
        <v>215</v>
      </c>
      <c r="E469" s="220" t="s">
        <v>19</v>
      </c>
      <c r="F469" s="221" t="s">
        <v>1199</v>
      </c>
      <c r="G469" s="219"/>
      <c r="H469" s="222">
        <v>1.2</v>
      </c>
      <c r="I469" s="223"/>
      <c r="J469" s="219"/>
      <c r="K469" s="219"/>
      <c r="L469" s="224"/>
      <c r="M469" s="225"/>
      <c r="N469" s="226"/>
      <c r="O469" s="226"/>
      <c r="P469" s="226"/>
      <c r="Q469" s="226"/>
      <c r="R469" s="226"/>
      <c r="S469" s="226"/>
      <c r="T469" s="227"/>
      <c r="AT469" s="228" t="s">
        <v>215</v>
      </c>
      <c r="AU469" s="228" t="s">
        <v>80</v>
      </c>
      <c r="AV469" s="14" t="s">
        <v>80</v>
      </c>
      <c r="AW469" s="14" t="s">
        <v>32</v>
      </c>
      <c r="AX469" s="14" t="s">
        <v>71</v>
      </c>
      <c r="AY469" s="228" t="s">
        <v>208</v>
      </c>
    </row>
    <row r="470" spans="1:65" s="15" customFormat="1" x14ac:dyDescent="0.2">
      <c r="B470" s="229"/>
      <c r="C470" s="230"/>
      <c r="D470" s="209" t="s">
        <v>215</v>
      </c>
      <c r="E470" s="231" t="s">
        <v>19</v>
      </c>
      <c r="F470" s="232" t="s">
        <v>222</v>
      </c>
      <c r="G470" s="230"/>
      <c r="H470" s="233">
        <v>12.3</v>
      </c>
      <c r="I470" s="234"/>
      <c r="J470" s="230"/>
      <c r="K470" s="230"/>
      <c r="L470" s="235"/>
      <c r="M470" s="236"/>
      <c r="N470" s="237"/>
      <c r="O470" s="237"/>
      <c r="P470" s="237"/>
      <c r="Q470" s="237"/>
      <c r="R470" s="237"/>
      <c r="S470" s="237"/>
      <c r="T470" s="238"/>
      <c r="AT470" s="239" t="s">
        <v>215</v>
      </c>
      <c r="AU470" s="239" t="s">
        <v>80</v>
      </c>
      <c r="AV470" s="15" t="s">
        <v>98</v>
      </c>
      <c r="AW470" s="15" t="s">
        <v>32</v>
      </c>
      <c r="AX470" s="15" t="s">
        <v>78</v>
      </c>
      <c r="AY470" s="239" t="s">
        <v>208</v>
      </c>
    </row>
    <row r="471" spans="1:65" s="2" customFormat="1" ht="16.5" customHeight="1" x14ac:dyDescent="0.2">
      <c r="A471" s="36"/>
      <c r="B471" s="37"/>
      <c r="C471" s="194" t="s">
        <v>462</v>
      </c>
      <c r="D471" s="194" t="s">
        <v>210</v>
      </c>
      <c r="E471" s="195" t="s">
        <v>1200</v>
      </c>
      <c r="F471" s="196" t="s">
        <v>1201</v>
      </c>
      <c r="G471" s="197" t="s">
        <v>235</v>
      </c>
      <c r="H471" s="198">
        <v>1.2</v>
      </c>
      <c r="I471" s="199"/>
      <c r="J471" s="200">
        <f>ROUND(I471*H471,2)</f>
        <v>0</v>
      </c>
      <c r="K471" s="196" t="s">
        <v>19</v>
      </c>
      <c r="L471" s="41"/>
      <c r="M471" s="201" t="s">
        <v>19</v>
      </c>
      <c r="N471" s="202" t="s">
        <v>42</v>
      </c>
      <c r="O471" s="66"/>
      <c r="P471" s="203">
        <f>O471*H471</f>
        <v>0</v>
      </c>
      <c r="Q471" s="203">
        <v>3.1679999999999998E-3</v>
      </c>
      <c r="R471" s="203">
        <f>Q471*H471</f>
        <v>3.8015999999999996E-3</v>
      </c>
      <c r="S471" s="203">
        <v>0</v>
      </c>
      <c r="T471" s="204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05" t="s">
        <v>98</v>
      </c>
      <c r="AT471" s="205" t="s">
        <v>210</v>
      </c>
      <c r="AU471" s="205" t="s">
        <v>80</v>
      </c>
      <c r="AY471" s="19" t="s">
        <v>208</v>
      </c>
      <c r="BE471" s="206">
        <f>IF(N471="základní",J471,0)</f>
        <v>0</v>
      </c>
      <c r="BF471" s="206">
        <f>IF(N471="snížená",J471,0)</f>
        <v>0</v>
      </c>
      <c r="BG471" s="206">
        <f>IF(N471="zákl. přenesená",J471,0)</f>
        <v>0</v>
      </c>
      <c r="BH471" s="206">
        <f>IF(N471="sníž. přenesená",J471,0)</f>
        <v>0</v>
      </c>
      <c r="BI471" s="206">
        <f>IF(N471="nulová",J471,0)</f>
        <v>0</v>
      </c>
      <c r="BJ471" s="19" t="s">
        <v>78</v>
      </c>
      <c r="BK471" s="206">
        <f>ROUND(I471*H471,2)</f>
        <v>0</v>
      </c>
      <c r="BL471" s="19" t="s">
        <v>98</v>
      </c>
      <c r="BM471" s="205" t="s">
        <v>1202</v>
      </c>
    </row>
    <row r="472" spans="1:65" s="13" customFormat="1" x14ac:dyDescent="0.2">
      <c r="B472" s="207"/>
      <c r="C472" s="208"/>
      <c r="D472" s="209" t="s">
        <v>215</v>
      </c>
      <c r="E472" s="210" t="s">
        <v>19</v>
      </c>
      <c r="F472" s="211" t="s">
        <v>1203</v>
      </c>
      <c r="G472" s="208"/>
      <c r="H472" s="210" t="s">
        <v>19</v>
      </c>
      <c r="I472" s="212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215</v>
      </c>
      <c r="AU472" s="217" t="s">
        <v>80</v>
      </c>
      <c r="AV472" s="13" t="s">
        <v>78</v>
      </c>
      <c r="AW472" s="13" t="s">
        <v>32</v>
      </c>
      <c r="AX472" s="13" t="s">
        <v>71</v>
      </c>
      <c r="AY472" s="217" t="s">
        <v>208</v>
      </c>
    </row>
    <row r="473" spans="1:65" s="14" customFormat="1" x14ac:dyDescent="0.2">
      <c r="B473" s="218"/>
      <c r="C473" s="219"/>
      <c r="D473" s="209" t="s">
        <v>215</v>
      </c>
      <c r="E473" s="220" t="s">
        <v>19</v>
      </c>
      <c r="F473" s="221" t="s">
        <v>1197</v>
      </c>
      <c r="G473" s="219"/>
      <c r="H473" s="222">
        <v>0.6</v>
      </c>
      <c r="I473" s="223"/>
      <c r="J473" s="219"/>
      <c r="K473" s="219"/>
      <c r="L473" s="224"/>
      <c r="M473" s="225"/>
      <c r="N473" s="226"/>
      <c r="O473" s="226"/>
      <c r="P473" s="226"/>
      <c r="Q473" s="226"/>
      <c r="R473" s="226"/>
      <c r="S473" s="226"/>
      <c r="T473" s="227"/>
      <c r="AT473" s="228" t="s">
        <v>215</v>
      </c>
      <c r="AU473" s="228" t="s">
        <v>80</v>
      </c>
      <c r="AV473" s="14" t="s">
        <v>80</v>
      </c>
      <c r="AW473" s="14" t="s">
        <v>32</v>
      </c>
      <c r="AX473" s="14" t="s">
        <v>71</v>
      </c>
      <c r="AY473" s="228" t="s">
        <v>208</v>
      </c>
    </row>
    <row r="474" spans="1:65" s="13" customFormat="1" x14ac:dyDescent="0.2">
      <c r="B474" s="207"/>
      <c r="C474" s="208"/>
      <c r="D474" s="209" t="s">
        <v>215</v>
      </c>
      <c r="E474" s="210" t="s">
        <v>19</v>
      </c>
      <c r="F474" s="211" t="s">
        <v>1204</v>
      </c>
      <c r="G474" s="208"/>
      <c r="H474" s="210" t="s">
        <v>19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215</v>
      </c>
      <c r="AU474" s="217" t="s">
        <v>80</v>
      </c>
      <c r="AV474" s="13" t="s">
        <v>78</v>
      </c>
      <c r="AW474" s="13" t="s">
        <v>32</v>
      </c>
      <c r="AX474" s="13" t="s">
        <v>71</v>
      </c>
      <c r="AY474" s="217" t="s">
        <v>208</v>
      </c>
    </row>
    <row r="475" spans="1:65" s="14" customFormat="1" x14ac:dyDescent="0.2">
      <c r="B475" s="218"/>
      <c r="C475" s="219"/>
      <c r="D475" s="209" t="s">
        <v>215</v>
      </c>
      <c r="E475" s="220" t="s">
        <v>19</v>
      </c>
      <c r="F475" s="221" t="s">
        <v>1197</v>
      </c>
      <c r="G475" s="219"/>
      <c r="H475" s="222">
        <v>0.6</v>
      </c>
      <c r="I475" s="223"/>
      <c r="J475" s="219"/>
      <c r="K475" s="219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215</v>
      </c>
      <c r="AU475" s="228" t="s">
        <v>80</v>
      </c>
      <c r="AV475" s="14" t="s">
        <v>80</v>
      </c>
      <c r="AW475" s="14" t="s">
        <v>32</v>
      </c>
      <c r="AX475" s="14" t="s">
        <v>71</v>
      </c>
      <c r="AY475" s="228" t="s">
        <v>208</v>
      </c>
    </row>
    <row r="476" spans="1:65" s="15" customFormat="1" x14ac:dyDescent="0.2">
      <c r="B476" s="229"/>
      <c r="C476" s="230"/>
      <c r="D476" s="209" t="s">
        <v>215</v>
      </c>
      <c r="E476" s="231" t="s">
        <v>19</v>
      </c>
      <c r="F476" s="232" t="s">
        <v>222</v>
      </c>
      <c r="G476" s="230"/>
      <c r="H476" s="233">
        <v>1.2</v>
      </c>
      <c r="I476" s="234"/>
      <c r="J476" s="230"/>
      <c r="K476" s="230"/>
      <c r="L476" s="235"/>
      <c r="M476" s="236"/>
      <c r="N476" s="237"/>
      <c r="O476" s="237"/>
      <c r="P476" s="237"/>
      <c r="Q476" s="237"/>
      <c r="R476" s="237"/>
      <c r="S476" s="237"/>
      <c r="T476" s="238"/>
      <c r="AT476" s="239" t="s">
        <v>215</v>
      </c>
      <c r="AU476" s="239" t="s">
        <v>80</v>
      </c>
      <c r="AV476" s="15" t="s">
        <v>98</v>
      </c>
      <c r="AW476" s="15" t="s">
        <v>32</v>
      </c>
      <c r="AX476" s="15" t="s">
        <v>78</v>
      </c>
      <c r="AY476" s="239" t="s">
        <v>208</v>
      </c>
    </row>
    <row r="477" spans="1:65" s="2" customFormat="1" ht="16.5" customHeight="1" x14ac:dyDescent="0.2">
      <c r="A477" s="36"/>
      <c r="B477" s="37"/>
      <c r="C477" s="194" t="s">
        <v>469</v>
      </c>
      <c r="D477" s="194" t="s">
        <v>210</v>
      </c>
      <c r="E477" s="195" t="s">
        <v>1205</v>
      </c>
      <c r="F477" s="196" t="s">
        <v>1206</v>
      </c>
      <c r="G477" s="197" t="s">
        <v>1207</v>
      </c>
      <c r="H477" s="198">
        <v>31</v>
      </c>
      <c r="I477" s="199"/>
      <c r="J477" s="200">
        <f>ROUND(I477*H477,2)</f>
        <v>0</v>
      </c>
      <c r="K477" s="196" t="s">
        <v>19</v>
      </c>
      <c r="L477" s="41"/>
      <c r="M477" s="201" t="s">
        <v>19</v>
      </c>
      <c r="N477" s="202" t="s">
        <v>42</v>
      </c>
      <c r="O477" s="66"/>
      <c r="P477" s="203">
        <f>O477*H477</f>
        <v>0</v>
      </c>
      <c r="Q477" s="203">
        <v>0</v>
      </c>
      <c r="R477" s="203">
        <f>Q477*H477</f>
        <v>0</v>
      </c>
      <c r="S477" s="203">
        <v>0</v>
      </c>
      <c r="T477" s="204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205" t="s">
        <v>98</v>
      </c>
      <c r="AT477" s="205" t="s">
        <v>210</v>
      </c>
      <c r="AU477" s="205" t="s">
        <v>80</v>
      </c>
      <c r="AY477" s="19" t="s">
        <v>208</v>
      </c>
      <c r="BE477" s="206">
        <f>IF(N477="základní",J477,0)</f>
        <v>0</v>
      </c>
      <c r="BF477" s="206">
        <f>IF(N477="snížená",J477,0)</f>
        <v>0</v>
      </c>
      <c r="BG477" s="206">
        <f>IF(N477="zákl. přenesená",J477,0)</f>
        <v>0</v>
      </c>
      <c r="BH477" s="206">
        <f>IF(N477="sníž. přenesená",J477,0)</f>
        <v>0</v>
      </c>
      <c r="BI477" s="206">
        <f>IF(N477="nulová",J477,0)</f>
        <v>0</v>
      </c>
      <c r="BJ477" s="19" t="s">
        <v>78</v>
      </c>
      <c r="BK477" s="206">
        <f>ROUND(I477*H477,2)</f>
        <v>0</v>
      </c>
      <c r="BL477" s="19" t="s">
        <v>98</v>
      </c>
      <c r="BM477" s="205" t="s">
        <v>1208</v>
      </c>
    </row>
    <row r="478" spans="1:65" s="14" customFormat="1" x14ac:dyDescent="0.2">
      <c r="B478" s="218"/>
      <c r="C478" s="219"/>
      <c r="D478" s="209" t="s">
        <v>215</v>
      </c>
      <c r="E478" s="220" t="s">
        <v>19</v>
      </c>
      <c r="F478" s="221" t="s">
        <v>1209</v>
      </c>
      <c r="G478" s="219"/>
      <c r="H478" s="222">
        <v>31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215</v>
      </c>
      <c r="AU478" s="228" t="s">
        <v>80</v>
      </c>
      <c r="AV478" s="14" t="s">
        <v>80</v>
      </c>
      <c r="AW478" s="14" t="s">
        <v>32</v>
      </c>
      <c r="AX478" s="14" t="s">
        <v>78</v>
      </c>
      <c r="AY478" s="228" t="s">
        <v>208</v>
      </c>
    </row>
    <row r="479" spans="1:65" s="2" customFormat="1" ht="16.5" customHeight="1" x14ac:dyDescent="0.2">
      <c r="A479" s="36"/>
      <c r="B479" s="37"/>
      <c r="C479" s="194" t="s">
        <v>474</v>
      </c>
      <c r="D479" s="194" t="s">
        <v>210</v>
      </c>
      <c r="E479" s="195" t="s">
        <v>1210</v>
      </c>
      <c r="F479" s="196" t="s">
        <v>1211</v>
      </c>
      <c r="G479" s="197" t="s">
        <v>1207</v>
      </c>
      <c r="H479" s="198">
        <v>14</v>
      </c>
      <c r="I479" s="199"/>
      <c r="J479" s="200">
        <f>ROUND(I479*H479,2)</f>
        <v>0</v>
      </c>
      <c r="K479" s="196" t="s">
        <v>19</v>
      </c>
      <c r="L479" s="41"/>
      <c r="M479" s="201" t="s">
        <v>19</v>
      </c>
      <c r="N479" s="202" t="s">
        <v>42</v>
      </c>
      <c r="O479" s="66"/>
      <c r="P479" s="203">
        <f>O479*H479</f>
        <v>0</v>
      </c>
      <c r="Q479" s="203">
        <v>0</v>
      </c>
      <c r="R479" s="203">
        <f>Q479*H479</f>
        <v>0</v>
      </c>
      <c r="S479" s="203">
        <v>0</v>
      </c>
      <c r="T479" s="204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05" t="s">
        <v>98</v>
      </c>
      <c r="AT479" s="205" t="s">
        <v>210</v>
      </c>
      <c r="AU479" s="205" t="s">
        <v>80</v>
      </c>
      <c r="AY479" s="19" t="s">
        <v>208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9" t="s">
        <v>78</v>
      </c>
      <c r="BK479" s="206">
        <f>ROUND(I479*H479,2)</f>
        <v>0</v>
      </c>
      <c r="BL479" s="19" t="s">
        <v>98</v>
      </c>
      <c r="BM479" s="205" t="s">
        <v>1212</v>
      </c>
    </row>
    <row r="480" spans="1:65" s="14" customFormat="1" x14ac:dyDescent="0.2">
      <c r="B480" s="218"/>
      <c r="C480" s="219"/>
      <c r="D480" s="209" t="s">
        <v>215</v>
      </c>
      <c r="E480" s="220" t="s">
        <v>19</v>
      </c>
      <c r="F480" s="221" t="s">
        <v>1213</v>
      </c>
      <c r="G480" s="219"/>
      <c r="H480" s="222">
        <v>12.4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215</v>
      </c>
      <c r="AU480" s="228" t="s">
        <v>80</v>
      </c>
      <c r="AV480" s="14" t="s">
        <v>80</v>
      </c>
      <c r="AW480" s="14" t="s">
        <v>32</v>
      </c>
      <c r="AX480" s="14" t="s">
        <v>71</v>
      </c>
      <c r="AY480" s="228" t="s">
        <v>208</v>
      </c>
    </row>
    <row r="481" spans="1:65" s="14" customFormat="1" x14ac:dyDescent="0.2">
      <c r="B481" s="218"/>
      <c r="C481" s="219"/>
      <c r="D481" s="209" t="s">
        <v>215</v>
      </c>
      <c r="E481" s="220" t="s">
        <v>19</v>
      </c>
      <c r="F481" s="221" t="s">
        <v>1214</v>
      </c>
      <c r="G481" s="219"/>
      <c r="H481" s="222">
        <v>1.6</v>
      </c>
      <c r="I481" s="223"/>
      <c r="J481" s="219"/>
      <c r="K481" s="219"/>
      <c r="L481" s="224"/>
      <c r="M481" s="225"/>
      <c r="N481" s="226"/>
      <c r="O481" s="226"/>
      <c r="P481" s="226"/>
      <c r="Q481" s="226"/>
      <c r="R481" s="226"/>
      <c r="S481" s="226"/>
      <c r="T481" s="227"/>
      <c r="AT481" s="228" t="s">
        <v>215</v>
      </c>
      <c r="AU481" s="228" t="s">
        <v>80</v>
      </c>
      <c r="AV481" s="14" t="s">
        <v>80</v>
      </c>
      <c r="AW481" s="14" t="s">
        <v>32</v>
      </c>
      <c r="AX481" s="14" t="s">
        <v>71</v>
      </c>
      <c r="AY481" s="228" t="s">
        <v>208</v>
      </c>
    </row>
    <row r="482" spans="1:65" s="15" customFormat="1" x14ac:dyDescent="0.2">
      <c r="B482" s="229"/>
      <c r="C482" s="230"/>
      <c r="D482" s="209" t="s">
        <v>215</v>
      </c>
      <c r="E482" s="231" t="s">
        <v>19</v>
      </c>
      <c r="F482" s="232" t="s">
        <v>222</v>
      </c>
      <c r="G482" s="230"/>
      <c r="H482" s="233">
        <v>14</v>
      </c>
      <c r="I482" s="234"/>
      <c r="J482" s="230"/>
      <c r="K482" s="230"/>
      <c r="L482" s="235"/>
      <c r="M482" s="236"/>
      <c r="N482" s="237"/>
      <c r="O482" s="237"/>
      <c r="P482" s="237"/>
      <c r="Q482" s="237"/>
      <c r="R482" s="237"/>
      <c r="S482" s="237"/>
      <c r="T482" s="238"/>
      <c r="AT482" s="239" t="s">
        <v>215</v>
      </c>
      <c r="AU482" s="239" t="s">
        <v>80</v>
      </c>
      <c r="AV482" s="15" t="s">
        <v>98</v>
      </c>
      <c r="AW482" s="15" t="s">
        <v>32</v>
      </c>
      <c r="AX482" s="15" t="s">
        <v>78</v>
      </c>
      <c r="AY482" s="239" t="s">
        <v>208</v>
      </c>
    </row>
    <row r="483" spans="1:65" s="2" customFormat="1" ht="16.5" customHeight="1" x14ac:dyDescent="0.2">
      <c r="A483" s="36"/>
      <c r="B483" s="37"/>
      <c r="C483" s="194" t="s">
        <v>480</v>
      </c>
      <c r="D483" s="194" t="s">
        <v>210</v>
      </c>
      <c r="E483" s="195" t="s">
        <v>1215</v>
      </c>
      <c r="F483" s="196" t="s">
        <v>1216</v>
      </c>
      <c r="G483" s="197" t="s">
        <v>1207</v>
      </c>
      <c r="H483" s="198">
        <v>7.5</v>
      </c>
      <c r="I483" s="199"/>
      <c r="J483" s="200">
        <f>ROUND(I483*H483,2)</f>
        <v>0</v>
      </c>
      <c r="K483" s="196" t="s">
        <v>19</v>
      </c>
      <c r="L483" s="41"/>
      <c r="M483" s="201" t="s">
        <v>19</v>
      </c>
      <c r="N483" s="202" t="s">
        <v>42</v>
      </c>
      <c r="O483" s="66"/>
      <c r="P483" s="203">
        <f>O483*H483</f>
        <v>0</v>
      </c>
      <c r="Q483" s="203">
        <v>0</v>
      </c>
      <c r="R483" s="203">
        <f>Q483*H483</f>
        <v>0</v>
      </c>
      <c r="S483" s="203">
        <v>0</v>
      </c>
      <c r="T483" s="204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205" t="s">
        <v>98</v>
      </c>
      <c r="AT483" s="205" t="s">
        <v>210</v>
      </c>
      <c r="AU483" s="205" t="s">
        <v>80</v>
      </c>
      <c r="AY483" s="19" t="s">
        <v>208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9" t="s">
        <v>78</v>
      </c>
      <c r="BK483" s="206">
        <f>ROUND(I483*H483,2)</f>
        <v>0</v>
      </c>
      <c r="BL483" s="19" t="s">
        <v>98</v>
      </c>
      <c r="BM483" s="205" t="s">
        <v>1217</v>
      </c>
    </row>
    <row r="484" spans="1:65" s="14" customFormat="1" x14ac:dyDescent="0.2">
      <c r="B484" s="218"/>
      <c r="C484" s="219"/>
      <c r="D484" s="209" t="s">
        <v>215</v>
      </c>
      <c r="E484" s="220" t="s">
        <v>19</v>
      </c>
      <c r="F484" s="221" t="s">
        <v>1218</v>
      </c>
      <c r="G484" s="219"/>
      <c r="H484" s="222">
        <v>7.5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215</v>
      </c>
      <c r="AU484" s="228" t="s">
        <v>80</v>
      </c>
      <c r="AV484" s="14" t="s">
        <v>80</v>
      </c>
      <c r="AW484" s="14" t="s">
        <v>32</v>
      </c>
      <c r="AX484" s="14" t="s">
        <v>78</v>
      </c>
      <c r="AY484" s="228" t="s">
        <v>208</v>
      </c>
    </row>
    <row r="485" spans="1:65" s="2" customFormat="1" ht="16.5" customHeight="1" x14ac:dyDescent="0.2">
      <c r="A485" s="36"/>
      <c r="B485" s="37"/>
      <c r="C485" s="194" t="s">
        <v>486</v>
      </c>
      <c r="D485" s="194" t="s">
        <v>210</v>
      </c>
      <c r="E485" s="195" t="s">
        <v>1219</v>
      </c>
      <c r="F485" s="196" t="s">
        <v>1220</v>
      </c>
      <c r="G485" s="197" t="s">
        <v>1207</v>
      </c>
      <c r="H485" s="198">
        <v>12</v>
      </c>
      <c r="I485" s="199"/>
      <c r="J485" s="200">
        <f>ROUND(I485*H485,2)</f>
        <v>0</v>
      </c>
      <c r="K485" s="196" t="s">
        <v>19</v>
      </c>
      <c r="L485" s="41"/>
      <c r="M485" s="201" t="s">
        <v>19</v>
      </c>
      <c r="N485" s="202" t="s">
        <v>42</v>
      </c>
      <c r="O485" s="66"/>
      <c r="P485" s="203">
        <f>O485*H485</f>
        <v>0</v>
      </c>
      <c r="Q485" s="203">
        <v>0</v>
      </c>
      <c r="R485" s="203">
        <f>Q485*H485</f>
        <v>0</v>
      </c>
      <c r="S485" s="203">
        <v>0</v>
      </c>
      <c r="T485" s="204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205" t="s">
        <v>98</v>
      </c>
      <c r="AT485" s="205" t="s">
        <v>210</v>
      </c>
      <c r="AU485" s="205" t="s">
        <v>80</v>
      </c>
      <c r="AY485" s="19" t="s">
        <v>208</v>
      </c>
      <c r="BE485" s="206">
        <f>IF(N485="základní",J485,0)</f>
        <v>0</v>
      </c>
      <c r="BF485" s="206">
        <f>IF(N485="snížená",J485,0)</f>
        <v>0</v>
      </c>
      <c r="BG485" s="206">
        <f>IF(N485="zákl. přenesená",J485,0)</f>
        <v>0</v>
      </c>
      <c r="BH485" s="206">
        <f>IF(N485="sníž. přenesená",J485,0)</f>
        <v>0</v>
      </c>
      <c r="BI485" s="206">
        <f>IF(N485="nulová",J485,0)</f>
        <v>0</v>
      </c>
      <c r="BJ485" s="19" t="s">
        <v>78</v>
      </c>
      <c r="BK485" s="206">
        <f>ROUND(I485*H485,2)</f>
        <v>0</v>
      </c>
      <c r="BL485" s="19" t="s">
        <v>98</v>
      </c>
      <c r="BM485" s="205" t="s">
        <v>1221</v>
      </c>
    </row>
    <row r="486" spans="1:65" s="14" customFormat="1" x14ac:dyDescent="0.2">
      <c r="B486" s="218"/>
      <c r="C486" s="219"/>
      <c r="D486" s="209" t="s">
        <v>215</v>
      </c>
      <c r="E486" s="220" t="s">
        <v>19</v>
      </c>
      <c r="F486" s="221" t="s">
        <v>1222</v>
      </c>
      <c r="G486" s="219"/>
      <c r="H486" s="222">
        <v>12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215</v>
      </c>
      <c r="AU486" s="228" t="s">
        <v>80</v>
      </c>
      <c r="AV486" s="14" t="s">
        <v>80</v>
      </c>
      <c r="AW486" s="14" t="s">
        <v>32</v>
      </c>
      <c r="AX486" s="14" t="s">
        <v>78</v>
      </c>
      <c r="AY486" s="228" t="s">
        <v>208</v>
      </c>
    </row>
    <row r="487" spans="1:65" s="2" customFormat="1" ht="16.5" customHeight="1" x14ac:dyDescent="0.2">
      <c r="A487" s="36"/>
      <c r="B487" s="37"/>
      <c r="C487" s="194" t="s">
        <v>494</v>
      </c>
      <c r="D487" s="194" t="s">
        <v>210</v>
      </c>
      <c r="E487" s="195" t="s">
        <v>1223</v>
      </c>
      <c r="F487" s="196" t="s">
        <v>1224</v>
      </c>
      <c r="G487" s="197" t="s">
        <v>1207</v>
      </c>
      <c r="H487" s="198">
        <v>6</v>
      </c>
      <c r="I487" s="199"/>
      <c r="J487" s="200">
        <f>ROUND(I487*H487,2)</f>
        <v>0</v>
      </c>
      <c r="K487" s="196" t="s">
        <v>19</v>
      </c>
      <c r="L487" s="41"/>
      <c r="M487" s="201" t="s">
        <v>19</v>
      </c>
      <c r="N487" s="202" t="s">
        <v>42</v>
      </c>
      <c r="O487" s="66"/>
      <c r="P487" s="203">
        <f>O487*H487</f>
        <v>0</v>
      </c>
      <c r="Q487" s="203">
        <v>0</v>
      </c>
      <c r="R487" s="203">
        <f>Q487*H487</f>
        <v>0</v>
      </c>
      <c r="S487" s="203">
        <v>0</v>
      </c>
      <c r="T487" s="204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205" t="s">
        <v>98</v>
      </c>
      <c r="AT487" s="205" t="s">
        <v>210</v>
      </c>
      <c r="AU487" s="205" t="s">
        <v>80</v>
      </c>
      <c r="AY487" s="19" t="s">
        <v>208</v>
      </c>
      <c r="BE487" s="206">
        <f>IF(N487="základní",J487,0)</f>
        <v>0</v>
      </c>
      <c r="BF487" s="206">
        <f>IF(N487="snížená",J487,0)</f>
        <v>0</v>
      </c>
      <c r="BG487" s="206">
        <f>IF(N487="zákl. přenesená",J487,0)</f>
        <v>0</v>
      </c>
      <c r="BH487" s="206">
        <f>IF(N487="sníž. přenesená",J487,0)</f>
        <v>0</v>
      </c>
      <c r="BI487" s="206">
        <f>IF(N487="nulová",J487,0)</f>
        <v>0</v>
      </c>
      <c r="BJ487" s="19" t="s">
        <v>78</v>
      </c>
      <c r="BK487" s="206">
        <f>ROUND(I487*H487,2)</f>
        <v>0</v>
      </c>
      <c r="BL487" s="19" t="s">
        <v>98</v>
      </c>
      <c r="BM487" s="205" t="s">
        <v>1225</v>
      </c>
    </row>
    <row r="488" spans="1:65" s="14" customFormat="1" x14ac:dyDescent="0.2">
      <c r="B488" s="218"/>
      <c r="C488" s="219"/>
      <c r="D488" s="209" t="s">
        <v>215</v>
      </c>
      <c r="E488" s="220" t="s">
        <v>19</v>
      </c>
      <c r="F488" s="221" t="s">
        <v>1226</v>
      </c>
      <c r="G488" s="219"/>
      <c r="H488" s="222">
        <v>6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215</v>
      </c>
      <c r="AU488" s="228" t="s">
        <v>80</v>
      </c>
      <c r="AV488" s="14" t="s">
        <v>80</v>
      </c>
      <c r="AW488" s="14" t="s">
        <v>32</v>
      </c>
      <c r="AX488" s="14" t="s">
        <v>78</v>
      </c>
      <c r="AY488" s="228" t="s">
        <v>208</v>
      </c>
    </row>
    <row r="489" spans="1:65" s="2" customFormat="1" ht="21.75" customHeight="1" x14ac:dyDescent="0.2">
      <c r="A489" s="36"/>
      <c r="B489" s="37"/>
      <c r="C489" s="194" t="s">
        <v>498</v>
      </c>
      <c r="D489" s="194" t="s">
        <v>210</v>
      </c>
      <c r="E489" s="195" t="s">
        <v>1227</v>
      </c>
      <c r="F489" s="196" t="s">
        <v>1228</v>
      </c>
      <c r="G489" s="197" t="s">
        <v>213</v>
      </c>
      <c r="H489" s="198">
        <v>99.647000000000006</v>
      </c>
      <c r="I489" s="199"/>
      <c r="J489" s="200">
        <f>ROUND(I489*H489,2)</f>
        <v>0</v>
      </c>
      <c r="K489" s="196" t="s">
        <v>229</v>
      </c>
      <c r="L489" s="41"/>
      <c r="M489" s="201" t="s">
        <v>19</v>
      </c>
      <c r="N489" s="202" t="s">
        <v>42</v>
      </c>
      <c r="O489" s="66"/>
      <c r="P489" s="203">
        <f>O489*H489</f>
        <v>0</v>
      </c>
      <c r="Q489" s="203">
        <v>0.45195000000000002</v>
      </c>
      <c r="R489" s="203">
        <f>Q489*H489</f>
        <v>45.035461650000002</v>
      </c>
      <c r="S489" s="203">
        <v>0</v>
      </c>
      <c r="T489" s="204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205" t="s">
        <v>98</v>
      </c>
      <c r="AT489" s="205" t="s">
        <v>210</v>
      </c>
      <c r="AU489" s="205" t="s">
        <v>80</v>
      </c>
      <c r="AY489" s="19" t="s">
        <v>208</v>
      </c>
      <c r="BE489" s="206">
        <f>IF(N489="základní",J489,0)</f>
        <v>0</v>
      </c>
      <c r="BF489" s="206">
        <f>IF(N489="snížená",J489,0)</f>
        <v>0</v>
      </c>
      <c r="BG489" s="206">
        <f>IF(N489="zákl. přenesená",J489,0)</f>
        <v>0</v>
      </c>
      <c r="BH489" s="206">
        <f>IF(N489="sníž. přenesená",J489,0)</f>
        <v>0</v>
      </c>
      <c r="BI489" s="206">
        <f>IF(N489="nulová",J489,0)</f>
        <v>0</v>
      </c>
      <c r="BJ489" s="19" t="s">
        <v>78</v>
      </c>
      <c r="BK489" s="206">
        <f>ROUND(I489*H489,2)</f>
        <v>0</v>
      </c>
      <c r="BL489" s="19" t="s">
        <v>98</v>
      </c>
      <c r="BM489" s="205" t="s">
        <v>1229</v>
      </c>
    </row>
    <row r="490" spans="1:65" s="13" customFormat="1" x14ac:dyDescent="0.2">
      <c r="B490" s="207"/>
      <c r="C490" s="208"/>
      <c r="D490" s="209" t="s">
        <v>215</v>
      </c>
      <c r="E490" s="210" t="s">
        <v>19</v>
      </c>
      <c r="F490" s="211" t="s">
        <v>1230</v>
      </c>
      <c r="G490" s="208"/>
      <c r="H490" s="210" t="s">
        <v>19</v>
      </c>
      <c r="I490" s="212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215</v>
      </c>
      <c r="AU490" s="217" t="s">
        <v>80</v>
      </c>
      <c r="AV490" s="13" t="s">
        <v>78</v>
      </c>
      <c r="AW490" s="13" t="s">
        <v>32</v>
      </c>
      <c r="AX490" s="13" t="s">
        <v>71</v>
      </c>
      <c r="AY490" s="217" t="s">
        <v>208</v>
      </c>
    </row>
    <row r="491" spans="1:65" s="14" customFormat="1" x14ac:dyDescent="0.2">
      <c r="B491" s="218"/>
      <c r="C491" s="219"/>
      <c r="D491" s="209" t="s">
        <v>215</v>
      </c>
      <c r="E491" s="220" t="s">
        <v>19</v>
      </c>
      <c r="F491" s="221" t="s">
        <v>1231</v>
      </c>
      <c r="G491" s="219"/>
      <c r="H491" s="222">
        <v>1.25</v>
      </c>
      <c r="I491" s="223"/>
      <c r="J491" s="219"/>
      <c r="K491" s="219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215</v>
      </c>
      <c r="AU491" s="228" t="s">
        <v>80</v>
      </c>
      <c r="AV491" s="14" t="s">
        <v>80</v>
      </c>
      <c r="AW491" s="14" t="s">
        <v>32</v>
      </c>
      <c r="AX491" s="14" t="s">
        <v>71</v>
      </c>
      <c r="AY491" s="228" t="s">
        <v>208</v>
      </c>
    </row>
    <row r="492" spans="1:65" s="13" customFormat="1" x14ac:dyDescent="0.2">
      <c r="B492" s="207"/>
      <c r="C492" s="208"/>
      <c r="D492" s="209" t="s">
        <v>215</v>
      </c>
      <c r="E492" s="210" t="s">
        <v>19</v>
      </c>
      <c r="F492" s="211" t="s">
        <v>1036</v>
      </c>
      <c r="G492" s="208"/>
      <c r="H492" s="210" t="s">
        <v>19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215</v>
      </c>
      <c r="AU492" s="217" t="s">
        <v>80</v>
      </c>
      <c r="AV492" s="13" t="s">
        <v>78</v>
      </c>
      <c r="AW492" s="13" t="s">
        <v>32</v>
      </c>
      <c r="AX492" s="13" t="s">
        <v>71</v>
      </c>
      <c r="AY492" s="217" t="s">
        <v>208</v>
      </c>
    </row>
    <row r="493" spans="1:65" s="14" customFormat="1" x14ac:dyDescent="0.2">
      <c r="B493" s="218"/>
      <c r="C493" s="219"/>
      <c r="D493" s="209" t="s">
        <v>215</v>
      </c>
      <c r="E493" s="220" t="s">
        <v>19</v>
      </c>
      <c r="F493" s="221" t="s">
        <v>1232</v>
      </c>
      <c r="G493" s="219"/>
      <c r="H493" s="222">
        <v>6.72</v>
      </c>
      <c r="I493" s="223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215</v>
      </c>
      <c r="AU493" s="228" t="s">
        <v>80</v>
      </c>
      <c r="AV493" s="14" t="s">
        <v>80</v>
      </c>
      <c r="AW493" s="14" t="s">
        <v>32</v>
      </c>
      <c r="AX493" s="14" t="s">
        <v>71</v>
      </c>
      <c r="AY493" s="228" t="s">
        <v>208</v>
      </c>
    </row>
    <row r="494" spans="1:65" s="14" customFormat="1" x14ac:dyDescent="0.2">
      <c r="B494" s="218"/>
      <c r="C494" s="219"/>
      <c r="D494" s="209" t="s">
        <v>215</v>
      </c>
      <c r="E494" s="220" t="s">
        <v>19</v>
      </c>
      <c r="F494" s="221" t="s">
        <v>1233</v>
      </c>
      <c r="G494" s="219"/>
      <c r="H494" s="222">
        <v>3.4049999999999998</v>
      </c>
      <c r="I494" s="223"/>
      <c r="J494" s="219"/>
      <c r="K494" s="219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215</v>
      </c>
      <c r="AU494" s="228" t="s">
        <v>80</v>
      </c>
      <c r="AV494" s="14" t="s">
        <v>80</v>
      </c>
      <c r="AW494" s="14" t="s">
        <v>32</v>
      </c>
      <c r="AX494" s="14" t="s">
        <v>71</v>
      </c>
      <c r="AY494" s="228" t="s">
        <v>208</v>
      </c>
    </row>
    <row r="495" spans="1:65" s="13" customFormat="1" x14ac:dyDescent="0.2">
      <c r="B495" s="207"/>
      <c r="C495" s="208"/>
      <c r="D495" s="209" t="s">
        <v>215</v>
      </c>
      <c r="E495" s="210" t="s">
        <v>19</v>
      </c>
      <c r="F495" s="211" t="s">
        <v>1234</v>
      </c>
      <c r="G495" s="208"/>
      <c r="H495" s="210" t="s">
        <v>19</v>
      </c>
      <c r="I495" s="212"/>
      <c r="J495" s="208"/>
      <c r="K495" s="208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215</v>
      </c>
      <c r="AU495" s="217" t="s">
        <v>80</v>
      </c>
      <c r="AV495" s="13" t="s">
        <v>78</v>
      </c>
      <c r="AW495" s="13" t="s">
        <v>32</v>
      </c>
      <c r="AX495" s="13" t="s">
        <v>71</v>
      </c>
      <c r="AY495" s="217" t="s">
        <v>208</v>
      </c>
    </row>
    <row r="496" spans="1:65" s="14" customFormat="1" x14ac:dyDescent="0.2">
      <c r="B496" s="218"/>
      <c r="C496" s="219"/>
      <c r="D496" s="209" t="s">
        <v>215</v>
      </c>
      <c r="E496" s="220" t="s">
        <v>19</v>
      </c>
      <c r="F496" s="221" t="s">
        <v>1235</v>
      </c>
      <c r="G496" s="219"/>
      <c r="H496" s="222">
        <v>7.6769999999999996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215</v>
      </c>
      <c r="AU496" s="228" t="s">
        <v>80</v>
      </c>
      <c r="AV496" s="14" t="s">
        <v>80</v>
      </c>
      <c r="AW496" s="14" t="s">
        <v>32</v>
      </c>
      <c r="AX496" s="14" t="s">
        <v>71</v>
      </c>
      <c r="AY496" s="228" t="s">
        <v>208</v>
      </c>
    </row>
    <row r="497" spans="1:65" s="13" customFormat="1" x14ac:dyDescent="0.2">
      <c r="B497" s="207"/>
      <c r="C497" s="208"/>
      <c r="D497" s="209" t="s">
        <v>215</v>
      </c>
      <c r="E497" s="210" t="s">
        <v>19</v>
      </c>
      <c r="F497" s="211" t="s">
        <v>1236</v>
      </c>
      <c r="G497" s="208"/>
      <c r="H497" s="210" t="s">
        <v>19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215</v>
      </c>
      <c r="AU497" s="217" t="s">
        <v>80</v>
      </c>
      <c r="AV497" s="13" t="s">
        <v>78</v>
      </c>
      <c r="AW497" s="13" t="s">
        <v>32</v>
      </c>
      <c r="AX497" s="13" t="s">
        <v>71</v>
      </c>
      <c r="AY497" s="217" t="s">
        <v>208</v>
      </c>
    </row>
    <row r="498" spans="1:65" s="14" customFormat="1" x14ac:dyDescent="0.2">
      <c r="B498" s="218"/>
      <c r="C498" s="219"/>
      <c r="D498" s="209" t="s">
        <v>215</v>
      </c>
      <c r="E498" s="220" t="s">
        <v>19</v>
      </c>
      <c r="F498" s="221" t="s">
        <v>1237</v>
      </c>
      <c r="G498" s="219"/>
      <c r="H498" s="222">
        <v>80.594999999999999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215</v>
      </c>
      <c r="AU498" s="228" t="s">
        <v>80</v>
      </c>
      <c r="AV498" s="14" t="s">
        <v>80</v>
      </c>
      <c r="AW498" s="14" t="s">
        <v>32</v>
      </c>
      <c r="AX498" s="14" t="s">
        <v>71</v>
      </c>
      <c r="AY498" s="228" t="s">
        <v>208</v>
      </c>
    </row>
    <row r="499" spans="1:65" s="15" customFormat="1" x14ac:dyDescent="0.2">
      <c r="B499" s="229"/>
      <c r="C499" s="230"/>
      <c r="D499" s="209" t="s">
        <v>215</v>
      </c>
      <c r="E499" s="231" t="s">
        <v>850</v>
      </c>
      <c r="F499" s="232" t="s">
        <v>222</v>
      </c>
      <c r="G499" s="230"/>
      <c r="H499" s="233">
        <v>99.647000000000006</v>
      </c>
      <c r="I499" s="234"/>
      <c r="J499" s="230"/>
      <c r="K499" s="230"/>
      <c r="L499" s="235"/>
      <c r="M499" s="236"/>
      <c r="N499" s="237"/>
      <c r="O499" s="237"/>
      <c r="P499" s="237"/>
      <c r="Q499" s="237"/>
      <c r="R499" s="237"/>
      <c r="S499" s="237"/>
      <c r="T499" s="238"/>
      <c r="AT499" s="239" t="s">
        <v>215</v>
      </c>
      <c r="AU499" s="239" t="s">
        <v>80</v>
      </c>
      <c r="AV499" s="15" t="s">
        <v>98</v>
      </c>
      <c r="AW499" s="15" t="s">
        <v>32</v>
      </c>
      <c r="AX499" s="15" t="s">
        <v>78</v>
      </c>
      <c r="AY499" s="239" t="s">
        <v>208</v>
      </c>
    </row>
    <row r="500" spans="1:65" s="2" customFormat="1" ht="21.75" customHeight="1" x14ac:dyDescent="0.2">
      <c r="A500" s="36"/>
      <c r="B500" s="37"/>
      <c r="C500" s="194" t="s">
        <v>502</v>
      </c>
      <c r="D500" s="194" t="s">
        <v>210</v>
      </c>
      <c r="E500" s="195" t="s">
        <v>1238</v>
      </c>
      <c r="F500" s="196" t="s">
        <v>1239</v>
      </c>
      <c r="G500" s="197" t="s">
        <v>213</v>
      </c>
      <c r="H500" s="198">
        <v>81.070999999999998</v>
      </c>
      <c r="I500" s="199"/>
      <c r="J500" s="200">
        <f>ROUND(I500*H500,2)</f>
        <v>0</v>
      </c>
      <c r="K500" s="196" t="s">
        <v>229</v>
      </c>
      <c r="L500" s="41"/>
      <c r="M500" s="201" t="s">
        <v>19</v>
      </c>
      <c r="N500" s="202" t="s">
        <v>42</v>
      </c>
      <c r="O500" s="66"/>
      <c r="P500" s="203">
        <f>O500*H500</f>
        <v>0</v>
      </c>
      <c r="Q500" s="203">
        <v>0.71545999999999998</v>
      </c>
      <c r="R500" s="203">
        <f>Q500*H500</f>
        <v>58.003057659999996</v>
      </c>
      <c r="S500" s="203">
        <v>0</v>
      </c>
      <c r="T500" s="204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205" t="s">
        <v>98</v>
      </c>
      <c r="AT500" s="205" t="s">
        <v>210</v>
      </c>
      <c r="AU500" s="205" t="s">
        <v>80</v>
      </c>
      <c r="AY500" s="19" t="s">
        <v>208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9" t="s">
        <v>78</v>
      </c>
      <c r="BK500" s="206">
        <f>ROUND(I500*H500,2)</f>
        <v>0</v>
      </c>
      <c r="BL500" s="19" t="s">
        <v>98</v>
      </c>
      <c r="BM500" s="205" t="s">
        <v>1240</v>
      </c>
    </row>
    <row r="501" spans="1:65" s="13" customFormat="1" x14ac:dyDescent="0.2">
      <c r="B501" s="207"/>
      <c r="C501" s="208"/>
      <c r="D501" s="209" t="s">
        <v>215</v>
      </c>
      <c r="E501" s="210" t="s">
        <v>19</v>
      </c>
      <c r="F501" s="211" t="s">
        <v>1036</v>
      </c>
      <c r="G501" s="208"/>
      <c r="H501" s="210" t="s">
        <v>19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215</v>
      </c>
      <c r="AU501" s="217" t="s">
        <v>80</v>
      </c>
      <c r="AV501" s="13" t="s">
        <v>78</v>
      </c>
      <c r="AW501" s="13" t="s">
        <v>32</v>
      </c>
      <c r="AX501" s="13" t="s">
        <v>71</v>
      </c>
      <c r="AY501" s="217" t="s">
        <v>208</v>
      </c>
    </row>
    <row r="502" spans="1:65" s="14" customFormat="1" x14ac:dyDescent="0.2">
      <c r="B502" s="218"/>
      <c r="C502" s="219"/>
      <c r="D502" s="209" t="s">
        <v>215</v>
      </c>
      <c r="E502" s="220" t="s">
        <v>19</v>
      </c>
      <c r="F502" s="221" t="s">
        <v>1241</v>
      </c>
      <c r="G502" s="219"/>
      <c r="H502" s="222">
        <v>8.5830000000000002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215</v>
      </c>
      <c r="AU502" s="228" t="s">
        <v>80</v>
      </c>
      <c r="AV502" s="14" t="s">
        <v>80</v>
      </c>
      <c r="AW502" s="14" t="s">
        <v>32</v>
      </c>
      <c r="AX502" s="14" t="s">
        <v>71</v>
      </c>
      <c r="AY502" s="228" t="s">
        <v>208</v>
      </c>
    </row>
    <row r="503" spans="1:65" s="13" customFormat="1" x14ac:dyDescent="0.2">
      <c r="B503" s="207"/>
      <c r="C503" s="208"/>
      <c r="D503" s="209" t="s">
        <v>215</v>
      </c>
      <c r="E503" s="210" t="s">
        <v>19</v>
      </c>
      <c r="F503" s="211" t="s">
        <v>1242</v>
      </c>
      <c r="G503" s="208"/>
      <c r="H503" s="210" t="s">
        <v>19</v>
      </c>
      <c r="I503" s="212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215</v>
      </c>
      <c r="AU503" s="217" t="s">
        <v>80</v>
      </c>
      <c r="AV503" s="13" t="s">
        <v>78</v>
      </c>
      <c r="AW503" s="13" t="s">
        <v>32</v>
      </c>
      <c r="AX503" s="13" t="s">
        <v>71</v>
      </c>
      <c r="AY503" s="217" t="s">
        <v>208</v>
      </c>
    </row>
    <row r="504" spans="1:65" s="14" customFormat="1" x14ac:dyDescent="0.2">
      <c r="B504" s="218"/>
      <c r="C504" s="219"/>
      <c r="D504" s="209" t="s">
        <v>215</v>
      </c>
      <c r="E504" s="220" t="s">
        <v>19</v>
      </c>
      <c r="F504" s="221" t="s">
        <v>1243</v>
      </c>
      <c r="G504" s="219"/>
      <c r="H504" s="222">
        <v>11.239000000000001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215</v>
      </c>
      <c r="AU504" s="228" t="s">
        <v>80</v>
      </c>
      <c r="AV504" s="14" t="s">
        <v>80</v>
      </c>
      <c r="AW504" s="14" t="s">
        <v>32</v>
      </c>
      <c r="AX504" s="14" t="s">
        <v>71</v>
      </c>
      <c r="AY504" s="228" t="s">
        <v>208</v>
      </c>
    </row>
    <row r="505" spans="1:65" s="13" customFormat="1" x14ac:dyDescent="0.2">
      <c r="B505" s="207"/>
      <c r="C505" s="208"/>
      <c r="D505" s="209" t="s">
        <v>215</v>
      </c>
      <c r="E505" s="210" t="s">
        <v>19</v>
      </c>
      <c r="F505" s="211" t="s">
        <v>1244</v>
      </c>
      <c r="G505" s="208"/>
      <c r="H505" s="210" t="s">
        <v>19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215</v>
      </c>
      <c r="AU505" s="217" t="s">
        <v>80</v>
      </c>
      <c r="AV505" s="13" t="s">
        <v>78</v>
      </c>
      <c r="AW505" s="13" t="s">
        <v>32</v>
      </c>
      <c r="AX505" s="13" t="s">
        <v>71</v>
      </c>
      <c r="AY505" s="217" t="s">
        <v>208</v>
      </c>
    </row>
    <row r="506" spans="1:65" s="14" customFormat="1" x14ac:dyDescent="0.2">
      <c r="B506" s="218"/>
      <c r="C506" s="219"/>
      <c r="D506" s="209" t="s">
        <v>215</v>
      </c>
      <c r="E506" s="220" t="s">
        <v>19</v>
      </c>
      <c r="F506" s="221" t="s">
        <v>1245</v>
      </c>
      <c r="G506" s="219"/>
      <c r="H506" s="222">
        <v>11.933</v>
      </c>
      <c r="I506" s="223"/>
      <c r="J506" s="219"/>
      <c r="K506" s="219"/>
      <c r="L506" s="224"/>
      <c r="M506" s="225"/>
      <c r="N506" s="226"/>
      <c r="O506" s="226"/>
      <c r="P506" s="226"/>
      <c r="Q506" s="226"/>
      <c r="R506" s="226"/>
      <c r="S506" s="226"/>
      <c r="T506" s="227"/>
      <c r="AT506" s="228" t="s">
        <v>215</v>
      </c>
      <c r="AU506" s="228" t="s">
        <v>80</v>
      </c>
      <c r="AV506" s="14" t="s">
        <v>80</v>
      </c>
      <c r="AW506" s="14" t="s">
        <v>32</v>
      </c>
      <c r="AX506" s="14" t="s">
        <v>71</v>
      </c>
      <c r="AY506" s="228" t="s">
        <v>208</v>
      </c>
    </row>
    <row r="507" spans="1:65" s="13" customFormat="1" x14ac:dyDescent="0.2">
      <c r="B507" s="207"/>
      <c r="C507" s="208"/>
      <c r="D507" s="209" t="s">
        <v>215</v>
      </c>
      <c r="E507" s="210" t="s">
        <v>19</v>
      </c>
      <c r="F507" s="211" t="s">
        <v>1246</v>
      </c>
      <c r="G507" s="208"/>
      <c r="H507" s="210" t="s">
        <v>19</v>
      </c>
      <c r="I507" s="212"/>
      <c r="J507" s="208"/>
      <c r="K507" s="208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215</v>
      </c>
      <c r="AU507" s="217" t="s">
        <v>80</v>
      </c>
      <c r="AV507" s="13" t="s">
        <v>78</v>
      </c>
      <c r="AW507" s="13" t="s">
        <v>32</v>
      </c>
      <c r="AX507" s="13" t="s">
        <v>71</v>
      </c>
      <c r="AY507" s="217" t="s">
        <v>208</v>
      </c>
    </row>
    <row r="508" spans="1:65" s="14" customFormat="1" x14ac:dyDescent="0.2">
      <c r="B508" s="218"/>
      <c r="C508" s="219"/>
      <c r="D508" s="209" t="s">
        <v>215</v>
      </c>
      <c r="E508" s="220" t="s">
        <v>19</v>
      </c>
      <c r="F508" s="221" t="s">
        <v>1247</v>
      </c>
      <c r="G508" s="219"/>
      <c r="H508" s="222">
        <v>37.975999999999999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215</v>
      </c>
      <c r="AU508" s="228" t="s">
        <v>80</v>
      </c>
      <c r="AV508" s="14" t="s">
        <v>80</v>
      </c>
      <c r="AW508" s="14" t="s">
        <v>32</v>
      </c>
      <c r="AX508" s="14" t="s">
        <v>71</v>
      </c>
      <c r="AY508" s="228" t="s">
        <v>208</v>
      </c>
    </row>
    <row r="509" spans="1:65" s="13" customFormat="1" x14ac:dyDescent="0.2">
      <c r="B509" s="207"/>
      <c r="C509" s="208"/>
      <c r="D509" s="209" t="s">
        <v>215</v>
      </c>
      <c r="E509" s="210" t="s">
        <v>19</v>
      </c>
      <c r="F509" s="211" t="s">
        <v>1248</v>
      </c>
      <c r="G509" s="208"/>
      <c r="H509" s="210" t="s">
        <v>19</v>
      </c>
      <c r="I509" s="212"/>
      <c r="J509" s="208"/>
      <c r="K509" s="208"/>
      <c r="L509" s="213"/>
      <c r="M509" s="214"/>
      <c r="N509" s="215"/>
      <c r="O509" s="215"/>
      <c r="P509" s="215"/>
      <c r="Q509" s="215"/>
      <c r="R509" s="215"/>
      <c r="S509" s="215"/>
      <c r="T509" s="216"/>
      <c r="AT509" s="217" t="s">
        <v>215</v>
      </c>
      <c r="AU509" s="217" t="s">
        <v>80</v>
      </c>
      <c r="AV509" s="13" t="s">
        <v>78</v>
      </c>
      <c r="AW509" s="13" t="s">
        <v>32</v>
      </c>
      <c r="AX509" s="13" t="s">
        <v>71</v>
      </c>
      <c r="AY509" s="217" t="s">
        <v>208</v>
      </c>
    </row>
    <row r="510" spans="1:65" s="14" customFormat="1" x14ac:dyDescent="0.2">
      <c r="B510" s="218"/>
      <c r="C510" s="219"/>
      <c r="D510" s="209" t="s">
        <v>215</v>
      </c>
      <c r="E510" s="220" t="s">
        <v>19</v>
      </c>
      <c r="F510" s="221" t="s">
        <v>1249</v>
      </c>
      <c r="G510" s="219"/>
      <c r="H510" s="222">
        <v>11.34</v>
      </c>
      <c r="I510" s="223"/>
      <c r="J510" s="219"/>
      <c r="K510" s="219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215</v>
      </c>
      <c r="AU510" s="228" t="s">
        <v>80</v>
      </c>
      <c r="AV510" s="14" t="s">
        <v>80</v>
      </c>
      <c r="AW510" s="14" t="s">
        <v>32</v>
      </c>
      <c r="AX510" s="14" t="s">
        <v>71</v>
      </c>
      <c r="AY510" s="228" t="s">
        <v>208</v>
      </c>
    </row>
    <row r="511" spans="1:65" s="15" customFormat="1" x14ac:dyDescent="0.2">
      <c r="B511" s="229"/>
      <c r="C511" s="230"/>
      <c r="D511" s="209" t="s">
        <v>215</v>
      </c>
      <c r="E511" s="231" t="s">
        <v>853</v>
      </c>
      <c r="F511" s="232" t="s">
        <v>222</v>
      </c>
      <c r="G511" s="230"/>
      <c r="H511" s="233">
        <v>81.070999999999998</v>
      </c>
      <c r="I511" s="234"/>
      <c r="J511" s="230"/>
      <c r="K511" s="230"/>
      <c r="L511" s="235"/>
      <c r="M511" s="236"/>
      <c r="N511" s="237"/>
      <c r="O511" s="237"/>
      <c r="P511" s="237"/>
      <c r="Q511" s="237"/>
      <c r="R511" s="237"/>
      <c r="S511" s="237"/>
      <c r="T511" s="238"/>
      <c r="AT511" s="239" t="s">
        <v>215</v>
      </c>
      <c r="AU511" s="239" t="s">
        <v>80</v>
      </c>
      <c r="AV511" s="15" t="s">
        <v>98</v>
      </c>
      <c r="AW511" s="15" t="s">
        <v>32</v>
      </c>
      <c r="AX511" s="15" t="s">
        <v>78</v>
      </c>
      <c r="AY511" s="239" t="s">
        <v>208</v>
      </c>
    </row>
    <row r="512" spans="1:65" s="2" customFormat="1" ht="21.75" customHeight="1" x14ac:dyDescent="0.2">
      <c r="A512" s="36"/>
      <c r="B512" s="37"/>
      <c r="C512" s="194" t="s">
        <v>506</v>
      </c>
      <c r="D512" s="194" t="s">
        <v>210</v>
      </c>
      <c r="E512" s="195" t="s">
        <v>1250</v>
      </c>
      <c r="F512" s="196" t="s">
        <v>1251</v>
      </c>
      <c r="G512" s="197" t="s">
        <v>213</v>
      </c>
      <c r="H512" s="198">
        <v>167.56700000000001</v>
      </c>
      <c r="I512" s="199"/>
      <c r="J512" s="200">
        <f>ROUND(I512*H512,2)</f>
        <v>0</v>
      </c>
      <c r="K512" s="196" t="s">
        <v>229</v>
      </c>
      <c r="L512" s="41"/>
      <c r="M512" s="201" t="s">
        <v>19</v>
      </c>
      <c r="N512" s="202" t="s">
        <v>42</v>
      </c>
      <c r="O512" s="66"/>
      <c r="P512" s="203">
        <f>O512*H512</f>
        <v>0</v>
      </c>
      <c r="Q512" s="203">
        <v>0.96611999999999998</v>
      </c>
      <c r="R512" s="203">
        <f>Q512*H512</f>
        <v>161.88983003999999</v>
      </c>
      <c r="S512" s="203">
        <v>0</v>
      </c>
      <c r="T512" s="204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05" t="s">
        <v>98</v>
      </c>
      <c r="AT512" s="205" t="s">
        <v>210</v>
      </c>
      <c r="AU512" s="205" t="s">
        <v>80</v>
      </c>
      <c r="AY512" s="19" t="s">
        <v>208</v>
      </c>
      <c r="BE512" s="206">
        <f>IF(N512="základní",J512,0)</f>
        <v>0</v>
      </c>
      <c r="BF512" s="206">
        <f>IF(N512="snížená",J512,0)</f>
        <v>0</v>
      </c>
      <c r="BG512" s="206">
        <f>IF(N512="zákl. přenesená",J512,0)</f>
        <v>0</v>
      </c>
      <c r="BH512" s="206">
        <f>IF(N512="sníž. přenesená",J512,0)</f>
        <v>0</v>
      </c>
      <c r="BI512" s="206">
        <f>IF(N512="nulová",J512,0)</f>
        <v>0</v>
      </c>
      <c r="BJ512" s="19" t="s">
        <v>78</v>
      </c>
      <c r="BK512" s="206">
        <f>ROUND(I512*H512,2)</f>
        <v>0</v>
      </c>
      <c r="BL512" s="19" t="s">
        <v>98</v>
      </c>
      <c r="BM512" s="205" t="s">
        <v>1252</v>
      </c>
    </row>
    <row r="513" spans="2:51" s="13" customFormat="1" x14ac:dyDescent="0.2">
      <c r="B513" s="207"/>
      <c r="C513" s="208"/>
      <c r="D513" s="209" t="s">
        <v>215</v>
      </c>
      <c r="E513" s="210" t="s">
        <v>19</v>
      </c>
      <c r="F513" s="211" t="s">
        <v>1036</v>
      </c>
      <c r="G513" s="208"/>
      <c r="H513" s="210" t="s">
        <v>19</v>
      </c>
      <c r="I513" s="212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215</v>
      </c>
      <c r="AU513" s="217" t="s">
        <v>80</v>
      </c>
      <c r="AV513" s="13" t="s">
        <v>78</v>
      </c>
      <c r="AW513" s="13" t="s">
        <v>32</v>
      </c>
      <c r="AX513" s="13" t="s">
        <v>71</v>
      </c>
      <c r="AY513" s="217" t="s">
        <v>208</v>
      </c>
    </row>
    <row r="514" spans="2:51" s="14" customFormat="1" x14ac:dyDescent="0.2">
      <c r="B514" s="218"/>
      <c r="C514" s="219"/>
      <c r="D514" s="209" t="s">
        <v>215</v>
      </c>
      <c r="E514" s="220" t="s">
        <v>19</v>
      </c>
      <c r="F514" s="221" t="s">
        <v>1253</v>
      </c>
      <c r="G514" s="219"/>
      <c r="H514" s="222">
        <v>17.529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215</v>
      </c>
      <c r="AU514" s="228" t="s">
        <v>80</v>
      </c>
      <c r="AV514" s="14" t="s">
        <v>80</v>
      </c>
      <c r="AW514" s="14" t="s">
        <v>32</v>
      </c>
      <c r="AX514" s="14" t="s">
        <v>71</v>
      </c>
      <c r="AY514" s="228" t="s">
        <v>208</v>
      </c>
    </row>
    <row r="515" spans="2:51" s="14" customFormat="1" x14ac:dyDescent="0.2">
      <c r="B515" s="218"/>
      <c r="C515" s="219"/>
      <c r="D515" s="209" t="s">
        <v>215</v>
      </c>
      <c r="E515" s="220" t="s">
        <v>19</v>
      </c>
      <c r="F515" s="221" t="s">
        <v>1254</v>
      </c>
      <c r="G515" s="219"/>
      <c r="H515" s="222">
        <v>4.4909999999999997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215</v>
      </c>
      <c r="AU515" s="228" t="s">
        <v>80</v>
      </c>
      <c r="AV515" s="14" t="s">
        <v>80</v>
      </c>
      <c r="AW515" s="14" t="s">
        <v>32</v>
      </c>
      <c r="AX515" s="14" t="s">
        <v>71</v>
      </c>
      <c r="AY515" s="228" t="s">
        <v>208</v>
      </c>
    </row>
    <row r="516" spans="2:51" s="14" customFormat="1" x14ac:dyDescent="0.2">
      <c r="B516" s="218"/>
      <c r="C516" s="219"/>
      <c r="D516" s="209" t="s">
        <v>215</v>
      </c>
      <c r="E516" s="220" t="s">
        <v>19</v>
      </c>
      <c r="F516" s="221" t="s">
        <v>1255</v>
      </c>
      <c r="G516" s="219"/>
      <c r="H516" s="222">
        <v>4.95</v>
      </c>
      <c r="I516" s="223"/>
      <c r="J516" s="219"/>
      <c r="K516" s="219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215</v>
      </c>
      <c r="AU516" s="228" t="s">
        <v>80</v>
      </c>
      <c r="AV516" s="14" t="s">
        <v>80</v>
      </c>
      <c r="AW516" s="14" t="s">
        <v>32</v>
      </c>
      <c r="AX516" s="14" t="s">
        <v>71</v>
      </c>
      <c r="AY516" s="228" t="s">
        <v>208</v>
      </c>
    </row>
    <row r="517" spans="2:51" s="14" customFormat="1" x14ac:dyDescent="0.2">
      <c r="B517" s="218"/>
      <c r="C517" s="219"/>
      <c r="D517" s="209" t="s">
        <v>215</v>
      </c>
      <c r="E517" s="220" t="s">
        <v>19</v>
      </c>
      <c r="F517" s="221" t="s">
        <v>1256</v>
      </c>
      <c r="G517" s="219"/>
      <c r="H517" s="222">
        <v>14.667</v>
      </c>
      <c r="I517" s="223"/>
      <c r="J517" s="219"/>
      <c r="K517" s="219"/>
      <c r="L517" s="224"/>
      <c r="M517" s="225"/>
      <c r="N517" s="226"/>
      <c r="O517" s="226"/>
      <c r="P517" s="226"/>
      <c r="Q517" s="226"/>
      <c r="R517" s="226"/>
      <c r="S517" s="226"/>
      <c r="T517" s="227"/>
      <c r="AT517" s="228" t="s">
        <v>215</v>
      </c>
      <c r="AU517" s="228" t="s">
        <v>80</v>
      </c>
      <c r="AV517" s="14" t="s">
        <v>80</v>
      </c>
      <c r="AW517" s="14" t="s">
        <v>32</v>
      </c>
      <c r="AX517" s="14" t="s">
        <v>71</v>
      </c>
      <c r="AY517" s="228" t="s">
        <v>208</v>
      </c>
    </row>
    <row r="518" spans="2:51" s="14" customFormat="1" x14ac:dyDescent="0.2">
      <c r="B518" s="218"/>
      <c r="C518" s="219"/>
      <c r="D518" s="209" t="s">
        <v>215</v>
      </c>
      <c r="E518" s="220" t="s">
        <v>19</v>
      </c>
      <c r="F518" s="221" t="s">
        <v>1257</v>
      </c>
      <c r="G518" s="219"/>
      <c r="H518" s="222">
        <v>0.91600000000000004</v>
      </c>
      <c r="I518" s="223"/>
      <c r="J518" s="219"/>
      <c r="K518" s="219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215</v>
      </c>
      <c r="AU518" s="228" t="s">
        <v>80</v>
      </c>
      <c r="AV518" s="14" t="s">
        <v>80</v>
      </c>
      <c r="AW518" s="14" t="s">
        <v>32</v>
      </c>
      <c r="AX518" s="14" t="s">
        <v>71</v>
      </c>
      <c r="AY518" s="228" t="s">
        <v>208</v>
      </c>
    </row>
    <row r="519" spans="2:51" s="14" customFormat="1" x14ac:dyDescent="0.2">
      <c r="B519" s="218"/>
      <c r="C519" s="219"/>
      <c r="D519" s="209" t="s">
        <v>215</v>
      </c>
      <c r="E519" s="220" t="s">
        <v>19</v>
      </c>
      <c r="F519" s="221" t="s">
        <v>1258</v>
      </c>
      <c r="G519" s="219"/>
      <c r="H519" s="222">
        <v>1.1220000000000001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215</v>
      </c>
      <c r="AU519" s="228" t="s">
        <v>80</v>
      </c>
      <c r="AV519" s="14" t="s">
        <v>80</v>
      </c>
      <c r="AW519" s="14" t="s">
        <v>32</v>
      </c>
      <c r="AX519" s="14" t="s">
        <v>71</v>
      </c>
      <c r="AY519" s="228" t="s">
        <v>208</v>
      </c>
    </row>
    <row r="520" spans="2:51" s="14" customFormat="1" x14ac:dyDescent="0.2">
      <c r="B520" s="218"/>
      <c r="C520" s="219"/>
      <c r="D520" s="209" t="s">
        <v>215</v>
      </c>
      <c r="E520" s="220" t="s">
        <v>19</v>
      </c>
      <c r="F520" s="221" t="s">
        <v>1259</v>
      </c>
      <c r="G520" s="219"/>
      <c r="H520" s="222">
        <v>5.5750000000000002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215</v>
      </c>
      <c r="AU520" s="228" t="s">
        <v>80</v>
      </c>
      <c r="AV520" s="14" t="s">
        <v>80</v>
      </c>
      <c r="AW520" s="14" t="s">
        <v>32</v>
      </c>
      <c r="AX520" s="14" t="s">
        <v>71</v>
      </c>
      <c r="AY520" s="228" t="s">
        <v>208</v>
      </c>
    </row>
    <row r="521" spans="2:51" s="14" customFormat="1" x14ac:dyDescent="0.2">
      <c r="B521" s="218"/>
      <c r="C521" s="219"/>
      <c r="D521" s="209" t="s">
        <v>215</v>
      </c>
      <c r="E521" s="220" t="s">
        <v>19</v>
      </c>
      <c r="F521" s="221" t="s">
        <v>1260</v>
      </c>
      <c r="G521" s="219"/>
      <c r="H521" s="222">
        <v>1.911</v>
      </c>
      <c r="I521" s="223"/>
      <c r="J521" s="219"/>
      <c r="K521" s="219"/>
      <c r="L521" s="224"/>
      <c r="M521" s="225"/>
      <c r="N521" s="226"/>
      <c r="O521" s="226"/>
      <c r="P521" s="226"/>
      <c r="Q521" s="226"/>
      <c r="R521" s="226"/>
      <c r="S521" s="226"/>
      <c r="T521" s="227"/>
      <c r="AT521" s="228" t="s">
        <v>215</v>
      </c>
      <c r="AU521" s="228" t="s">
        <v>80</v>
      </c>
      <c r="AV521" s="14" t="s">
        <v>80</v>
      </c>
      <c r="AW521" s="14" t="s">
        <v>32</v>
      </c>
      <c r="AX521" s="14" t="s">
        <v>71</v>
      </c>
      <c r="AY521" s="228" t="s">
        <v>208</v>
      </c>
    </row>
    <row r="522" spans="2:51" s="14" customFormat="1" x14ac:dyDescent="0.2">
      <c r="B522" s="218"/>
      <c r="C522" s="219"/>
      <c r="D522" s="209" t="s">
        <v>215</v>
      </c>
      <c r="E522" s="220" t="s">
        <v>19</v>
      </c>
      <c r="F522" s="221" t="s">
        <v>1261</v>
      </c>
      <c r="G522" s="219"/>
      <c r="H522" s="222">
        <v>2.92</v>
      </c>
      <c r="I522" s="223"/>
      <c r="J522" s="219"/>
      <c r="K522" s="219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215</v>
      </c>
      <c r="AU522" s="228" t="s">
        <v>80</v>
      </c>
      <c r="AV522" s="14" t="s">
        <v>80</v>
      </c>
      <c r="AW522" s="14" t="s">
        <v>32</v>
      </c>
      <c r="AX522" s="14" t="s">
        <v>71</v>
      </c>
      <c r="AY522" s="228" t="s">
        <v>208</v>
      </c>
    </row>
    <row r="523" spans="2:51" s="14" customFormat="1" x14ac:dyDescent="0.2">
      <c r="B523" s="218"/>
      <c r="C523" s="219"/>
      <c r="D523" s="209" t="s">
        <v>215</v>
      </c>
      <c r="E523" s="220" t="s">
        <v>19</v>
      </c>
      <c r="F523" s="221" t="s">
        <v>1262</v>
      </c>
      <c r="G523" s="219"/>
      <c r="H523" s="222">
        <v>3.3620000000000001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215</v>
      </c>
      <c r="AU523" s="228" t="s">
        <v>80</v>
      </c>
      <c r="AV523" s="14" t="s">
        <v>80</v>
      </c>
      <c r="AW523" s="14" t="s">
        <v>32</v>
      </c>
      <c r="AX523" s="14" t="s">
        <v>71</v>
      </c>
      <c r="AY523" s="228" t="s">
        <v>208</v>
      </c>
    </row>
    <row r="524" spans="2:51" s="14" customFormat="1" x14ac:dyDescent="0.2">
      <c r="B524" s="218"/>
      <c r="C524" s="219"/>
      <c r="D524" s="209" t="s">
        <v>215</v>
      </c>
      <c r="E524" s="220" t="s">
        <v>19</v>
      </c>
      <c r="F524" s="221" t="s">
        <v>1263</v>
      </c>
      <c r="G524" s="219"/>
      <c r="H524" s="222">
        <v>5.5780000000000003</v>
      </c>
      <c r="I524" s="223"/>
      <c r="J524" s="219"/>
      <c r="K524" s="219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215</v>
      </c>
      <c r="AU524" s="228" t="s">
        <v>80</v>
      </c>
      <c r="AV524" s="14" t="s">
        <v>80</v>
      </c>
      <c r="AW524" s="14" t="s">
        <v>32</v>
      </c>
      <c r="AX524" s="14" t="s">
        <v>71</v>
      </c>
      <c r="AY524" s="228" t="s">
        <v>208</v>
      </c>
    </row>
    <row r="525" spans="2:51" s="14" customFormat="1" x14ac:dyDescent="0.2">
      <c r="B525" s="218"/>
      <c r="C525" s="219"/>
      <c r="D525" s="209" t="s">
        <v>215</v>
      </c>
      <c r="E525" s="220" t="s">
        <v>19</v>
      </c>
      <c r="F525" s="221" t="s">
        <v>1264</v>
      </c>
      <c r="G525" s="219"/>
      <c r="H525" s="222">
        <v>5.0659999999999998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215</v>
      </c>
      <c r="AU525" s="228" t="s">
        <v>80</v>
      </c>
      <c r="AV525" s="14" t="s">
        <v>80</v>
      </c>
      <c r="AW525" s="14" t="s">
        <v>32</v>
      </c>
      <c r="AX525" s="14" t="s">
        <v>71</v>
      </c>
      <c r="AY525" s="228" t="s">
        <v>208</v>
      </c>
    </row>
    <row r="526" spans="2:51" s="14" customFormat="1" x14ac:dyDescent="0.2">
      <c r="B526" s="218"/>
      <c r="C526" s="219"/>
      <c r="D526" s="209" t="s">
        <v>215</v>
      </c>
      <c r="E526" s="220" t="s">
        <v>19</v>
      </c>
      <c r="F526" s="221" t="s">
        <v>1265</v>
      </c>
      <c r="G526" s="219"/>
      <c r="H526" s="222">
        <v>1.847</v>
      </c>
      <c r="I526" s="223"/>
      <c r="J526" s="219"/>
      <c r="K526" s="219"/>
      <c r="L526" s="224"/>
      <c r="M526" s="225"/>
      <c r="N526" s="226"/>
      <c r="O526" s="226"/>
      <c r="P526" s="226"/>
      <c r="Q526" s="226"/>
      <c r="R526" s="226"/>
      <c r="S526" s="226"/>
      <c r="T526" s="227"/>
      <c r="AT526" s="228" t="s">
        <v>215</v>
      </c>
      <c r="AU526" s="228" t="s">
        <v>80</v>
      </c>
      <c r="AV526" s="14" t="s">
        <v>80</v>
      </c>
      <c r="AW526" s="14" t="s">
        <v>32</v>
      </c>
      <c r="AX526" s="14" t="s">
        <v>71</v>
      </c>
      <c r="AY526" s="228" t="s">
        <v>208</v>
      </c>
    </row>
    <row r="527" spans="2:51" s="14" customFormat="1" x14ac:dyDescent="0.2">
      <c r="B527" s="218"/>
      <c r="C527" s="219"/>
      <c r="D527" s="209" t="s">
        <v>215</v>
      </c>
      <c r="E527" s="220" t="s">
        <v>19</v>
      </c>
      <c r="F527" s="221" t="s">
        <v>1266</v>
      </c>
      <c r="G527" s="219"/>
      <c r="H527" s="222">
        <v>3.9239999999999999</v>
      </c>
      <c r="I527" s="223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215</v>
      </c>
      <c r="AU527" s="228" t="s">
        <v>80</v>
      </c>
      <c r="AV527" s="14" t="s">
        <v>80</v>
      </c>
      <c r="AW527" s="14" t="s">
        <v>32</v>
      </c>
      <c r="AX527" s="14" t="s">
        <v>71</v>
      </c>
      <c r="AY527" s="228" t="s">
        <v>208</v>
      </c>
    </row>
    <row r="528" spans="2:51" s="14" customFormat="1" x14ac:dyDescent="0.2">
      <c r="B528" s="218"/>
      <c r="C528" s="219"/>
      <c r="D528" s="209" t="s">
        <v>215</v>
      </c>
      <c r="E528" s="220" t="s">
        <v>19</v>
      </c>
      <c r="F528" s="221" t="s">
        <v>1267</v>
      </c>
      <c r="G528" s="219"/>
      <c r="H528" s="222">
        <v>3.427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215</v>
      </c>
      <c r="AU528" s="228" t="s">
        <v>80</v>
      </c>
      <c r="AV528" s="14" t="s">
        <v>80</v>
      </c>
      <c r="AW528" s="14" t="s">
        <v>32</v>
      </c>
      <c r="AX528" s="14" t="s">
        <v>71</v>
      </c>
      <c r="AY528" s="228" t="s">
        <v>208</v>
      </c>
    </row>
    <row r="529" spans="1:65" s="14" customFormat="1" x14ac:dyDescent="0.2">
      <c r="B529" s="218"/>
      <c r="C529" s="219"/>
      <c r="D529" s="209" t="s">
        <v>215</v>
      </c>
      <c r="E529" s="220" t="s">
        <v>19</v>
      </c>
      <c r="F529" s="221" t="s">
        <v>1268</v>
      </c>
      <c r="G529" s="219"/>
      <c r="H529" s="222">
        <v>2.7429999999999999</v>
      </c>
      <c r="I529" s="223"/>
      <c r="J529" s="219"/>
      <c r="K529" s="219"/>
      <c r="L529" s="224"/>
      <c r="M529" s="225"/>
      <c r="N529" s="226"/>
      <c r="O529" s="226"/>
      <c r="P529" s="226"/>
      <c r="Q529" s="226"/>
      <c r="R529" s="226"/>
      <c r="S529" s="226"/>
      <c r="T529" s="227"/>
      <c r="AT529" s="228" t="s">
        <v>215</v>
      </c>
      <c r="AU529" s="228" t="s">
        <v>80</v>
      </c>
      <c r="AV529" s="14" t="s">
        <v>80</v>
      </c>
      <c r="AW529" s="14" t="s">
        <v>32</v>
      </c>
      <c r="AX529" s="14" t="s">
        <v>71</v>
      </c>
      <c r="AY529" s="228" t="s">
        <v>208</v>
      </c>
    </row>
    <row r="530" spans="1:65" s="14" customFormat="1" x14ac:dyDescent="0.2">
      <c r="B530" s="218"/>
      <c r="C530" s="219"/>
      <c r="D530" s="209" t="s">
        <v>215</v>
      </c>
      <c r="E530" s="220" t="s">
        <v>19</v>
      </c>
      <c r="F530" s="221" t="s">
        <v>1269</v>
      </c>
      <c r="G530" s="219"/>
      <c r="H530" s="222">
        <v>9.3840000000000003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215</v>
      </c>
      <c r="AU530" s="228" t="s">
        <v>80</v>
      </c>
      <c r="AV530" s="14" t="s">
        <v>80</v>
      </c>
      <c r="AW530" s="14" t="s">
        <v>32</v>
      </c>
      <c r="AX530" s="14" t="s">
        <v>71</v>
      </c>
      <c r="AY530" s="228" t="s">
        <v>208</v>
      </c>
    </row>
    <row r="531" spans="1:65" s="13" customFormat="1" x14ac:dyDescent="0.2">
      <c r="B531" s="207"/>
      <c r="C531" s="208"/>
      <c r="D531" s="209" t="s">
        <v>215</v>
      </c>
      <c r="E531" s="210" t="s">
        <v>19</v>
      </c>
      <c r="F531" s="211" t="s">
        <v>1270</v>
      </c>
      <c r="G531" s="208"/>
      <c r="H531" s="210" t="s">
        <v>19</v>
      </c>
      <c r="I531" s="212"/>
      <c r="J531" s="208"/>
      <c r="K531" s="208"/>
      <c r="L531" s="213"/>
      <c r="M531" s="214"/>
      <c r="N531" s="215"/>
      <c r="O531" s="215"/>
      <c r="P531" s="215"/>
      <c r="Q531" s="215"/>
      <c r="R531" s="215"/>
      <c r="S531" s="215"/>
      <c r="T531" s="216"/>
      <c r="AT531" s="217" t="s">
        <v>215</v>
      </c>
      <c r="AU531" s="217" t="s">
        <v>80</v>
      </c>
      <c r="AV531" s="13" t="s">
        <v>78</v>
      </c>
      <c r="AW531" s="13" t="s">
        <v>32</v>
      </c>
      <c r="AX531" s="13" t="s">
        <v>71</v>
      </c>
      <c r="AY531" s="217" t="s">
        <v>208</v>
      </c>
    </row>
    <row r="532" spans="1:65" s="14" customFormat="1" x14ac:dyDescent="0.2">
      <c r="B532" s="218"/>
      <c r="C532" s="219"/>
      <c r="D532" s="209" t="s">
        <v>215</v>
      </c>
      <c r="E532" s="220" t="s">
        <v>19</v>
      </c>
      <c r="F532" s="221" t="s">
        <v>1271</v>
      </c>
      <c r="G532" s="219"/>
      <c r="H532" s="222">
        <v>78.155000000000001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215</v>
      </c>
      <c r="AU532" s="228" t="s">
        <v>80</v>
      </c>
      <c r="AV532" s="14" t="s">
        <v>80</v>
      </c>
      <c r="AW532" s="14" t="s">
        <v>32</v>
      </c>
      <c r="AX532" s="14" t="s">
        <v>71</v>
      </c>
      <c r="AY532" s="228" t="s">
        <v>208</v>
      </c>
    </row>
    <row r="533" spans="1:65" s="15" customFormat="1" x14ac:dyDescent="0.2">
      <c r="B533" s="229"/>
      <c r="C533" s="230"/>
      <c r="D533" s="209" t="s">
        <v>215</v>
      </c>
      <c r="E533" s="231" t="s">
        <v>856</v>
      </c>
      <c r="F533" s="232" t="s">
        <v>222</v>
      </c>
      <c r="G533" s="230"/>
      <c r="H533" s="233">
        <v>167.56700000000001</v>
      </c>
      <c r="I533" s="234"/>
      <c r="J533" s="230"/>
      <c r="K533" s="230"/>
      <c r="L533" s="235"/>
      <c r="M533" s="236"/>
      <c r="N533" s="237"/>
      <c r="O533" s="237"/>
      <c r="P533" s="237"/>
      <c r="Q533" s="237"/>
      <c r="R533" s="237"/>
      <c r="S533" s="237"/>
      <c r="T533" s="238"/>
      <c r="AT533" s="239" t="s">
        <v>215</v>
      </c>
      <c r="AU533" s="239" t="s">
        <v>80</v>
      </c>
      <c r="AV533" s="15" t="s">
        <v>98</v>
      </c>
      <c r="AW533" s="15" t="s">
        <v>32</v>
      </c>
      <c r="AX533" s="15" t="s">
        <v>78</v>
      </c>
      <c r="AY533" s="239" t="s">
        <v>208</v>
      </c>
    </row>
    <row r="534" spans="1:65" s="2" customFormat="1" ht="21.75" customHeight="1" x14ac:dyDescent="0.2">
      <c r="A534" s="36"/>
      <c r="B534" s="37"/>
      <c r="C534" s="194" t="s">
        <v>511</v>
      </c>
      <c r="D534" s="194" t="s">
        <v>210</v>
      </c>
      <c r="E534" s="195" t="s">
        <v>1272</v>
      </c>
      <c r="F534" s="196" t="s">
        <v>1273</v>
      </c>
      <c r="G534" s="197" t="s">
        <v>282</v>
      </c>
      <c r="H534" s="198">
        <v>3.3260000000000001</v>
      </c>
      <c r="I534" s="199"/>
      <c r="J534" s="200">
        <f>ROUND(I534*H534,2)</f>
        <v>0</v>
      </c>
      <c r="K534" s="196" t="s">
        <v>229</v>
      </c>
      <c r="L534" s="41"/>
      <c r="M534" s="201" t="s">
        <v>19</v>
      </c>
      <c r="N534" s="202" t="s">
        <v>42</v>
      </c>
      <c r="O534" s="66"/>
      <c r="P534" s="203">
        <f>O534*H534</f>
        <v>0</v>
      </c>
      <c r="Q534" s="203">
        <v>1.05871</v>
      </c>
      <c r="R534" s="203">
        <f>Q534*H534</f>
        <v>3.5212694600000001</v>
      </c>
      <c r="S534" s="203">
        <v>0</v>
      </c>
      <c r="T534" s="204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205" t="s">
        <v>98</v>
      </c>
      <c r="AT534" s="205" t="s">
        <v>210</v>
      </c>
      <c r="AU534" s="205" t="s">
        <v>80</v>
      </c>
      <c r="AY534" s="19" t="s">
        <v>208</v>
      </c>
      <c r="BE534" s="206">
        <f>IF(N534="základní",J534,0)</f>
        <v>0</v>
      </c>
      <c r="BF534" s="206">
        <f>IF(N534="snížená",J534,0)</f>
        <v>0</v>
      </c>
      <c r="BG534" s="206">
        <f>IF(N534="zákl. přenesená",J534,0)</f>
        <v>0</v>
      </c>
      <c r="BH534" s="206">
        <f>IF(N534="sníž. přenesená",J534,0)</f>
        <v>0</v>
      </c>
      <c r="BI534" s="206">
        <f>IF(N534="nulová",J534,0)</f>
        <v>0</v>
      </c>
      <c r="BJ534" s="19" t="s">
        <v>78</v>
      </c>
      <c r="BK534" s="206">
        <f>ROUND(I534*H534,2)</f>
        <v>0</v>
      </c>
      <c r="BL534" s="19" t="s">
        <v>98</v>
      </c>
      <c r="BM534" s="205" t="s">
        <v>1274</v>
      </c>
    </row>
    <row r="535" spans="1:65" s="13" customFormat="1" x14ac:dyDescent="0.2">
      <c r="B535" s="207"/>
      <c r="C535" s="208"/>
      <c r="D535" s="209" t="s">
        <v>215</v>
      </c>
      <c r="E535" s="210" t="s">
        <v>19</v>
      </c>
      <c r="F535" s="211" t="s">
        <v>1275</v>
      </c>
      <c r="G535" s="208"/>
      <c r="H535" s="210" t="s">
        <v>19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215</v>
      </c>
      <c r="AU535" s="217" t="s">
        <v>80</v>
      </c>
      <c r="AV535" s="13" t="s">
        <v>78</v>
      </c>
      <c r="AW535" s="13" t="s">
        <v>32</v>
      </c>
      <c r="AX535" s="13" t="s">
        <v>71</v>
      </c>
      <c r="AY535" s="217" t="s">
        <v>208</v>
      </c>
    </row>
    <row r="536" spans="1:65" s="14" customFormat="1" x14ac:dyDescent="0.2">
      <c r="B536" s="218"/>
      <c r="C536" s="219"/>
      <c r="D536" s="209" t="s">
        <v>215</v>
      </c>
      <c r="E536" s="220" t="s">
        <v>19</v>
      </c>
      <c r="F536" s="221" t="s">
        <v>1276</v>
      </c>
      <c r="G536" s="219"/>
      <c r="H536" s="222">
        <v>1.702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215</v>
      </c>
      <c r="AU536" s="228" t="s">
        <v>80</v>
      </c>
      <c r="AV536" s="14" t="s">
        <v>80</v>
      </c>
      <c r="AW536" s="14" t="s">
        <v>32</v>
      </c>
      <c r="AX536" s="14" t="s">
        <v>71</v>
      </c>
      <c r="AY536" s="228" t="s">
        <v>208</v>
      </c>
    </row>
    <row r="537" spans="1:65" s="13" customFormat="1" x14ac:dyDescent="0.2">
      <c r="B537" s="207"/>
      <c r="C537" s="208"/>
      <c r="D537" s="209" t="s">
        <v>215</v>
      </c>
      <c r="E537" s="210" t="s">
        <v>19</v>
      </c>
      <c r="F537" s="211" t="s">
        <v>1277</v>
      </c>
      <c r="G537" s="208"/>
      <c r="H537" s="210" t="s">
        <v>19</v>
      </c>
      <c r="I537" s="212"/>
      <c r="J537" s="208"/>
      <c r="K537" s="208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215</v>
      </c>
      <c r="AU537" s="217" t="s">
        <v>80</v>
      </c>
      <c r="AV537" s="13" t="s">
        <v>78</v>
      </c>
      <c r="AW537" s="13" t="s">
        <v>32</v>
      </c>
      <c r="AX537" s="13" t="s">
        <v>71</v>
      </c>
      <c r="AY537" s="217" t="s">
        <v>208</v>
      </c>
    </row>
    <row r="538" spans="1:65" s="14" customFormat="1" x14ac:dyDescent="0.2">
      <c r="B538" s="218"/>
      <c r="C538" s="219"/>
      <c r="D538" s="209" t="s">
        <v>215</v>
      </c>
      <c r="E538" s="220" t="s">
        <v>19</v>
      </c>
      <c r="F538" s="221" t="s">
        <v>1278</v>
      </c>
      <c r="G538" s="219"/>
      <c r="H538" s="222">
        <v>0.82399999999999995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215</v>
      </c>
      <c r="AU538" s="228" t="s">
        <v>80</v>
      </c>
      <c r="AV538" s="14" t="s">
        <v>80</v>
      </c>
      <c r="AW538" s="14" t="s">
        <v>32</v>
      </c>
      <c r="AX538" s="14" t="s">
        <v>71</v>
      </c>
      <c r="AY538" s="228" t="s">
        <v>208</v>
      </c>
    </row>
    <row r="539" spans="1:65" s="13" customFormat="1" x14ac:dyDescent="0.2">
      <c r="B539" s="207"/>
      <c r="C539" s="208"/>
      <c r="D539" s="209" t="s">
        <v>215</v>
      </c>
      <c r="E539" s="210" t="s">
        <v>19</v>
      </c>
      <c r="F539" s="211" t="s">
        <v>1279</v>
      </c>
      <c r="G539" s="208"/>
      <c r="H539" s="210" t="s">
        <v>19</v>
      </c>
      <c r="I539" s="212"/>
      <c r="J539" s="208"/>
      <c r="K539" s="208"/>
      <c r="L539" s="213"/>
      <c r="M539" s="214"/>
      <c r="N539" s="215"/>
      <c r="O539" s="215"/>
      <c r="P539" s="215"/>
      <c r="Q539" s="215"/>
      <c r="R539" s="215"/>
      <c r="S539" s="215"/>
      <c r="T539" s="216"/>
      <c r="AT539" s="217" t="s">
        <v>215</v>
      </c>
      <c r="AU539" s="217" t="s">
        <v>80</v>
      </c>
      <c r="AV539" s="13" t="s">
        <v>78</v>
      </c>
      <c r="AW539" s="13" t="s">
        <v>32</v>
      </c>
      <c r="AX539" s="13" t="s">
        <v>71</v>
      </c>
      <c r="AY539" s="217" t="s">
        <v>208</v>
      </c>
    </row>
    <row r="540" spans="1:65" s="14" customFormat="1" x14ac:dyDescent="0.2">
      <c r="B540" s="218"/>
      <c r="C540" s="219"/>
      <c r="D540" s="209" t="s">
        <v>215</v>
      </c>
      <c r="E540" s="220" t="s">
        <v>19</v>
      </c>
      <c r="F540" s="221" t="s">
        <v>1280</v>
      </c>
      <c r="G540" s="219"/>
      <c r="H540" s="222">
        <v>0.8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215</v>
      </c>
      <c r="AU540" s="228" t="s">
        <v>80</v>
      </c>
      <c r="AV540" s="14" t="s">
        <v>80</v>
      </c>
      <c r="AW540" s="14" t="s">
        <v>32</v>
      </c>
      <c r="AX540" s="14" t="s">
        <v>71</v>
      </c>
      <c r="AY540" s="228" t="s">
        <v>208</v>
      </c>
    </row>
    <row r="541" spans="1:65" s="15" customFormat="1" x14ac:dyDescent="0.2">
      <c r="B541" s="229"/>
      <c r="C541" s="230"/>
      <c r="D541" s="209" t="s">
        <v>215</v>
      </c>
      <c r="E541" s="231" t="s">
        <v>19</v>
      </c>
      <c r="F541" s="232" t="s">
        <v>222</v>
      </c>
      <c r="G541" s="230"/>
      <c r="H541" s="233">
        <v>3.3260000000000001</v>
      </c>
      <c r="I541" s="234"/>
      <c r="J541" s="230"/>
      <c r="K541" s="230"/>
      <c r="L541" s="235"/>
      <c r="M541" s="236"/>
      <c r="N541" s="237"/>
      <c r="O541" s="237"/>
      <c r="P541" s="237"/>
      <c r="Q541" s="237"/>
      <c r="R541" s="237"/>
      <c r="S541" s="237"/>
      <c r="T541" s="238"/>
      <c r="AT541" s="239" t="s">
        <v>215</v>
      </c>
      <c r="AU541" s="239" t="s">
        <v>80</v>
      </c>
      <c r="AV541" s="15" t="s">
        <v>98</v>
      </c>
      <c r="AW541" s="15" t="s">
        <v>32</v>
      </c>
      <c r="AX541" s="15" t="s">
        <v>78</v>
      </c>
      <c r="AY541" s="239" t="s">
        <v>208</v>
      </c>
    </row>
    <row r="542" spans="1:65" s="12" customFormat="1" ht="22.9" customHeight="1" x14ac:dyDescent="0.2">
      <c r="B542" s="178"/>
      <c r="C542" s="179"/>
      <c r="D542" s="180" t="s">
        <v>70</v>
      </c>
      <c r="E542" s="192" t="s">
        <v>91</v>
      </c>
      <c r="F542" s="192" t="s">
        <v>1281</v>
      </c>
      <c r="G542" s="179"/>
      <c r="H542" s="179"/>
      <c r="I542" s="182"/>
      <c r="J542" s="193">
        <f>BK542</f>
        <v>0</v>
      </c>
      <c r="K542" s="179"/>
      <c r="L542" s="184"/>
      <c r="M542" s="185"/>
      <c r="N542" s="186"/>
      <c r="O542" s="186"/>
      <c r="P542" s="187">
        <f>SUM(P543:P765)</f>
        <v>0</v>
      </c>
      <c r="Q542" s="186"/>
      <c r="R542" s="187">
        <f>SUM(R543:R765)</f>
        <v>274.87767043000002</v>
      </c>
      <c r="S542" s="186"/>
      <c r="T542" s="188">
        <f>SUM(T543:T765)</f>
        <v>0</v>
      </c>
      <c r="AR542" s="189" t="s">
        <v>78</v>
      </c>
      <c r="AT542" s="190" t="s">
        <v>70</v>
      </c>
      <c r="AU542" s="190" t="s">
        <v>78</v>
      </c>
      <c r="AY542" s="189" t="s">
        <v>208</v>
      </c>
      <c r="BK542" s="191">
        <f>SUM(BK543:BK765)</f>
        <v>0</v>
      </c>
    </row>
    <row r="543" spans="1:65" s="2" customFormat="1" ht="16.5" customHeight="1" x14ac:dyDescent="0.2">
      <c r="A543" s="36"/>
      <c r="B543" s="37"/>
      <c r="C543" s="194" t="s">
        <v>515</v>
      </c>
      <c r="D543" s="194" t="s">
        <v>210</v>
      </c>
      <c r="E543" s="195" t="s">
        <v>1282</v>
      </c>
      <c r="F543" s="196" t="s">
        <v>1283</v>
      </c>
      <c r="G543" s="197" t="s">
        <v>242</v>
      </c>
      <c r="H543" s="198">
        <v>12.585000000000001</v>
      </c>
      <c r="I543" s="199"/>
      <c r="J543" s="200">
        <f>ROUND(I543*H543,2)</f>
        <v>0</v>
      </c>
      <c r="K543" s="196" t="s">
        <v>229</v>
      </c>
      <c r="L543" s="41"/>
      <c r="M543" s="201" t="s">
        <v>19</v>
      </c>
      <c r="N543" s="202" t="s">
        <v>42</v>
      </c>
      <c r="O543" s="66"/>
      <c r="P543" s="203">
        <f>O543*H543</f>
        <v>0</v>
      </c>
      <c r="Q543" s="203">
        <v>0</v>
      </c>
      <c r="R543" s="203">
        <f>Q543*H543</f>
        <v>0</v>
      </c>
      <c r="S543" s="203">
        <v>0</v>
      </c>
      <c r="T543" s="204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205" t="s">
        <v>98</v>
      </c>
      <c r="AT543" s="205" t="s">
        <v>210</v>
      </c>
      <c r="AU543" s="205" t="s">
        <v>80</v>
      </c>
      <c r="AY543" s="19" t="s">
        <v>208</v>
      </c>
      <c r="BE543" s="206">
        <f>IF(N543="základní",J543,0)</f>
        <v>0</v>
      </c>
      <c r="BF543" s="206">
        <f>IF(N543="snížená",J543,0)</f>
        <v>0</v>
      </c>
      <c r="BG543" s="206">
        <f>IF(N543="zákl. přenesená",J543,0)</f>
        <v>0</v>
      </c>
      <c r="BH543" s="206">
        <f>IF(N543="sníž. přenesená",J543,0)</f>
        <v>0</v>
      </c>
      <c r="BI543" s="206">
        <f>IF(N543="nulová",J543,0)</f>
        <v>0</v>
      </c>
      <c r="BJ543" s="19" t="s">
        <v>78</v>
      </c>
      <c r="BK543" s="206">
        <f>ROUND(I543*H543,2)</f>
        <v>0</v>
      </c>
      <c r="BL543" s="19" t="s">
        <v>98</v>
      </c>
      <c r="BM543" s="205" t="s">
        <v>1284</v>
      </c>
    </row>
    <row r="544" spans="1:65" s="13" customFormat="1" x14ac:dyDescent="0.2">
      <c r="B544" s="207"/>
      <c r="C544" s="208"/>
      <c r="D544" s="209" t="s">
        <v>215</v>
      </c>
      <c r="E544" s="210" t="s">
        <v>19</v>
      </c>
      <c r="F544" s="211" t="s">
        <v>1285</v>
      </c>
      <c r="G544" s="208"/>
      <c r="H544" s="210" t="s">
        <v>19</v>
      </c>
      <c r="I544" s="212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215</v>
      </c>
      <c r="AU544" s="217" t="s">
        <v>80</v>
      </c>
      <c r="AV544" s="13" t="s">
        <v>78</v>
      </c>
      <c r="AW544" s="13" t="s">
        <v>32</v>
      </c>
      <c r="AX544" s="13" t="s">
        <v>71</v>
      </c>
      <c r="AY544" s="217" t="s">
        <v>208</v>
      </c>
    </row>
    <row r="545" spans="1:65" s="13" customFormat="1" x14ac:dyDescent="0.2">
      <c r="B545" s="207"/>
      <c r="C545" s="208"/>
      <c r="D545" s="209" t="s">
        <v>215</v>
      </c>
      <c r="E545" s="210" t="s">
        <v>19</v>
      </c>
      <c r="F545" s="211" t="s">
        <v>875</v>
      </c>
      <c r="G545" s="208"/>
      <c r="H545" s="210" t="s">
        <v>19</v>
      </c>
      <c r="I545" s="212"/>
      <c r="J545" s="208"/>
      <c r="K545" s="208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215</v>
      </c>
      <c r="AU545" s="217" t="s">
        <v>80</v>
      </c>
      <c r="AV545" s="13" t="s">
        <v>78</v>
      </c>
      <c r="AW545" s="13" t="s">
        <v>32</v>
      </c>
      <c r="AX545" s="13" t="s">
        <v>71</v>
      </c>
      <c r="AY545" s="217" t="s">
        <v>208</v>
      </c>
    </row>
    <row r="546" spans="1:65" s="14" customFormat="1" x14ac:dyDescent="0.2">
      <c r="B546" s="218"/>
      <c r="C546" s="219"/>
      <c r="D546" s="209" t="s">
        <v>215</v>
      </c>
      <c r="E546" s="220" t="s">
        <v>19</v>
      </c>
      <c r="F546" s="221" t="s">
        <v>1286</v>
      </c>
      <c r="G546" s="219"/>
      <c r="H546" s="222">
        <v>3.0390000000000001</v>
      </c>
      <c r="I546" s="223"/>
      <c r="J546" s="219"/>
      <c r="K546" s="219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215</v>
      </c>
      <c r="AU546" s="228" t="s">
        <v>80</v>
      </c>
      <c r="AV546" s="14" t="s">
        <v>80</v>
      </c>
      <c r="AW546" s="14" t="s">
        <v>32</v>
      </c>
      <c r="AX546" s="14" t="s">
        <v>71</v>
      </c>
      <c r="AY546" s="228" t="s">
        <v>208</v>
      </c>
    </row>
    <row r="547" spans="1:65" s="13" customFormat="1" x14ac:dyDescent="0.2">
      <c r="B547" s="207"/>
      <c r="C547" s="208"/>
      <c r="D547" s="209" t="s">
        <v>215</v>
      </c>
      <c r="E547" s="210" t="s">
        <v>19</v>
      </c>
      <c r="F547" s="211" t="s">
        <v>1287</v>
      </c>
      <c r="G547" s="208"/>
      <c r="H547" s="210" t="s">
        <v>19</v>
      </c>
      <c r="I547" s="212"/>
      <c r="J547" s="208"/>
      <c r="K547" s="208"/>
      <c r="L547" s="213"/>
      <c r="M547" s="214"/>
      <c r="N547" s="215"/>
      <c r="O547" s="215"/>
      <c r="P547" s="215"/>
      <c r="Q547" s="215"/>
      <c r="R547" s="215"/>
      <c r="S547" s="215"/>
      <c r="T547" s="216"/>
      <c r="AT547" s="217" t="s">
        <v>215</v>
      </c>
      <c r="AU547" s="217" t="s">
        <v>80</v>
      </c>
      <c r="AV547" s="13" t="s">
        <v>78</v>
      </c>
      <c r="AW547" s="13" t="s">
        <v>32</v>
      </c>
      <c r="AX547" s="13" t="s">
        <v>71</v>
      </c>
      <c r="AY547" s="217" t="s">
        <v>208</v>
      </c>
    </row>
    <row r="548" spans="1:65" s="13" customFormat="1" x14ac:dyDescent="0.2">
      <c r="B548" s="207"/>
      <c r="C548" s="208"/>
      <c r="D548" s="209" t="s">
        <v>215</v>
      </c>
      <c r="E548" s="210" t="s">
        <v>19</v>
      </c>
      <c r="F548" s="211" t="s">
        <v>1288</v>
      </c>
      <c r="G548" s="208"/>
      <c r="H548" s="210" t="s">
        <v>19</v>
      </c>
      <c r="I548" s="212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215</v>
      </c>
      <c r="AU548" s="217" t="s">
        <v>80</v>
      </c>
      <c r="AV548" s="13" t="s">
        <v>78</v>
      </c>
      <c r="AW548" s="13" t="s">
        <v>32</v>
      </c>
      <c r="AX548" s="13" t="s">
        <v>71</v>
      </c>
      <c r="AY548" s="217" t="s">
        <v>208</v>
      </c>
    </row>
    <row r="549" spans="1:65" s="14" customFormat="1" x14ac:dyDescent="0.2">
      <c r="B549" s="218"/>
      <c r="C549" s="219"/>
      <c r="D549" s="209" t="s">
        <v>215</v>
      </c>
      <c r="E549" s="220" t="s">
        <v>19</v>
      </c>
      <c r="F549" s="221" t="s">
        <v>1289</v>
      </c>
      <c r="G549" s="219"/>
      <c r="H549" s="222">
        <v>5.6619999999999999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215</v>
      </c>
      <c r="AU549" s="228" t="s">
        <v>80</v>
      </c>
      <c r="AV549" s="14" t="s">
        <v>80</v>
      </c>
      <c r="AW549" s="14" t="s">
        <v>32</v>
      </c>
      <c r="AX549" s="14" t="s">
        <v>71</v>
      </c>
      <c r="AY549" s="228" t="s">
        <v>208</v>
      </c>
    </row>
    <row r="550" spans="1:65" s="13" customFormat="1" x14ac:dyDescent="0.2">
      <c r="B550" s="207"/>
      <c r="C550" s="208"/>
      <c r="D550" s="209" t="s">
        <v>215</v>
      </c>
      <c r="E550" s="210" t="s">
        <v>19</v>
      </c>
      <c r="F550" s="211" t="s">
        <v>1290</v>
      </c>
      <c r="G550" s="208"/>
      <c r="H550" s="210" t="s">
        <v>19</v>
      </c>
      <c r="I550" s="212"/>
      <c r="J550" s="208"/>
      <c r="K550" s="208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215</v>
      </c>
      <c r="AU550" s="217" t="s">
        <v>80</v>
      </c>
      <c r="AV550" s="13" t="s">
        <v>78</v>
      </c>
      <c r="AW550" s="13" t="s">
        <v>32</v>
      </c>
      <c r="AX550" s="13" t="s">
        <v>71</v>
      </c>
      <c r="AY550" s="217" t="s">
        <v>208</v>
      </c>
    </row>
    <row r="551" spans="1:65" s="14" customFormat="1" x14ac:dyDescent="0.2">
      <c r="B551" s="218"/>
      <c r="C551" s="219"/>
      <c r="D551" s="209" t="s">
        <v>215</v>
      </c>
      <c r="E551" s="220" t="s">
        <v>19</v>
      </c>
      <c r="F551" s="221" t="s">
        <v>1291</v>
      </c>
      <c r="G551" s="219"/>
      <c r="H551" s="222">
        <v>2.0390000000000001</v>
      </c>
      <c r="I551" s="223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215</v>
      </c>
      <c r="AU551" s="228" t="s">
        <v>80</v>
      </c>
      <c r="AV551" s="14" t="s">
        <v>80</v>
      </c>
      <c r="AW551" s="14" t="s">
        <v>32</v>
      </c>
      <c r="AX551" s="14" t="s">
        <v>71</v>
      </c>
      <c r="AY551" s="228" t="s">
        <v>208</v>
      </c>
    </row>
    <row r="552" spans="1:65" s="13" customFormat="1" x14ac:dyDescent="0.2">
      <c r="B552" s="207"/>
      <c r="C552" s="208"/>
      <c r="D552" s="209" t="s">
        <v>215</v>
      </c>
      <c r="E552" s="210" t="s">
        <v>19</v>
      </c>
      <c r="F552" s="211" t="s">
        <v>1292</v>
      </c>
      <c r="G552" s="208"/>
      <c r="H552" s="210" t="s">
        <v>19</v>
      </c>
      <c r="I552" s="212"/>
      <c r="J552" s="208"/>
      <c r="K552" s="208"/>
      <c r="L552" s="213"/>
      <c r="M552" s="214"/>
      <c r="N552" s="215"/>
      <c r="O552" s="215"/>
      <c r="P552" s="215"/>
      <c r="Q552" s="215"/>
      <c r="R552" s="215"/>
      <c r="S552" s="215"/>
      <c r="T552" s="216"/>
      <c r="AT552" s="217" t="s">
        <v>215</v>
      </c>
      <c r="AU552" s="217" t="s">
        <v>80</v>
      </c>
      <c r="AV552" s="13" t="s">
        <v>78</v>
      </c>
      <c r="AW552" s="13" t="s">
        <v>32</v>
      </c>
      <c r="AX552" s="13" t="s">
        <v>71</v>
      </c>
      <c r="AY552" s="217" t="s">
        <v>208</v>
      </c>
    </row>
    <row r="553" spans="1:65" s="13" customFormat="1" x14ac:dyDescent="0.2">
      <c r="B553" s="207"/>
      <c r="C553" s="208"/>
      <c r="D553" s="209" t="s">
        <v>215</v>
      </c>
      <c r="E553" s="210" t="s">
        <v>19</v>
      </c>
      <c r="F553" s="211" t="s">
        <v>875</v>
      </c>
      <c r="G553" s="208"/>
      <c r="H553" s="210" t="s">
        <v>19</v>
      </c>
      <c r="I553" s="212"/>
      <c r="J553" s="208"/>
      <c r="K553" s="208"/>
      <c r="L553" s="213"/>
      <c r="M553" s="214"/>
      <c r="N553" s="215"/>
      <c r="O553" s="215"/>
      <c r="P553" s="215"/>
      <c r="Q553" s="215"/>
      <c r="R553" s="215"/>
      <c r="S553" s="215"/>
      <c r="T553" s="216"/>
      <c r="AT553" s="217" t="s">
        <v>215</v>
      </c>
      <c r="AU553" s="217" t="s">
        <v>80</v>
      </c>
      <c r="AV553" s="13" t="s">
        <v>78</v>
      </c>
      <c r="AW553" s="13" t="s">
        <v>32</v>
      </c>
      <c r="AX553" s="13" t="s">
        <v>71</v>
      </c>
      <c r="AY553" s="217" t="s">
        <v>208</v>
      </c>
    </row>
    <row r="554" spans="1:65" s="14" customFormat="1" x14ac:dyDescent="0.2">
      <c r="B554" s="218"/>
      <c r="C554" s="219"/>
      <c r="D554" s="209" t="s">
        <v>215</v>
      </c>
      <c r="E554" s="220" t="s">
        <v>19</v>
      </c>
      <c r="F554" s="221" t="s">
        <v>1293</v>
      </c>
      <c r="G554" s="219"/>
      <c r="H554" s="222">
        <v>1.845</v>
      </c>
      <c r="I554" s="223"/>
      <c r="J554" s="219"/>
      <c r="K554" s="219"/>
      <c r="L554" s="224"/>
      <c r="M554" s="225"/>
      <c r="N554" s="226"/>
      <c r="O554" s="226"/>
      <c r="P554" s="226"/>
      <c r="Q554" s="226"/>
      <c r="R554" s="226"/>
      <c r="S554" s="226"/>
      <c r="T554" s="227"/>
      <c r="AT554" s="228" t="s">
        <v>215</v>
      </c>
      <c r="AU554" s="228" t="s">
        <v>80</v>
      </c>
      <c r="AV554" s="14" t="s">
        <v>80</v>
      </c>
      <c r="AW554" s="14" t="s">
        <v>32</v>
      </c>
      <c r="AX554" s="14" t="s">
        <v>71</v>
      </c>
      <c r="AY554" s="228" t="s">
        <v>208</v>
      </c>
    </row>
    <row r="555" spans="1:65" s="15" customFormat="1" x14ac:dyDescent="0.2">
      <c r="B555" s="229"/>
      <c r="C555" s="230"/>
      <c r="D555" s="209" t="s">
        <v>215</v>
      </c>
      <c r="E555" s="231" t="s">
        <v>19</v>
      </c>
      <c r="F555" s="232" t="s">
        <v>222</v>
      </c>
      <c r="G555" s="230"/>
      <c r="H555" s="233">
        <v>12.585000000000001</v>
      </c>
      <c r="I555" s="234"/>
      <c r="J555" s="230"/>
      <c r="K555" s="230"/>
      <c r="L555" s="235"/>
      <c r="M555" s="236"/>
      <c r="N555" s="237"/>
      <c r="O555" s="237"/>
      <c r="P555" s="237"/>
      <c r="Q555" s="237"/>
      <c r="R555" s="237"/>
      <c r="S555" s="237"/>
      <c r="T555" s="238"/>
      <c r="AT555" s="239" t="s">
        <v>215</v>
      </c>
      <c r="AU555" s="239" t="s">
        <v>80</v>
      </c>
      <c r="AV555" s="15" t="s">
        <v>98</v>
      </c>
      <c r="AW555" s="15" t="s">
        <v>32</v>
      </c>
      <c r="AX555" s="15" t="s">
        <v>78</v>
      </c>
      <c r="AY555" s="239" t="s">
        <v>208</v>
      </c>
    </row>
    <row r="556" spans="1:65" s="2" customFormat="1" ht="16.5" customHeight="1" x14ac:dyDescent="0.2">
      <c r="A556" s="36"/>
      <c r="B556" s="37"/>
      <c r="C556" s="194" t="s">
        <v>519</v>
      </c>
      <c r="D556" s="194" t="s">
        <v>210</v>
      </c>
      <c r="E556" s="195" t="s">
        <v>1294</v>
      </c>
      <c r="F556" s="196" t="s">
        <v>1295</v>
      </c>
      <c r="G556" s="197" t="s">
        <v>242</v>
      </c>
      <c r="H556" s="198">
        <v>11.087999999999999</v>
      </c>
      <c r="I556" s="199"/>
      <c r="J556" s="200">
        <f>ROUND(I556*H556,2)</f>
        <v>0</v>
      </c>
      <c r="K556" s="196" t="s">
        <v>229</v>
      </c>
      <c r="L556" s="41"/>
      <c r="M556" s="201" t="s">
        <v>19</v>
      </c>
      <c r="N556" s="202" t="s">
        <v>42</v>
      </c>
      <c r="O556" s="66"/>
      <c r="P556" s="203">
        <f>O556*H556</f>
        <v>0</v>
      </c>
      <c r="Q556" s="203">
        <v>0</v>
      </c>
      <c r="R556" s="203">
        <f>Q556*H556</f>
        <v>0</v>
      </c>
      <c r="S556" s="203">
        <v>0</v>
      </c>
      <c r="T556" s="204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205" t="s">
        <v>98</v>
      </c>
      <c r="AT556" s="205" t="s">
        <v>210</v>
      </c>
      <c r="AU556" s="205" t="s">
        <v>80</v>
      </c>
      <c r="AY556" s="19" t="s">
        <v>208</v>
      </c>
      <c r="BE556" s="206">
        <f>IF(N556="základní",J556,0)</f>
        <v>0</v>
      </c>
      <c r="BF556" s="206">
        <f>IF(N556="snížená",J556,0)</f>
        <v>0</v>
      </c>
      <c r="BG556" s="206">
        <f>IF(N556="zákl. přenesená",J556,0)</f>
        <v>0</v>
      </c>
      <c r="BH556" s="206">
        <f>IF(N556="sníž. přenesená",J556,0)</f>
        <v>0</v>
      </c>
      <c r="BI556" s="206">
        <f>IF(N556="nulová",J556,0)</f>
        <v>0</v>
      </c>
      <c r="BJ556" s="19" t="s">
        <v>78</v>
      </c>
      <c r="BK556" s="206">
        <f>ROUND(I556*H556,2)</f>
        <v>0</v>
      </c>
      <c r="BL556" s="19" t="s">
        <v>98</v>
      </c>
      <c r="BM556" s="205" t="s">
        <v>1296</v>
      </c>
    </row>
    <row r="557" spans="1:65" s="13" customFormat="1" x14ac:dyDescent="0.2">
      <c r="B557" s="207"/>
      <c r="C557" s="208"/>
      <c r="D557" s="209" t="s">
        <v>215</v>
      </c>
      <c r="E557" s="210" t="s">
        <v>19</v>
      </c>
      <c r="F557" s="211" t="s">
        <v>1297</v>
      </c>
      <c r="G557" s="208"/>
      <c r="H557" s="210" t="s">
        <v>19</v>
      </c>
      <c r="I557" s="212"/>
      <c r="J557" s="208"/>
      <c r="K557" s="208"/>
      <c r="L557" s="213"/>
      <c r="M557" s="214"/>
      <c r="N557" s="215"/>
      <c r="O557" s="215"/>
      <c r="P557" s="215"/>
      <c r="Q557" s="215"/>
      <c r="R557" s="215"/>
      <c r="S557" s="215"/>
      <c r="T557" s="216"/>
      <c r="AT557" s="217" t="s">
        <v>215</v>
      </c>
      <c r="AU557" s="217" t="s">
        <v>80</v>
      </c>
      <c r="AV557" s="13" t="s">
        <v>78</v>
      </c>
      <c r="AW557" s="13" t="s">
        <v>32</v>
      </c>
      <c r="AX557" s="13" t="s">
        <v>71</v>
      </c>
      <c r="AY557" s="217" t="s">
        <v>208</v>
      </c>
    </row>
    <row r="558" spans="1:65" s="13" customFormat="1" x14ac:dyDescent="0.2">
      <c r="B558" s="207"/>
      <c r="C558" s="208"/>
      <c r="D558" s="209" t="s">
        <v>215</v>
      </c>
      <c r="E558" s="210" t="s">
        <v>19</v>
      </c>
      <c r="F558" s="211" t="s">
        <v>875</v>
      </c>
      <c r="G558" s="208"/>
      <c r="H558" s="210" t="s">
        <v>19</v>
      </c>
      <c r="I558" s="212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215</v>
      </c>
      <c r="AU558" s="217" t="s">
        <v>80</v>
      </c>
      <c r="AV558" s="13" t="s">
        <v>78</v>
      </c>
      <c r="AW558" s="13" t="s">
        <v>32</v>
      </c>
      <c r="AX558" s="13" t="s">
        <v>71</v>
      </c>
      <c r="AY558" s="217" t="s">
        <v>208</v>
      </c>
    </row>
    <row r="559" spans="1:65" s="14" customFormat="1" x14ac:dyDescent="0.2">
      <c r="B559" s="218"/>
      <c r="C559" s="219"/>
      <c r="D559" s="209" t="s">
        <v>215</v>
      </c>
      <c r="E559" s="220" t="s">
        <v>19</v>
      </c>
      <c r="F559" s="221" t="s">
        <v>1298</v>
      </c>
      <c r="G559" s="219"/>
      <c r="H559" s="222">
        <v>7.8959999999999999</v>
      </c>
      <c r="I559" s="223"/>
      <c r="J559" s="219"/>
      <c r="K559" s="219"/>
      <c r="L559" s="224"/>
      <c r="M559" s="225"/>
      <c r="N559" s="226"/>
      <c r="O559" s="226"/>
      <c r="P559" s="226"/>
      <c r="Q559" s="226"/>
      <c r="R559" s="226"/>
      <c r="S559" s="226"/>
      <c r="T559" s="227"/>
      <c r="AT559" s="228" t="s">
        <v>215</v>
      </c>
      <c r="AU559" s="228" t="s">
        <v>80</v>
      </c>
      <c r="AV559" s="14" t="s">
        <v>80</v>
      </c>
      <c r="AW559" s="14" t="s">
        <v>32</v>
      </c>
      <c r="AX559" s="14" t="s">
        <v>71</v>
      </c>
      <c r="AY559" s="228" t="s">
        <v>208</v>
      </c>
    </row>
    <row r="560" spans="1:65" s="13" customFormat="1" x14ac:dyDescent="0.2">
      <c r="B560" s="207"/>
      <c r="C560" s="208"/>
      <c r="D560" s="209" t="s">
        <v>215</v>
      </c>
      <c r="E560" s="210" t="s">
        <v>19</v>
      </c>
      <c r="F560" s="211" t="s">
        <v>1285</v>
      </c>
      <c r="G560" s="208"/>
      <c r="H560" s="210" t="s">
        <v>19</v>
      </c>
      <c r="I560" s="212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215</v>
      </c>
      <c r="AU560" s="217" t="s">
        <v>80</v>
      </c>
      <c r="AV560" s="13" t="s">
        <v>78</v>
      </c>
      <c r="AW560" s="13" t="s">
        <v>32</v>
      </c>
      <c r="AX560" s="13" t="s">
        <v>71</v>
      </c>
      <c r="AY560" s="217" t="s">
        <v>208</v>
      </c>
    </row>
    <row r="561" spans="1:65" s="13" customFormat="1" x14ac:dyDescent="0.2">
      <c r="B561" s="207"/>
      <c r="C561" s="208"/>
      <c r="D561" s="209" t="s">
        <v>215</v>
      </c>
      <c r="E561" s="210" t="s">
        <v>19</v>
      </c>
      <c r="F561" s="211" t="s">
        <v>875</v>
      </c>
      <c r="G561" s="208"/>
      <c r="H561" s="210" t="s">
        <v>19</v>
      </c>
      <c r="I561" s="212"/>
      <c r="J561" s="208"/>
      <c r="K561" s="208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215</v>
      </c>
      <c r="AU561" s="217" t="s">
        <v>80</v>
      </c>
      <c r="AV561" s="13" t="s">
        <v>78</v>
      </c>
      <c r="AW561" s="13" t="s">
        <v>32</v>
      </c>
      <c r="AX561" s="13" t="s">
        <v>71</v>
      </c>
      <c r="AY561" s="217" t="s">
        <v>208</v>
      </c>
    </row>
    <row r="562" spans="1:65" s="14" customFormat="1" x14ac:dyDescent="0.2">
      <c r="B562" s="218"/>
      <c r="C562" s="219"/>
      <c r="D562" s="209" t="s">
        <v>215</v>
      </c>
      <c r="E562" s="220" t="s">
        <v>19</v>
      </c>
      <c r="F562" s="221" t="s">
        <v>1299</v>
      </c>
      <c r="G562" s="219"/>
      <c r="H562" s="222">
        <v>3.1920000000000002</v>
      </c>
      <c r="I562" s="223"/>
      <c r="J562" s="219"/>
      <c r="K562" s="219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215</v>
      </c>
      <c r="AU562" s="228" t="s">
        <v>80</v>
      </c>
      <c r="AV562" s="14" t="s">
        <v>80</v>
      </c>
      <c r="AW562" s="14" t="s">
        <v>32</v>
      </c>
      <c r="AX562" s="14" t="s">
        <v>71</v>
      </c>
      <c r="AY562" s="228" t="s">
        <v>208</v>
      </c>
    </row>
    <row r="563" spans="1:65" s="15" customFormat="1" x14ac:dyDescent="0.2">
      <c r="B563" s="229"/>
      <c r="C563" s="230"/>
      <c r="D563" s="209" t="s">
        <v>215</v>
      </c>
      <c r="E563" s="231" t="s">
        <v>19</v>
      </c>
      <c r="F563" s="232" t="s">
        <v>222</v>
      </c>
      <c r="G563" s="230"/>
      <c r="H563" s="233">
        <v>11.087999999999999</v>
      </c>
      <c r="I563" s="234"/>
      <c r="J563" s="230"/>
      <c r="K563" s="230"/>
      <c r="L563" s="235"/>
      <c r="M563" s="236"/>
      <c r="N563" s="237"/>
      <c r="O563" s="237"/>
      <c r="P563" s="237"/>
      <c r="Q563" s="237"/>
      <c r="R563" s="237"/>
      <c r="S563" s="237"/>
      <c r="T563" s="238"/>
      <c r="AT563" s="239" t="s">
        <v>215</v>
      </c>
      <c r="AU563" s="239" t="s">
        <v>80</v>
      </c>
      <c r="AV563" s="15" t="s">
        <v>98</v>
      </c>
      <c r="AW563" s="15" t="s">
        <v>32</v>
      </c>
      <c r="AX563" s="15" t="s">
        <v>78</v>
      </c>
      <c r="AY563" s="239" t="s">
        <v>208</v>
      </c>
    </row>
    <row r="564" spans="1:65" s="2" customFormat="1" ht="16.5" customHeight="1" x14ac:dyDescent="0.2">
      <c r="A564" s="36"/>
      <c r="B564" s="37"/>
      <c r="C564" s="194" t="s">
        <v>523</v>
      </c>
      <c r="D564" s="194" t="s">
        <v>210</v>
      </c>
      <c r="E564" s="195" t="s">
        <v>1300</v>
      </c>
      <c r="F564" s="196" t="s">
        <v>1301</v>
      </c>
      <c r="G564" s="197" t="s">
        <v>213</v>
      </c>
      <c r="H564" s="198">
        <v>109.021</v>
      </c>
      <c r="I564" s="199"/>
      <c r="J564" s="200">
        <f>ROUND(I564*H564,2)</f>
        <v>0</v>
      </c>
      <c r="K564" s="196" t="s">
        <v>19</v>
      </c>
      <c r="L564" s="41"/>
      <c r="M564" s="201" t="s">
        <v>19</v>
      </c>
      <c r="N564" s="202" t="s">
        <v>42</v>
      </c>
      <c r="O564" s="66"/>
      <c r="P564" s="203">
        <f>O564*H564</f>
        <v>0</v>
      </c>
      <c r="Q564" s="203">
        <v>0</v>
      </c>
      <c r="R564" s="203">
        <f>Q564*H564</f>
        <v>0</v>
      </c>
      <c r="S564" s="203">
        <v>0</v>
      </c>
      <c r="T564" s="204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205" t="s">
        <v>98</v>
      </c>
      <c r="AT564" s="205" t="s">
        <v>210</v>
      </c>
      <c r="AU564" s="205" t="s">
        <v>80</v>
      </c>
      <c r="AY564" s="19" t="s">
        <v>208</v>
      </c>
      <c r="BE564" s="206">
        <f>IF(N564="základní",J564,0)</f>
        <v>0</v>
      </c>
      <c r="BF564" s="206">
        <f>IF(N564="snížená",J564,0)</f>
        <v>0</v>
      </c>
      <c r="BG564" s="206">
        <f>IF(N564="zákl. přenesená",J564,0)</f>
        <v>0</v>
      </c>
      <c r="BH564" s="206">
        <f>IF(N564="sníž. přenesená",J564,0)</f>
        <v>0</v>
      </c>
      <c r="BI564" s="206">
        <f>IF(N564="nulová",J564,0)</f>
        <v>0</v>
      </c>
      <c r="BJ564" s="19" t="s">
        <v>78</v>
      </c>
      <c r="BK564" s="206">
        <f>ROUND(I564*H564,2)</f>
        <v>0</v>
      </c>
      <c r="BL564" s="19" t="s">
        <v>98</v>
      </c>
      <c r="BM564" s="205" t="s">
        <v>1302</v>
      </c>
    </row>
    <row r="565" spans="1:65" s="2" customFormat="1" ht="68.25" x14ac:dyDescent="0.2">
      <c r="A565" s="36"/>
      <c r="B565" s="37"/>
      <c r="C565" s="38"/>
      <c r="D565" s="209" t="s">
        <v>334</v>
      </c>
      <c r="E565" s="38"/>
      <c r="F565" s="240" t="s">
        <v>1303</v>
      </c>
      <c r="G565" s="38"/>
      <c r="H565" s="38"/>
      <c r="I565" s="117"/>
      <c r="J565" s="38"/>
      <c r="K565" s="38"/>
      <c r="L565" s="41"/>
      <c r="M565" s="241"/>
      <c r="N565" s="242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334</v>
      </c>
      <c r="AU565" s="19" t="s">
        <v>80</v>
      </c>
    </row>
    <row r="566" spans="1:65" s="13" customFormat="1" x14ac:dyDescent="0.2">
      <c r="B566" s="207"/>
      <c r="C566" s="208"/>
      <c r="D566" s="209" t="s">
        <v>215</v>
      </c>
      <c r="E566" s="210" t="s">
        <v>19</v>
      </c>
      <c r="F566" s="211" t="s">
        <v>1285</v>
      </c>
      <c r="G566" s="208"/>
      <c r="H566" s="210" t="s">
        <v>19</v>
      </c>
      <c r="I566" s="212"/>
      <c r="J566" s="208"/>
      <c r="K566" s="208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215</v>
      </c>
      <c r="AU566" s="217" t="s">
        <v>80</v>
      </c>
      <c r="AV566" s="13" t="s">
        <v>78</v>
      </c>
      <c r="AW566" s="13" t="s">
        <v>32</v>
      </c>
      <c r="AX566" s="13" t="s">
        <v>71</v>
      </c>
      <c r="AY566" s="217" t="s">
        <v>208</v>
      </c>
    </row>
    <row r="567" spans="1:65" s="13" customFormat="1" x14ac:dyDescent="0.2">
      <c r="B567" s="207"/>
      <c r="C567" s="208"/>
      <c r="D567" s="209" t="s">
        <v>215</v>
      </c>
      <c r="E567" s="210" t="s">
        <v>19</v>
      </c>
      <c r="F567" s="211" t="s">
        <v>875</v>
      </c>
      <c r="G567" s="208"/>
      <c r="H567" s="210" t="s">
        <v>19</v>
      </c>
      <c r="I567" s="212"/>
      <c r="J567" s="208"/>
      <c r="K567" s="208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215</v>
      </c>
      <c r="AU567" s="217" t="s">
        <v>80</v>
      </c>
      <c r="AV567" s="13" t="s">
        <v>78</v>
      </c>
      <c r="AW567" s="13" t="s">
        <v>32</v>
      </c>
      <c r="AX567" s="13" t="s">
        <v>71</v>
      </c>
      <c r="AY567" s="217" t="s">
        <v>208</v>
      </c>
    </row>
    <row r="568" spans="1:65" s="14" customFormat="1" x14ac:dyDescent="0.2">
      <c r="B568" s="218"/>
      <c r="C568" s="219"/>
      <c r="D568" s="209" t="s">
        <v>215</v>
      </c>
      <c r="E568" s="220" t="s">
        <v>19</v>
      </c>
      <c r="F568" s="221" t="s">
        <v>1304</v>
      </c>
      <c r="G568" s="219"/>
      <c r="H568" s="222">
        <v>25.960999999999999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215</v>
      </c>
      <c r="AU568" s="228" t="s">
        <v>80</v>
      </c>
      <c r="AV568" s="14" t="s">
        <v>80</v>
      </c>
      <c r="AW568" s="14" t="s">
        <v>32</v>
      </c>
      <c r="AX568" s="14" t="s">
        <v>71</v>
      </c>
      <c r="AY568" s="228" t="s">
        <v>208</v>
      </c>
    </row>
    <row r="569" spans="1:65" s="13" customFormat="1" x14ac:dyDescent="0.2">
      <c r="B569" s="207"/>
      <c r="C569" s="208"/>
      <c r="D569" s="209" t="s">
        <v>215</v>
      </c>
      <c r="E569" s="210" t="s">
        <v>19</v>
      </c>
      <c r="F569" s="211" t="s">
        <v>1287</v>
      </c>
      <c r="G569" s="208"/>
      <c r="H569" s="210" t="s">
        <v>19</v>
      </c>
      <c r="I569" s="212"/>
      <c r="J569" s="208"/>
      <c r="K569" s="208"/>
      <c r="L569" s="213"/>
      <c r="M569" s="214"/>
      <c r="N569" s="215"/>
      <c r="O569" s="215"/>
      <c r="P569" s="215"/>
      <c r="Q569" s="215"/>
      <c r="R569" s="215"/>
      <c r="S569" s="215"/>
      <c r="T569" s="216"/>
      <c r="AT569" s="217" t="s">
        <v>215</v>
      </c>
      <c r="AU569" s="217" t="s">
        <v>80</v>
      </c>
      <c r="AV569" s="13" t="s">
        <v>78</v>
      </c>
      <c r="AW569" s="13" t="s">
        <v>32</v>
      </c>
      <c r="AX569" s="13" t="s">
        <v>71</v>
      </c>
      <c r="AY569" s="217" t="s">
        <v>208</v>
      </c>
    </row>
    <row r="570" spans="1:65" s="13" customFormat="1" x14ac:dyDescent="0.2">
      <c r="B570" s="207"/>
      <c r="C570" s="208"/>
      <c r="D570" s="209" t="s">
        <v>215</v>
      </c>
      <c r="E570" s="210" t="s">
        <v>19</v>
      </c>
      <c r="F570" s="211" t="s">
        <v>1288</v>
      </c>
      <c r="G570" s="208"/>
      <c r="H570" s="210" t="s">
        <v>19</v>
      </c>
      <c r="I570" s="212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215</v>
      </c>
      <c r="AU570" s="217" t="s">
        <v>80</v>
      </c>
      <c r="AV570" s="13" t="s">
        <v>78</v>
      </c>
      <c r="AW570" s="13" t="s">
        <v>32</v>
      </c>
      <c r="AX570" s="13" t="s">
        <v>71</v>
      </c>
      <c r="AY570" s="217" t="s">
        <v>208</v>
      </c>
    </row>
    <row r="571" spans="1:65" s="14" customFormat="1" x14ac:dyDescent="0.2">
      <c r="B571" s="218"/>
      <c r="C571" s="219"/>
      <c r="D571" s="209" t="s">
        <v>215</v>
      </c>
      <c r="E571" s="220" t="s">
        <v>19</v>
      </c>
      <c r="F571" s="221" t="s">
        <v>1305</v>
      </c>
      <c r="G571" s="219"/>
      <c r="H571" s="222">
        <v>32.356000000000002</v>
      </c>
      <c r="I571" s="223"/>
      <c r="J571" s="219"/>
      <c r="K571" s="219"/>
      <c r="L571" s="224"/>
      <c r="M571" s="225"/>
      <c r="N571" s="226"/>
      <c r="O571" s="226"/>
      <c r="P571" s="226"/>
      <c r="Q571" s="226"/>
      <c r="R571" s="226"/>
      <c r="S571" s="226"/>
      <c r="T571" s="227"/>
      <c r="AT571" s="228" t="s">
        <v>215</v>
      </c>
      <c r="AU571" s="228" t="s">
        <v>80</v>
      </c>
      <c r="AV571" s="14" t="s">
        <v>80</v>
      </c>
      <c r="AW571" s="14" t="s">
        <v>32</v>
      </c>
      <c r="AX571" s="14" t="s">
        <v>71</v>
      </c>
      <c r="AY571" s="228" t="s">
        <v>208</v>
      </c>
    </row>
    <row r="572" spans="1:65" s="13" customFormat="1" x14ac:dyDescent="0.2">
      <c r="B572" s="207"/>
      <c r="C572" s="208"/>
      <c r="D572" s="209" t="s">
        <v>215</v>
      </c>
      <c r="E572" s="210" t="s">
        <v>19</v>
      </c>
      <c r="F572" s="211" t="s">
        <v>1290</v>
      </c>
      <c r="G572" s="208"/>
      <c r="H572" s="210" t="s">
        <v>19</v>
      </c>
      <c r="I572" s="212"/>
      <c r="J572" s="208"/>
      <c r="K572" s="208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215</v>
      </c>
      <c r="AU572" s="217" t="s">
        <v>80</v>
      </c>
      <c r="AV572" s="13" t="s">
        <v>78</v>
      </c>
      <c r="AW572" s="13" t="s">
        <v>32</v>
      </c>
      <c r="AX572" s="13" t="s">
        <v>71</v>
      </c>
      <c r="AY572" s="217" t="s">
        <v>208</v>
      </c>
    </row>
    <row r="573" spans="1:65" s="14" customFormat="1" x14ac:dyDescent="0.2">
      <c r="B573" s="218"/>
      <c r="C573" s="219"/>
      <c r="D573" s="209" t="s">
        <v>215</v>
      </c>
      <c r="E573" s="220" t="s">
        <v>19</v>
      </c>
      <c r="F573" s="221" t="s">
        <v>1306</v>
      </c>
      <c r="G573" s="219"/>
      <c r="H573" s="222">
        <v>11.654</v>
      </c>
      <c r="I573" s="223"/>
      <c r="J573" s="219"/>
      <c r="K573" s="219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215</v>
      </c>
      <c r="AU573" s="228" t="s">
        <v>80</v>
      </c>
      <c r="AV573" s="14" t="s">
        <v>80</v>
      </c>
      <c r="AW573" s="14" t="s">
        <v>32</v>
      </c>
      <c r="AX573" s="14" t="s">
        <v>71</v>
      </c>
      <c r="AY573" s="228" t="s">
        <v>208</v>
      </c>
    </row>
    <row r="574" spans="1:65" s="13" customFormat="1" x14ac:dyDescent="0.2">
      <c r="B574" s="207"/>
      <c r="C574" s="208"/>
      <c r="D574" s="209" t="s">
        <v>215</v>
      </c>
      <c r="E574" s="210" t="s">
        <v>19</v>
      </c>
      <c r="F574" s="211" t="s">
        <v>1292</v>
      </c>
      <c r="G574" s="208"/>
      <c r="H574" s="210" t="s">
        <v>19</v>
      </c>
      <c r="I574" s="212"/>
      <c r="J574" s="208"/>
      <c r="K574" s="208"/>
      <c r="L574" s="213"/>
      <c r="M574" s="214"/>
      <c r="N574" s="215"/>
      <c r="O574" s="215"/>
      <c r="P574" s="215"/>
      <c r="Q574" s="215"/>
      <c r="R574" s="215"/>
      <c r="S574" s="215"/>
      <c r="T574" s="216"/>
      <c r="AT574" s="217" t="s">
        <v>215</v>
      </c>
      <c r="AU574" s="217" t="s">
        <v>80</v>
      </c>
      <c r="AV574" s="13" t="s">
        <v>78</v>
      </c>
      <c r="AW574" s="13" t="s">
        <v>32</v>
      </c>
      <c r="AX574" s="13" t="s">
        <v>71</v>
      </c>
      <c r="AY574" s="217" t="s">
        <v>208</v>
      </c>
    </row>
    <row r="575" spans="1:65" s="13" customFormat="1" x14ac:dyDescent="0.2">
      <c r="B575" s="207"/>
      <c r="C575" s="208"/>
      <c r="D575" s="209" t="s">
        <v>215</v>
      </c>
      <c r="E575" s="210" t="s">
        <v>19</v>
      </c>
      <c r="F575" s="211" t="s">
        <v>875</v>
      </c>
      <c r="G575" s="208"/>
      <c r="H575" s="210" t="s">
        <v>19</v>
      </c>
      <c r="I575" s="212"/>
      <c r="J575" s="208"/>
      <c r="K575" s="208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215</v>
      </c>
      <c r="AU575" s="217" t="s">
        <v>80</v>
      </c>
      <c r="AV575" s="13" t="s">
        <v>78</v>
      </c>
      <c r="AW575" s="13" t="s">
        <v>32</v>
      </c>
      <c r="AX575" s="13" t="s">
        <v>71</v>
      </c>
      <c r="AY575" s="217" t="s">
        <v>208</v>
      </c>
    </row>
    <row r="576" spans="1:65" s="14" customFormat="1" x14ac:dyDescent="0.2">
      <c r="B576" s="218"/>
      <c r="C576" s="219"/>
      <c r="D576" s="209" t="s">
        <v>215</v>
      </c>
      <c r="E576" s="220" t="s">
        <v>19</v>
      </c>
      <c r="F576" s="221" t="s">
        <v>1307</v>
      </c>
      <c r="G576" s="219"/>
      <c r="H576" s="222">
        <v>6.15</v>
      </c>
      <c r="I576" s="223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215</v>
      </c>
      <c r="AU576" s="228" t="s">
        <v>80</v>
      </c>
      <c r="AV576" s="14" t="s">
        <v>80</v>
      </c>
      <c r="AW576" s="14" t="s">
        <v>32</v>
      </c>
      <c r="AX576" s="14" t="s">
        <v>71</v>
      </c>
      <c r="AY576" s="228" t="s">
        <v>208</v>
      </c>
    </row>
    <row r="577" spans="1:65" s="13" customFormat="1" x14ac:dyDescent="0.2">
      <c r="B577" s="207"/>
      <c r="C577" s="208"/>
      <c r="D577" s="209" t="s">
        <v>215</v>
      </c>
      <c r="E577" s="210" t="s">
        <v>19</v>
      </c>
      <c r="F577" s="211" t="s">
        <v>1297</v>
      </c>
      <c r="G577" s="208"/>
      <c r="H577" s="210" t="s">
        <v>19</v>
      </c>
      <c r="I577" s="212"/>
      <c r="J577" s="208"/>
      <c r="K577" s="208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215</v>
      </c>
      <c r="AU577" s="217" t="s">
        <v>80</v>
      </c>
      <c r="AV577" s="13" t="s">
        <v>78</v>
      </c>
      <c r="AW577" s="13" t="s">
        <v>32</v>
      </c>
      <c r="AX577" s="13" t="s">
        <v>71</v>
      </c>
      <c r="AY577" s="217" t="s">
        <v>208</v>
      </c>
    </row>
    <row r="578" spans="1:65" s="13" customFormat="1" x14ac:dyDescent="0.2">
      <c r="B578" s="207"/>
      <c r="C578" s="208"/>
      <c r="D578" s="209" t="s">
        <v>215</v>
      </c>
      <c r="E578" s="210" t="s">
        <v>19</v>
      </c>
      <c r="F578" s="211" t="s">
        <v>875</v>
      </c>
      <c r="G578" s="208"/>
      <c r="H578" s="210" t="s">
        <v>19</v>
      </c>
      <c r="I578" s="212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215</v>
      </c>
      <c r="AU578" s="217" t="s">
        <v>80</v>
      </c>
      <c r="AV578" s="13" t="s">
        <v>78</v>
      </c>
      <c r="AW578" s="13" t="s">
        <v>32</v>
      </c>
      <c r="AX578" s="13" t="s">
        <v>71</v>
      </c>
      <c r="AY578" s="217" t="s">
        <v>208</v>
      </c>
    </row>
    <row r="579" spans="1:65" s="14" customFormat="1" x14ac:dyDescent="0.2">
      <c r="B579" s="218"/>
      <c r="C579" s="219"/>
      <c r="D579" s="209" t="s">
        <v>215</v>
      </c>
      <c r="E579" s="220" t="s">
        <v>19</v>
      </c>
      <c r="F579" s="221" t="s">
        <v>1308</v>
      </c>
      <c r="G579" s="219"/>
      <c r="H579" s="222">
        <v>32.9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215</v>
      </c>
      <c r="AU579" s="228" t="s">
        <v>80</v>
      </c>
      <c r="AV579" s="14" t="s">
        <v>80</v>
      </c>
      <c r="AW579" s="14" t="s">
        <v>32</v>
      </c>
      <c r="AX579" s="14" t="s">
        <v>71</v>
      </c>
      <c r="AY579" s="228" t="s">
        <v>208</v>
      </c>
    </row>
    <row r="580" spans="1:65" s="15" customFormat="1" x14ac:dyDescent="0.2">
      <c r="B580" s="229"/>
      <c r="C580" s="230"/>
      <c r="D580" s="209" t="s">
        <v>215</v>
      </c>
      <c r="E580" s="231" t="s">
        <v>19</v>
      </c>
      <c r="F580" s="232" t="s">
        <v>222</v>
      </c>
      <c r="G580" s="230"/>
      <c r="H580" s="233">
        <v>109.021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215</v>
      </c>
      <c r="AU580" s="239" t="s">
        <v>80</v>
      </c>
      <c r="AV580" s="15" t="s">
        <v>98</v>
      </c>
      <c r="AW580" s="15" t="s">
        <v>32</v>
      </c>
      <c r="AX580" s="15" t="s">
        <v>78</v>
      </c>
      <c r="AY580" s="239" t="s">
        <v>208</v>
      </c>
    </row>
    <row r="581" spans="1:65" s="2" customFormat="1" ht="21.75" customHeight="1" x14ac:dyDescent="0.2">
      <c r="A581" s="36"/>
      <c r="B581" s="37"/>
      <c r="C581" s="194" t="s">
        <v>1309</v>
      </c>
      <c r="D581" s="194" t="s">
        <v>210</v>
      </c>
      <c r="E581" s="195" t="s">
        <v>1310</v>
      </c>
      <c r="F581" s="196" t="s">
        <v>1311</v>
      </c>
      <c r="G581" s="197" t="s">
        <v>213</v>
      </c>
      <c r="H581" s="198">
        <v>44.01</v>
      </c>
      <c r="I581" s="199"/>
      <c r="J581" s="200">
        <f>ROUND(I581*H581,2)</f>
        <v>0</v>
      </c>
      <c r="K581" s="196" t="s">
        <v>19</v>
      </c>
      <c r="L581" s="41"/>
      <c r="M581" s="201" t="s">
        <v>19</v>
      </c>
      <c r="N581" s="202" t="s">
        <v>42</v>
      </c>
      <c r="O581" s="66"/>
      <c r="P581" s="203">
        <f>O581*H581</f>
        <v>0</v>
      </c>
      <c r="Q581" s="203">
        <v>0.15301000000000001</v>
      </c>
      <c r="R581" s="203">
        <f>Q581*H581</f>
        <v>6.7339700999999996</v>
      </c>
      <c r="S581" s="203">
        <v>0</v>
      </c>
      <c r="T581" s="204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205" t="s">
        <v>98</v>
      </c>
      <c r="AT581" s="205" t="s">
        <v>210</v>
      </c>
      <c r="AU581" s="205" t="s">
        <v>80</v>
      </c>
      <c r="AY581" s="19" t="s">
        <v>208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9" t="s">
        <v>78</v>
      </c>
      <c r="BK581" s="206">
        <f>ROUND(I581*H581,2)</f>
        <v>0</v>
      </c>
      <c r="BL581" s="19" t="s">
        <v>98</v>
      </c>
      <c r="BM581" s="205" t="s">
        <v>1312</v>
      </c>
    </row>
    <row r="582" spans="1:65" s="13" customFormat="1" x14ac:dyDescent="0.2">
      <c r="B582" s="207"/>
      <c r="C582" s="208"/>
      <c r="D582" s="209" t="s">
        <v>215</v>
      </c>
      <c r="E582" s="210" t="s">
        <v>19</v>
      </c>
      <c r="F582" s="211" t="s">
        <v>1287</v>
      </c>
      <c r="G582" s="208"/>
      <c r="H582" s="210" t="s">
        <v>19</v>
      </c>
      <c r="I582" s="212"/>
      <c r="J582" s="208"/>
      <c r="K582" s="208"/>
      <c r="L582" s="213"/>
      <c r="M582" s="214"/>
      <c r="N582" s="215"/>
      <c r="O582" s="215"/>
      <c r="P582" s="215"/>
      <c r="Q582" s="215"/>
      <c r="R582" s="215"/>
      <c r="S582" s="215"/>
      <c r="T582" s="216"/>
      <c r="AT582" s="217" t="s">
        <v>215</v>
      </c>
      <c r="AU582" s="217" t="s">
        <v>80</v>
      </c>
      <c r="AV582" s="13" t="s">
        <v>78</v>
      </c>
      <c r="AW582" s="13" t="s">
        <v>32</v>
      </c>
      <c r="AX582" s="13" t="s">
        <v>71</v>
      </c>
      <c r="AY582" s="217" t="s">
        <v>208</v>
      </c>
    </row>
    <row r="583" spans="1:65" s="13" customFormat="1" x14ac:dyDescent="0.2">
      <c r="B583" s="207"/>
      <c r="C583" s="208"/>
      <c r="D583" s="209" t="s">
        <v>215</v>
      </c>
      <c r="E583" s="210" t="s">
        <v>19</v>
      </c>
      <c r="F583" s="211" t="s">
        <v>1288</v>
      </c>
      <c r="G583" s="208"/>
      <c r="H583" s="210" t="s">
        <v>19</v>
      </c>
      <c r="I583" s="212"/>
      <c r="J583" s="208"/>
      <c r="K583" s="208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215</v>
      </c>
      <c r="AU583" s="217" t="s">
        <v>80</v>
      </c>
      <c r="AV583" s="13" t="s">
        <v>78</v>
      </c>
      <c r="AW583" s="13" t="s">
        <v>32</v>
      </c>
      <c r="AX583" s="13" t="s">
        <v>71</v>
      </c>
      <c r="AY583" s="217" t="s">
        <v>208</v>
      </c>
    </row>
    <row r="584" spans="1:65" s="14" customFormat="1" x14ac:dyDescent="0.2">
      <c r="B584" s="218"/>
      <c r="C584" s="219"/>
      <c r="D584" s="209" t="s">
        <v>215</v>
      </c>
      <c r="E584" s="220" t="s">
        <v>19</v>
      </c>
      <c r="F584" s="221" t="s">
        <v>1305</v>
      </c>
      <c r="G584" s="219"/>
      <c r="H584" s="222">
        <v>32.356000000000002</v>
      </c>
      <c r="I584" s="223"/>
      <c r="J584" s="219"/>
      <c r="K584" s="219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215</v>
      </c>
      <c r="AU584" s="228" t="s">
        <v>80</v>
      </c>
      <c r="AV584" s="14" t="s">
        <v>80</v>
      </c>
      <c r="AW584" s="14" t="s">
        <v>32</v>
      </c>
      <c r="AX584" s="14" t="s">
        <v>71</v>
      </c>
      <c r="AY584" s="228" t="s">
        <v>208</v>
      </c>
    </row>
    <row r="585" spans="1:65" s="13" customFormat="1" x14ac:dyDescent="0.2">
      <c r="B585" s="207"/>
      <c r="C585" s="208"/>
      <c r="D585" s="209" t="s">
        <v>215</v>
      </c>
      <c r="E585" s="210" t="s">
        <v>19</v>
      </c>
      <c r="F585" s="211" t="s">
        <v>1290</v>
      </c>
      <c r="G585" s="208"/>
      <c r="H585" s="210" t="s">
        <v>19</v>
      </c>
      <c r="I585" s="212"/>
      <c r="J585" s="208"/>
      <c r="K585" s="208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215</v>
      </c>
      <c r="AU585" s="217" t="s">
        <v>80</v>
      </c>
      <c r="AV585" s="13" t="s">
        <v>78</v>
      </c>
      <c r="AW585" s="13" t="s">
        <v>32</v>
      </c>
      <c r="AX585" s="13" t="s">
        <v>71</v>
      </c>
      <c r="AY585" s="217" t="s">
        <v>208</v>
      </c>
    </row>
    <row r="586" spans="1:65" s="14" customFormat="1" x14ac:dyDescent="0.2">
      <c r="B586" s="218"/>
      <c r="C586" s="219"/>
      <c r="D586" s="209" t="s">
        <v>215</v>
      </c>
      <c r="E586" s="220" t="s">
        <v>19</v>
      </c>
      <c r="F586" s="221" t="s">
        <v>1306</v>
      </c>
      <c r="G586" s="219"/>
      <c r="H586" s="222">
        <v>11.654</v>
      </c>
      <c r="I586" s="223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215</v>
      </c>
      <c r="AU586" s="228" t="s">
        <v>80</v>
      </c>
      <c r="AV586" s="14" t="s">
        <v>80</v>
      </c>
      <c r="AW586" s="14" t="s">
        <v>32</v>
      </c>
      <c r="AX586" s="14" t="s">
        <v>71</v>
      </c>
      <c r="AY586" s="228" t="s">
        <v>208</v>
      </c>
    </row>
    <row r="587" spans="1:65" s="15" customFormat="1" x14ac:dyDescent="0.2">
      <c r="B587" s="229"/>
      <c r="C587" s="230"/>
      <c r="D587" s="209" t="s">
        <v>215</v>
      </c>
      <c r="E587" s="231" t="s">
        <v>19</v>
      </c>
      <c r="F587" s="232" t="s">
        <v>222</v>
      </c>
      <c r="G587" s="230"/>
      <c r="H587" s="233">
        <v>44.01</v>
      </c>
      <c r="I587" s="234"/>
      <c r="J587" s="230"/>
      <c r="K587" s="230"/>
      <c r="L587" s="235"/>
      <c r="M587" s="236"/>
      <c r="N587" s="237"/>
      <c r="O587" s="237"/>
      <c r="P587" s="237"/>
      <c r="Q587" s="237"/>
      <c r="R587" s="237"/>
      <c r="S587" s="237"/>
      <c r="T587" s="238"/>
      <c r="AT587" s="239" t="s">
        <v>215</v>
      </c>
      <c r="AU587" s="239" t="s">
        <v>80</v>
      </c>
      <c r="AV587" s="15" t="s">
        <v>98</v>
      </c>
      <c r="AW587" s="15" t="s">
        <v>32</v>
      </c>
      <c r="AX587" s="15" t="s">
        <v>78</v>
      </c>
      <c r="AY587" s="239" t="s">
        <v>208</v>
      </c>
    </row>
    <row r="588" spans="1:65" s="2" customFormat="1" ht="21.75" customHeight="1" x14ac:dyDescent="0.2">
      <c r="A588" s="36"/>
      <c r="B588" s="37"/>
      <c r="C588" s="194" t="s">
        <v>1313</v>
      </c>
      <c r="D588" s="194" t="s">
        <v>210</v>
      </c>
      <c r="E588" s="195" t="s">
        <v>1314</v>
      </c>
      <c r="F588" s="196" t="s">
        <v>1315</v>
      </c>
      <c r="G588" s="197" t="s">
        <v>213</v>
      </c>
      <c r="H588" s="198">
        <v>90.680999999999997</v>
      </c>
      <c r="I588" s="199"/>
      <c r="J588" s="200">
        <f>ROUND(I588*H588,2)</f>
        <v>0</v>
      </c>
      <c r="K588" s="196" t="s">
        <v>19</v>
      </c>
      <c r="L588" s="41"/>
      <c r="M588" s="201" t="s">
        <v>19</v>
      </c>
      <c r="N588" s="202" t="s">
        <v>42</v>
      </c>
      <c r="O588" s="66"/>
      <c r="P588" s="203">
        <f>O588*H588</f>
        <v>0</v>
      </c>
      <c r="Q588" s="203">
        <v>0.22158</v>
      </c>
      <c r="R588" s="203">
        <f>Q588*H588</f>
        <v>20.093095980000001</v>
      </c>
      <c r="S588" s="203">
        <v>0</v>
      </c>
      <c r="T588" s="204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5" t="s">
        <v>98</v>
      </c>
      <c r="AT588" s="205" t="s">
        <v>210</v>
      </c>
      <c r="AU588" s="205" t="s">
        <v>80</v>
      </c>
      <c r="AY588" s="19" t="s">
        <v>208</v>
      </c>
      <c r="BE588" s="206">
        <f>IF(N588="základní",J588,0)</f>
        <v>0</v>
      </c>
      <c r="BF588" s="206">
        <f>IF(N588="snížená",J588,0)</f>
        <v>0</v>
      </c>
      <c r="BG588" s="206">
        <f>IF(N588="zákl. přenesená",J588,0)</f>
        <v>0</v>
      </c>
      <c r="BH588" s="206">
        <f>IF(N588="sníž. přenesená",J588,0)</f>
        <v>0</v>
      </c>
      <c r="BI588" s="206">
        <f>IF(N588="nulová",J588,0)</f>
        <v>0</v>
      </c>
      <c r="BJ588" s="19" t="s">
        <v>78</v>
      </c>
      <c r="BK588" s="206">
        <f>ROUND(I588*H588,2)</f>
        <v>0</v>
      </c>
      <c r="BL588" s="19" t="s">
        <v>98</v>
      </c>
      <c r="BM588" s="205" t="s">
        <v>1316</v>
      </c>
    </row>
    <row r="589" spans="1:65" s="13" customFormat="1" x14ac:dyDescent="0.2">
      <c r="B589" s="207"/>
      <c r="C589" s="208"/>
      <c r="D589" s="209" t="s">
        <v>215</v>
      </c>
      <c r="E589" s="210" t="s">
        <v>19</v>
      </c>
      <c r="F589" s="211" t="s">
        <v>1297</v>
      </c>
      <c r="G589" s="208"/>
      <c r="H589" s="210" t="s">
        <v>19</v>
      </c>
      <c r="I589" s="212"/>
      <c r="J589" s="208"/>
      <c r="K589" s="208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215</v>
      </c>
      <c r="AU589" s="217" t="s">
        <v>80</v>
      </c>
      <c r="AV589" s="13" t="s">
        <v>78</v>
      </c>
      <c r="AW589" s="13" t="s">
        <v>32</v>
      </c>
      <c r="AX589" s="13" t="s">
        <v>71</v>
      </c>
      <c r="AY589" s="217" t="s">
        <v>208</v>
      </c>
    </row>
    <row r="590" spans="1:65" s="13" customFormat="1" x14ac:dyDescent="0.2">
      <c r="B590" s="207"/>
      <c r="C590" s="208"/>
      <c r="D590" s="209" t="s">
        <v>215</v>
      </c>
      <c r="E590" s="210" t="s">
        <v>19</v>
      </c>
      <c r="F590" s="211" t="s">
        <v>875</v>
      </c>
      <c r="G590" s="208"/>
      <c r="H590" s="210" t="s">
        <v>19</v>
      </c>
      <c r="I590" s="212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215</v>
      </c>
      <c r="AU590" s="217" t="s">
        <v>80</v>
      </c>
      <c r="AV590" s="13" t="s">
        <v>78</v>
      </c>
      <c r="AW590" s="13" t="s">
        <v>32</v>
      </c>
      <c r="AX590" s="13" t="s">
        <v>71</v>
      </c>
      <c r="AY590" s="217" t="s">
        <v>208</v>
      </c>
    </row>
    <row r="591" spans="1:65" s="14" customFormat="1" x14ac:dyDescent="0.2">
      <c r="B591" s="218"/>
      <c r="C591" s="219"/>
      <c r="D591" s="209" t="s">
        <v>215</v>
      </c>
      <c r="E591" s="220" t="s">
        <v>19</v>
      </c>
      <c r="F591" s="221" t="s">
        <v>1317</v>
      </c>
      <c r="G591" s="219"/>
      <c r="H591" s="222">
        <v>64.72</v>
      </c>
      <c r="I591" s="223"/>
      <c r="J591" s="219"/>
      <c r="K591" s="219"/>
      <c r="L591" s="224"/>
      <c r="M591" s="225"/>
      <c r="N591" s="226"/>
      <c r="O591" s="226"/>
      <c r="P591" s="226"/>
      <c r="Q591" s="226"/>
      <c r="R591" s="226"/>
      <c r="S591" s="226"/>
      <c r="T591" s="227"/>
      <c r="AT591" s="228" t="s">
        <v>215</v>
      </c>
      <c r="AU591" s="228" t="s">
        <v>80</v>
      </c>
      <c r="AV591" s="14" t="s">
        <v>80</v>
      </c>
      <c r="AW591" s="14" t="s">
        <v>32</v>
      </c>
      <c r="AX591" s="14" t="s">
        <v>71</v>
      </c>
      <c r="AY591" s="228" t="s">
        <v>208</v>
      </c>
    </row>
    <row r="592" spans="1:65" s="13" customFormat="1" x14ac:dyDescent="0.2">
      <c r="B592" s="207"/>
      <c r="C592" s="208"/>
      <c r="D592" s="209" t="s">
        <v>215</v>
      </c>
      <c r="E592" s="210" t="s">
        <v>19</v>
      </c>
      <c r="F592" s="211" t="s">
        <v>1285</v>
      </c>
      <c r="G592" s="208"/>
      <c r="H592" s="210" t="s">
        <v>19</v>
      </c>
      <c r="I592" s="212"/>
      <c r="J592" s="208"/>
      <c r="K592" s="208"/>
      <c r="L592" s="213"/>
      <c r="M592" s="214"/>
      <c r="N592" s="215"/>
      <c r="O592" s="215"/>
      <c r="P592" s="215"/>
      <c r="Q592" s="215"/>
      <c r="R592" s="215"/>
      <c r="S592" s="215"/>
      <c r="T592" s="216"/>
      <c r="AT592" s="217" t="s">
        <v>215</v>
      </c>
      <c r="AU592" s="217" t="s">
        <v>80</v>
      </c>
      <c r="AV592" s="13" t="s">
        <v>78</v>
      </c>
      <c r="AW592" s="13" t="s">
        <v>32</v>
      </c>
      <c r="AX592" s="13" t="s">
        <v>71</v>
      </c>
      <c r="AY592" s="217" t="s">
        <v>208</v>
      </c>
    </row>
    <row r="593" spans="1:65" s="13" customFormat="1" x14ac:dyDescent="0.2">
      <c r="B593" s="207"/>
      <c r="C593" s="208"/>
      <c r="D593" s="209" t="s">
        <v>215</v>
      </c>
      <c r="E593" s="210" t="s">
        <v>19</v>
      </c>
      <c r="F593" s="211" t="s">
        <v>875</v>
      </c>
      <c r="G593" s="208"/>
      <c r="H593" s="210" t="s">
        <v>19</v>
      </c>
      <c r="I593" s="212"/>
      <c r="J593" s="208"/>
      <c r="K593" s="208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215</v>
      </c>
      <c r="AU593" s="217" t="s">
        <v>80</v>
      </c>
      <c r="AV593" s="13" t="s">
        <v>78</v>
      </c>
      <c r="AW593" s="13" t="s">
        <v>32</v>
      </c>
      <c r="AX593" s="13" t="s">
        <v>71</v>
      </c>
      <c r="AY593" s="217" t="s">
        <v>208</v>
      </c>
    </row>
    <row r="594" spans="1:65" s="14" customFormat="1" x14ac:dyDescent="0.2">
      <c r="B594" s="218"/>
      <c r="C594" s="219"/>
      <c r="D594" s="209" t="s">
        <v>215</v>
      </c>
      <c r="E594" s="220" t="s">
        <v>19</v>
      </c>
      <c r="F594" s="221" t="s">
        <v>1304</v>
      </c>
      <c r="G594" s="219"/>
      <c r="H594" s="222">
        <v>25.960999999999999</v>
      </c>
      <c r="I594" s="223"/>
      <c r="J594" s="219"/>
      <c r="K594" s="219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215</v>
      </c>
      <c r="AU594" s="228" t="s">
        <v>80</v>
      </c>
      <c r="AV594" s="14" t="s">
        <v>80</v>
      </c>
      <c r="AW594" s="14" t="s">
        <v>32</v>
      </c>
      <c r="AX594" s="14" t="s">
        <v>71</v>
      </c>
      <c r="AY594" s="228" t="s">
        <v>208</v>
      </c>
    </row>
    <row r="595" spans="1:65" s="15" customFormat="1" x14ac:dyDescent="0.2">
      <c r="B595" s="229"/>
      <c r="C595" s="230"/>
      <c r="D595" s="209" t="s">
        <v>215</v>
      </c>
      <c r="E595" s="231" t="s">
        <v>19</v>
      </c>
      <c r="F595" s="232" t="s">
        <v>222</v>
      </c>
      <c r="G595" s="230"/>
      <c r="H595" s="233">
        <v>90.680999999999997</v>
      </c>
      <c r="I595" s="234"/>
      <c r="J595" s="230"/>
      <c r="K595" s="230"/>
      <c r="L595" s="235"/>
      <c r="M595" s="236"/>
      <c r="N595" s="237"/>
      <c r="O595" s="237"/>
      <c r="P595" s="237"/>
      <c r="Q595" s="237"/>
      <c r="R595" s="237"/>
      <c r="S595" s="237"/>
      <c r="T595" s="238"/>
      <c r="AT595" s="239" t="s">
        <v>215</v>
      </c>
      <c r="AU595" s="239" t="s">
        <v>80</v>
      </c>
      <c r="AV595" s="15" t="s">
        <v>98</v>
      </c>
      <c r="AW595" s="15" t="s">
        <v>32</v>
      </c>
      <c r="AX595" s="15" t="s">
        <v>78</v>
      </c>
      <c r="AY595" s="239" t="s">
        <v>208</v>
      </c>
    </row>
    <row r="596" spans="1:65" s="2" customFormat="1" ht="21.75" customHeight="1" x14ac:dyDescent="0.2">
      <c r="A596" s="36"/>
      <c r="B596" s="37"/>
      <c r="C596" s="194" t="s">
        <v>538</v>
      </c>
      <c r="D596" s="194" t="s">
        <v>210</v>
      </c>
      <c r="E596" s="195" t="s">
        <v>1318</v>
      </c>
      <c r="F596" s="196" t="s">
        <v>1319</v>
      </c>
      <c r="G596" s="197" t="s">
        <v>213</v>
      </c>
      <c r="H596" s="198">
        <v>22.99</v>
      </c>
      <c r="I596" s="199"/>
      <c r="J596" s="200">
        <f>ROUND(I596*H596,2)</f>
        <v>0</v>
      </c>
      <c r="K596" s="196" t="s">
        <v>229</v>
      </c>
      <c r="L596" s="41"/>
      <c r="M596" s="201" t="s">
        <v>19</v>
      </c>
      <c r="N596" s="202" t="s">
        <v>42</v>
      </c>
      <c r="O596" s="66"/>
      <c r="P596" s="203">
        <f>O596*H596</f>
        <v>0</v>
      </c>
      <c r="Q596" s="203">
        <v>0.19111</v>
      </c>
      <c r="R596" s="203">
        <f>Q596*H596</f>
        <v>4.3936188999999999</v>
      </c>
      <c r="S596" s="203">
        <v>0</v>
      </c>
      <c r="T596" s="204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205" t="s">
        <v>98</v>
      </c>
      <c r="AT596" s="205" t="s">
        <v>210</v>
      </c>
      <c r="AU596" s="205" t="s">
        <v>80</v>
      </c>
      <c r="AY596" s="19" t="s">
        <v>208</v>
      </c>
      <c r="BE596" s="206">
        <f>IF(N596="základní",J596,0)</f>
        <v>0</v>
      </c>
      <c r="BF596" s="206">
        <f>IF(N596="snížená",J596,0)</f>
        <v>0</v>
      </c>
      <c r="BG596" s="206">
        <f>IF(N596="zákl. přenesená",J596,0)</f>
        <v>0</v>
      </c>
      <c r="BH596" s="206">
        <f>IF(N596="sníž. přenesená",J596,0)</f>
        <v>0</v>
      </c>
      <c r="BI596" s="206">
        <f>IF(N596="nulová",J596,0)</f>
        <v>0</v>
      </c>
      <c r="BJ596" s="19" t="s">
        <v>78</v>
      </c>
      <c r="BK596" s="206">
        <f>ROUND(I596*H596,2)</f>
        <v>0</v>
      </c>
      <c r="BL596" s="19" t="s">
        <v>98</v>
      </c>
      <c r="BM596" s="205" t="s">
        <v>1320</v>
      </c>
    </row>
    <row r="597" spans="1:65" s="13" customFormat="1" x14ac:dyDescent="0.2">
      <c r="B597" s="207"/>
      <c r="C597" s="208"/>
      <c r="D597" s="209" t="s">
        <v>215</v>
      </c>
      <c r="E597" s="210" t="s">
        <v>19</v>
      </c>
      <c r="F597" s="211" t="s">
        <v>1321</v>
      </c>
      <c r="G597" s="208"/>
      <c r="H597" s="210" t="s">
        <v>19</v>
      </c>
      <c r="I597" s="212"/>
      <c r="J597" s="208"/>
      <c r="K597" s="208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215</v>
      </c>
      <c r="AU597" s="217" t="s">
        <v>80</v>
      </c>
      <c r="AV597" s="13" t="s">
        <v>78</v>
      </c>
      <c r="AW597" s="13" t="s">
        <v>32</v>
      </c>
      <c r="AX597" s="13" t="s">
        <v>71</v>
      </c>
      <c r="AY597" s="217" t="s">
        <v>208</v>
      </c>
    </row>
    <row r="598" spans="1:65" s="14" customFormat="1" x14ac:dyDescent="0.2">
      <c r="B598" s="218"/>
      <c r="C598" s="219"/>
      <c r="D598" s="209" t="s">
        <v>215</v>
      </c>
      <c r="E598" s="220" t="s">
        <v>19</v>
      </c>
      <c r="F598" s="221" t="s">
        <v>1322</v>
      </c>
      <c r="G598" s="219"/>
      <c r="H598" s="222">
        <v>11.97</v>
      </c>
      <c r="I598" s="223"/>
      <c r="J598" s="219"/>
      <c r="K598" s="219"/>
      <c r="L598" s="224"/>
      <c r="M598" s="225"/>
      <c r="N598" s="226"/>
      <c r="O598" s="226"/>
      <c r="P598" s="226"/>
      <c r="Q598" s="226"/>
      <c r="R598" s="226"/>
      <c r="S598" s="226"/>
      <c r="T598" s="227"/>
      <c r="AT598" s="228" t="s">
        <v>215</v>
      </c>
      <c r="AU598" s="228" t="s">
        <v>80</v>
      </c>
      <c r="AV598" s="14" t="s">
        <v>80</v>
      </c>
      <c r="AW598" s="14" t="s">
        <v>32</v>
      </c>
      <c r="AX598" s="14" t="s">
        <v>71</v>
      </c>
      <c r="AY598" s="228" t="s">
        <v>208</v>
      </c>
    </row>
    <row r="599" spans="1:65" s="13" customFormat="1" x14ac:dyDescent="0.2">
      <c r="B599" s="207"/>
      <c r="C599" s="208"/>
      <c r="D599" s="209" t="s">
        <v>215</v>
      </c>
      <c r="E599" s="210" t="s">
        <v>19</v>
      </c>
      <c r="F599" s="211" t="s">
        <v>1003</v>
      </c>
      <c r="G599" s="208"/>
      <c r="H599" s="210" t="s">
        <v>19</v>
      </c>
      <c r="I599" s="212"/>
      <c r="J599" s="208"/>
      <c r="K599" s="208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215</v>
      </c>
      <c r="AU599" s="217" t="s">
        <v>80</v>
      </c>
      <c r="AV599" s="13" t="s">
        <v>78</v>
      </c>
      <c r="AW599" s="13" t="s">
        <v>32</v>
      </c>
      <c r="AX599" s="13" t="s">
        <v>71</v>
      </c>
      <c r="AY599" s="217" t="s">
        <v>208</v>
      </c>
    </row>
    <row r="600" spans="1:65" s="14" customFormat="1" x14ac:dyDescent="0.2">
      <c r="B600" s="218"/>
      <c r="C600" s="219"/>
      <c r="D600" s="209" t="s">
        <v>215</v>
      </c>
      <c r="E600" s="220" t="s">
        <v>19</v>
      </c>
      <c r="F600" s="221" t="s">
        <v>1323</v>
      </c>
      <c r="G600" s="219"/>
      <c r="H600" s="222">
        <v>11.02</v>
      </c>
      <c r="I600" s="223"/>
      <c r="J600" s="219"/>
      <c r="K600" s="219"/>
      <c r="L600" s="224"/>
      <c r="M600" s="225"/>
      <c r="N600" s="226"/>
      <c r="O600" s="226"/>
      <c r="P600" s="226"/>
      <c r="Q600" s="226"/>
      <c r="R600" s="226"/>
      <c r="S600" s="226"/>
      <c r="T600" s="227"/>
      <c r="AT600" s="228" t="s">
        <v>215</v>
      </c>
      <c r="AU600" s="228" t="s">
        <v>80</v>
      </c>
      <c r="AV600" s="14" t="s">
        <v>80</v>
      </c>
      <c r="AW600" s="14" t="s">
        <v>32</v>
      </c>
      <c r="AX600" s="14" t="s">
        <v>71</v>
      </c>
      <c r="AY600" s="228" t="s">
        <v>208</v>
      </c>
    </row>
    <row r="601" spans="1:65" s="15" customFormat="1" x14ac:dyDescent="0.2">
      <c r="B601" s="229"/>
      <c r="C601" s="230"/>
      <c r="D601" s="209" t="s">
        <v>215</v>
      </c>
      <c r="E601" s="231" t="s">
        <v>19</v>
      </c>
      <c r="F601" s="232" t="s">
        <v>222</v>
      </c>
      <c r="G601" s="230"/>
      <c r="H601" s="233">
        <v>22.99</v>
      </c>
      <c r="I601" s="234"/>
      <c r="J601" s="230"/>
      <c r="K601" s="230"/>
      <c r="L601" s="235"/>
      <c r="M601" s="236"/>
      <c r="N601" s="237"/>
      <c r="O601" s="237"/>
      <c r="P601" s="237"/>
      <c r="Q601" s="237"/>
      <c r="R601" s="237"/>
      <c r="S601" s="237"/>
      <c r="T601" s="238"/>
      <c r="AT601" s="239" t="s">
        <v>215</v>
      </c>
      <c r="AU601" s="239" t="s">
        <v>80</v>
      </c>
      <c r="AV601" s="15" t="s">
        <v>98</v>
      </c>
      <c r="AW601" s="15" t="s">
        <v>32</v>
      </c>
      <c r="AX601" s="15" t="s">
        <v>78</v>
      </c>
      <c r="AY601" s="239" t="s">
        <v>208</v>
      </c>
    </row>
    <row r="602" spans="1:65" s="2" customFormat="1" ht="21.75" customHeight="1" x14ac:dyDescent="0.2">
      <c r="A602" s="36"/>
      <c r="B602" s="37"/>
      <c r="C602" s="194" t="s">
        <v>1324</v>
      </c>
      <c r="D602" s="194" t="s">
        <v>210</v>
      </c>
      <c r="E602" s="195" t="s">
        <v>1325</v>
      </c>
      <c r="F602" s="196" t="s">
        <v>1326</v>
      </c>
      <c r="G602" s="197" t="s">
        <v>213</v>
      </c>
      <c r="H602" s="198">
        <v>430.20400000000001</v>
      </c>
      <c r="I602" s="199"/>
      <c r="J602" s="200">
        <f>ROUND(I602*H602,2)</f>
        <v>0</v>
      </c>
      <c r="K602" s="196" t="s">
        <v>229</v>
      </c>
      <c r="L602" s="41"/>
      <c r="M602" s="201" t="s">
        <v>19</v>
      </c>
      <c r="N602" s="202" t="s">
        <v>42</v>
      </c>
      <c r="O602" s="66"/>
      <c r="P602" s="203">
        <f>O602*H602</f>
        <v>0</v>
      </c>
      <c r="Q602" s="203">
        <v>0.30726999999999999</v>
      </c>
      <c r="R602" s="203">
        <f>Q602*H602</f>
        <v>132.18878308000001</v>
      </c>
      <c r="S602" s="203">
        <v>0</v>
      </c>
      <c r="T602" s="204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205" t="s">
        <v>98</v>
      </c>
      <c r="AT602" s="205" t="s">
        <v>210</v>
      </c>
      <c r="AU602" s="205" t="s">
        <v>80</v>
      </c>
      <c r="AY602" s="19" t="s">
        <v>208</v>
      </c>
      <c r="BE602" s="206">
        <f>IF(N602="základní",J602,0)</f>
        <v>0</v>
      </c>
      <c r="BF602" s="206">
        <f>IF(N602="snížená",J602,0)</f>
        <v>0</v>
      </c>
      <c r="BG602" s="206">
        <f>IF(N602="zákl. přenesená",J602,0)</f>
        <v>0</v>
      </c>
      <c r="BH602" s="206">
        <f>IF(N602="sníž. přenesená",J602,0)</f>
        <v>0</v>
      </c>
      <c r="BI602" s="206">
        <f>IF(N602="nulová",J602,0)</f>
        <v>0</v>
      </c>
      <c r="BJ602" s="19" t="s">
        <v>78</v>
      </c>
      <c r="BK602" s="206">
        <f>ROUND(I602*H602,2)</f>
        <v>0</v>
      </c>
      <c r="BL602" s="19" t="s">
        <v>98</v>
      </c>
      <c r="BM602" s="205" t="s">
        <v>1327</v>
      </c>
    </row>
    <row r="603" spans="1:65" s="13" customFormat="1" x14ac:dyDescent="0.2">
      <c r="B603" s="207"/>
      <c r="C603" s="208"/>
      <c r="D603" s="209" t="s">
        <v>215</v>
      </c>
      <c r="E603" s="210" t="s">
        <v>19</v>
      </c>
      <c r="F603" s="211" t="s">
        <v>1328</v>
      </c>
      <c r="G603" s="208"/>
      <c r="H603" s="210" t="s">
        <v>19</v>
      </c>
      <c r="I603" s="212"/>
      <c r="J603" s="208"/>
      <c r="K603" s="208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215</v>
      </c>
      <c r="AU603" s="217" t="s">
        <v>80</v>
      </c>
      <c r="AV603" s="13" t="s">
        <v>78</v>
      </c>
      <c r="AW603" s="13" t="s">
        <v>32</v>
      </c>
      <c r="AX603" s="13" t="s">
        <v>71</v>
      </c>
      <c r="AY603" s="217" t="s">
        <v>208</v>
      </c>
    </row>
    <row r="604" spans="1:65" s="14" customFormat="1" x14ac:dyDescent="0.2">
      <c r="B604" s="218"/>
      <c r="C604" s="219"/>
      <c r="D604" s="209" t="s">
        <v>215</v>
      </c>
      <c r="E604" s="220" t="s">
        <v>19</v>
      </c>
      <c r="F604" s="221" t="s">
        <v>1329</v>
      </c>
      <c r="G604" s="219"/>
      <c r="H604" s="222">
        <v>13.566000000000001</v>
      </c>
      <c r="I604" s="223"/>
      <c r="J604" s="219"/>
      <c r="K604" s="219"/>
      <c r="L604" s="224"/>
      <c r="M604" s="225"/>
      <c r="N604" s="226"/>
      <c r="O604" s="226"/>
      <c r="P604" s="226"/>
      <c r="Q604" s="226"/>
      <c r="R604" s="226"/>
      <c r="S604" s="226"/>
      <c r="T604" s="227"/>
      <c r="AT604" s="228" t="s">
        <v>215</v>
      </c>
      <c r="AU604" s="228" t="s">
        <v>80</v>
      </c>
      <c r="AV604" s="14" t="s">
        <v>80</v>
      </c>
      <c r="AW604" s="14" t="s">
        <v>32</v>
      </c>
      <c r="AX604" s="14" t="s">
        <v>71</v>
      </c>
      <c r="AY604" s="228" t="s">
        <v>208</v>
      </c>
    </row>
    <row r="605" spans="1:65" s="13" customFormat="1" x14ac:dyDescent="0.2">
      <c r="B605" s="207"/>
      <c r="C605" s="208"/>
      <c r="D605" s="209" t="s">
        <v>215</v>
      </c>
      <c r="E605" s="210" t="s">
        <v>19</v>
      </c>
      <c r="F605" s="211" t="s">
        <v>1330</v>
      </c>
      <c r="G605" s="208"/>
      <c r="H605" s="210" t="s">
        <v>19</v>
      </c>
      <c r="I605" s="212"/>
      <c r="J605" s="208"/>
      <c r="K605" s="208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215</v>
      </c>
      <c r="AU605" s="217" t="s">
        <v>80</v>
      </c>
      <c r="AV605" s="13" t="s">
        <v>78</v>
      </c>
      <c r="AW605" s="13" t="s">
        <v>32</v>
      </c>
      <c r="AX605" s="13" t="s">
        <v>71</v>
      </c>
      <c r="AY605" s="217" t="s">
        <v>208</v>
      </c>
    </row>
    <row r="606" spans="1:65" s="14" customFormat="1" x14ac:dyDescent="0.2">
      <c r="B606" s="218"/>
      <c r="C606" s="219"/>
      <c r="D606" s="209" t="s">
        <v>215</v>
      </c>
      <c r="E606" s="220" t="s">
        <v>19</v>
      </c>
      <c r="F606" s="221" t="s">
        <v>1329</v>
      </c>
      <c r="G606" s="219"/>
      <c r="H606" s="222">
        <v>13.566000000000001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215</v>
      </c>
      <c r="AU606" s="228" t="s">
        <v>80</v>
      </c>
      <c r="AV606" s="14" t="s">
        <v>80</v>
      </c>
      <c r="AW606" s="14" t="s">
        <v>32</v>
      </c>
      <c r="AX606" s="14" t="s">
        <v>71</v>
      </c>
      <c r="AY606" s="228" t="s">
        <v>208</v>
      </c>
    </row>
    <row r="607" spans="1:65" s="13" customFormat="1" x14ac:dyDescent="0.2">
      <c r="B607" s="207"/>
      <c r="C607" s="208"/>
      <c r="D607" s="209" t="s">
        <v>215</v>
      </c>
      <c r="E607" s="210" t="s">
        <v>19</v>
      </c>
      <c r="F607" s="211" t="s">
        <v>1331</v>
      </c>
      <c r="G607" s="208"/>
      <c r="H607" s="210" t="s">
        <v>19</v>
      </c>
      <c r="I607" s="212"/>
      <c r="J607" s="208"/>
      <c r="K607" s="208"/>
      <c r="L607" s="213"/>
      <c r="M607" s="214"/>
      <c r="N607" s="215"/>
      <c r="O607" s="215"/>
      <c r="P607" s="215"/>
      <c r="Q607" s="215"/>
      <c r="R607" s="215"/>
      <c r="S607" s="215"/>
      <c r="T607" s="216"/>
      <c r="AT607" s="217" t="s">
        <v>215</v>
      </c>
      <c r="AU607" s="217" t="s">
        <v>80</v>
      </c>
      <c r="AV607" s="13" t="s">
        <v>78</v>
      </c>
      <c r="AW607" s="13" t="s">
        <v>32</v>
      </c>
      <c r="AX607" s="13" t="s">
        <v>71</v>
      </c>
      <c r="AY607" s="217" t="s">
        <v>208</v>
      </c>
    </row>
    <row r="608" spans="1:65" s="14" customFormat="1" x14ac:dyDescent="0.2">
      <c r="B608" s="218"/>
      <c r="C608" s="219"/>
      <c r="D608" s="209" t="s">
        <v>215</v>
      </c>
      <c r="E608" s="220" t="s">
        <v>19</v>
      </c>
      <c r="F608" s="221" t="s">
        <v>1332</v>
      </c>
      <c r="G608" s="219"/>
      <c r="H608" s="222">
        <v>45.485999999999997</v>
      </c>
      <c r="I608" s="223"/>
      <c r="J608" s="219"/>
      <c r="K608" s="219"/>
      <c r="L608" s="224"/>
      <c r="M608" s="225"/>
      <c r="N608" s="226"/>
      <c r="O608" s="226"/>
      <c r="P608" s="226"/>
      <c r="Q608" s="226"/>
      <c r="R608" s="226"/>
      <c r="S608" s="226"/>
      <c r="T608" s="227"/>
      <c r="AT608" s="228" t="s">
        <v>215</v>
      </c>
      <c r="AU608" s="228" t="s">
        <v>80</v>
      </c>
      <c r="AV608" s="14" t="s">
        <v>80</v>
      </c>
      <c r="AW608" s="14" t="s">
        <v>32</v>
      </c>
      <c r="AX608" s="14" t="s">
        <v>71</v>
      </c>
      <c r="AY608" s="228" t="s">
        <v>208</v>
      </c>
    </row>
    <row r="609" spans="2:51" s="14" customFormat="1" x14ac:dyDescent="0.2">
      <c r="B609" s="218"/>
      <c r="C609" s="219"/>
      <c r="D609" s="209" t="s">
        <v>215</v>
      </c>
      <c r="E609" s="220" t="s">
        <v>19</v>
      </c>
      <c r="F609" s="221" t="s">
        <v>1333</v>
      </c>
      <c r="G609" s="219"/>
      <c r="H609" s="222">
        <v>-4.95</v>
      </c>
      <c r="I609" s="223"/>
      <c r="J609" s="219"/>
      <c r="K609" s="219"/>
      <c r="L609" s="224"/>
      <c r="M609" s="225"/>
      <c r="N609" s="226"/>
      <c r="O609" s="226"/>
      <c r="P609" s="226"/>
      <c r="Q609" s="226"/>
      <c r="R609" s="226"/>
      <c r="S609" s="226"/>
      <c r="T609" s="227"/>
      <c r="AT609" s="228" t="s">
        <v>215</v>
      </c>
      <c r="AU609" s="228" t="s">
        <v>80</v>
      </c>
      <c r="AV609" s="14" t="s">
        <v>80</v>
      </c>
      <c r="AW609" s="14" t="s">
        <v>32</v>
      </c>
      <c r="AX609" s="14" t="s">
        <v>71</v>
      </c>
      <c r="AY609" s="228" t="s">
        <v>208</v>
      </c>
    </row>
    <row r="610" spans="2:51" s="13" customFormat="1" x14ac:dyDescent="0.2">
      <c r="B610" s="207"/>
      <c r="C610" s="208"/>
      <c r="D610" s="209" t="s">
        <v>215</v>
      </c>
      <c r="E610" s="210" t="s">
        <v>19</v>
      </c>
      <c r="F610" s="211" t="s">
        <v>1334</v>
      </c>
      <c r="G610" s="208"/>
      <c r="H610" s="210" t="s">
        <v>19</v>
      </c>
      <c r="I610" s="212"/>
      <c r="J610" s="208"/>
      <c r="K610" s="208"/>
      <c r="L610" s="213"/>
      <c r="M610" s="214"/>
      <c r="N610" s="215"/>
      <c r="O610" s="215"/>
      <c r="P610" s="215"/>
      <c r="Q610" s="215"/>
      <c r="R610" s="215"/>
      <c r="S610" s="215"/>
      <c r="T610" s="216"/>
      <c r="AT610" s="217" t="s">
        <v>215</v>
      </c>
      <c r="AU610" s="217" t="s">
        <v>80</v>
      </c>
      <c r="AV610" s="13" t="s">
        <v>78</v>
      </c>
      <c r="AW610" s="13" t="s">
        <v>32</v>
      </c>
      <c r="AX610" s="13" t="s">
        <v>71</v>
      </c>
      <c r="AY610" s="217" t="s">
        <v>208</v>
      </c>
    </row>
    <row r="611" spans="2:51" s="14" customFormat="1" x14ac:dyDescent="0.2">
      <c r="B611" s="218"/>
      <c r="C611" s="219"/>
      <c r="D611" s="209" t="s">
        <v>215</v>
      </c>
      <c r="E611" s="220" t="s">
        <v>19</v>
      </c>
      <c r="F611" s="221" t="s">
        <v>1332</v>
      </c>
      <c r="G611" s="219"/>
      <c r="H611" s="222">
        <v>45.485999999999997</v>
      </c>
      <c r="I611" s="223"/>
      <c r="J611" s="219"/>
      <c r="K611" s="219"/>
      <c r="L611" s="224"/>
      <c r="M611" s="225"/>
      <c r="N611" s="226"/>
      <c r="O611" s="226"/>
      <c r="P611" s="226"/>
      <c r="Q611" s="226"/>
      <c r="R611" s="226"/>
      <c r="S611" s="226"/>
      <c r="T611" s="227"/>
      <c r="AT611" s="228" t="s">
        <v>215</v>
      </c>
      <c r="AU611" s="228" t="s">
        <v>80</v>
      </c>
      <c r="AV611" s="14" t="s">
        <v>80</v>
      </c>
      <c r="AW611" s="14" t="s">
        <v>32</v>
      </c>
      <c r="AX611" s="14" t="s">
        <v>71</v>
      </c>
      <c r="AY611" s="228" t="s">
        <v>208</v>
      </c>
    </row>
    <row r="612" spans="2:51" s="14" customFormat="1" x14ac:dyDescent="0.2">
      <c r="B612" s="218"/>
      <c r="C612" s="219"/>
      <c r="D612" s="209" t="s">
        <v>215</v>
      </c>
      <c r="E612" s="220" t="s">
        <v>19</v>
      </c>
      <c r="F612" s="221" t="s">
        <v>1333</v>
      </c>
      <c r="G612" s="219"/>
      <c r="H612" s="222">
        <v>-4.95</v>
      </c>
      <c r="I612" s="223"/>
      <c r="J612" s="219"/>
      <c r="K612" s="219"/>
      <c r="L612" s="224"/>
      <c r="M612" s="225"/>
      <c r="N612" s="226"/>
      <c r="O612" s="226"/>
      <c r="P612" s="226"/>
      <c r="Q612" s="226"/>
      <c r="R612" s="226"/>
      <c r="S612" s="226"/>
      <c r="T612" s="227"/>
      <c r="AT612" s="228" t="s">
        <v>215</v>
      </c>
      <c r="AU612" s="228" t="s">
        <v>80</v>
      </c>
      <c r="AV612" s="14" t="s">
        <v>80</v>
      </c>
      <c r="AW612" s="14" t="s">
        <v>32</v>
      </c>
      <c r="AX612" s="14" t="s">
        <v>71</v>
      </c>
      <c r="AY612" s="228" t="s">
        <v>208</v>
      </c>
    </row>
    <row r="613" spans="2:51" s="13" customFormat="1" x14ac:dyDescent="0.2">
      <c r="B613" s="207"/>
      <c r="C613" s="208"/>
      <c r="D613" s="209" t="s">
        <v>215</v>
      </c>
      <c r="E613" s="210" t="s">
        <v>19</v>
      </c>
      <c r="F613" s="211" t="s">
        <v>1335</v>
      </c>
      <c r="G613" s="208"/>
      <c r="H613" s="210" t="s">
        <v>19</v>
      </c>
      <c r="I613" s="212"/>
      <c r="J613" s="208"/>
      <c r="K613" s="208"/>
      <c r="L613" s="213"/>
      <c r="M613" s="214"/>
      <c r="N613" s="215"/>
      <c r="O613" s="215"/>
      <c r="P613" s="215"/>
      <c r="Q613" s="215"/>
      <c r="R613" s="215"/>
      <c r="S613" s="215"/>
      <c r="T613" s="216"/>
      <c r="AT613" s="217" t="s">
        <v>215</v>
      </c>
      <c r="AU613" s="217" t="s">
        <v>80</v>
      </c>
      <c r="AV613" s="13" t="s">
        <v>78</v>
      </c>
      <c r="AW613" s="13" t="s">
        <v>32</v>
      </c>
      <c r="AX613" s="13" t="s">
        <v>71</v>
      </c>
      <c r="AY613" s="217" t="s">
        <v>208</v>
      </c>
    </row>
    <row r="614" spans="2:51" s="14" customFormat="1" x14ac:dyDescent="0.2">
      <c r="B614" s="218"/>
      <c r="C614" s="219"/>
      <c r="D614" s="209" t="s">
        <v>215</v>
      </c>
      <c r="E614" s="220" t="s">
        <v>19</v>
      </c>
      <c r="F614" s="221" t="s">
        <v>1336</v>
      </c>
      <c r="G614" s="219"/>
      <c r="H614" s="222">
        <v>64.182000000000002</v>
      </c>
      <c r="I614" s="223"/>
      <c r="J614" s="219"/>
      <c r="K614" s="219"/>
      <c r="L614" s="224"/>
      <c r="M614" s="225"/>
      <c r="N614" s="226"/>
      <c r="O614" s="226"/>
      <c r="P614" s="226"/>
      <c r="Q614" s="226"/>
      <c r="R614" s="226"/>
      <c r="S614" s="226"/>
      <c r="T614" s="227"/>
      <c r="AT614" s="228" t="s">
        <v>215</v>
      </c>
      <c r="AU614" s="228" t="s">
        <v>80</v>
      </c>
      <c r="AV614" s="14" t="s">
        <v>80</v>
      </c>
      <c r="AW614" s="14" t="s">
        <v>32</v>
      </c>
      <c r="AX614" s="14" t="s">
        <v>71</v>
      </c>
      <c r="AY614" s="228" t="s">
        <v>208</v>
      </c>
    </row>
    <row r="615" spans="2:51" s="14" customFormat="1" x14ac:dyDescent="0.2">
      <c r="B615" s="218"/>
      <c r="C615" s="219"/>
      <c r="D615" s="209" t="s">
        <v>215</v>
      </c>
      <c r="E615" s="220" t="s">
        <v>19</v>
      </c>
      <c r="F615" s="221" t="s">
        <v>1337</v>
      </c>
      <c r="G615" s="219"/>
      <c r="H615" s="222">
        <v>-4.7240000000000002</v>
      </c>
      <c r="I615" s="223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215</v>
      </c>
      <c r="AU615" s="228" t="s">
        <v>80</v>
      </c>
      <c r="AV615" s="14" t="s">
        <v>80</v>
      </c>
      <c r="AW615" s="14" t="s">
        <v>32</v>
      </c>
      <c r="AX615" s="14" t="s">
        <v>71</v>
      </c>
      <c r="AY615" s="228" t="s">
        <v>208</v>
      </c>
    </row>
    <row r="616" spans="2:51" s="13" customFormat="1" x14ac:dyDescent="0.2">
      <c r="B616" s="207"/>
      <c r="C616" s="208"/>
      <c r="D616" s="209" t="s">
        <v>215</v>
      </c>
      <c r="E616" s="210" t="s">
        <v>19</v>
      </c>
      <c r="F616" s="211" t="s">
        <v>1338</v>
      </c>
      <c r="G616" s="208"/>
      <c r="H616" s="210" t="s">
        <v>19</v>
      </c>
      <c r="I616" s="212"/>
      <c r="J616" s="208"/>
      <c r="K616" s="208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215</v>
      </c>
      <c r="AU616" s="217" t="s">
        <v>80</v>
      </c>
      <c r="AV616" s="13" t="s">
        <v>78</v>
      </c>
      <c r="AW616" s="13" t="s">
        <v>32</v>
      </c>
      <c r="AX616" s="13" t="s">
        <v>71</v>
      </c>
      <c r="AY616" s="217" t="s">
        <v>208</v>
      </c>
    </row>
    <row r="617" spans="2:51" s="14" customFormat="1" x14ac:dyDescent="0.2">
      <c r="B617" s="218"/>
      <c r="C617" s="219"/>
      <c r="D617" s="209" t="s">
        <v>215</v>
      </c>
      <c r="E617" s="220" t="s">
        <v>19</v>
      </c>
      <c r="F617" s="221" t="s">
        <v>1339</v>
      </c>
      <c r="G617" s="219"/>
      <c r="H617" s="222">
        <v>8.9030000000000005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215</v>
      </c>
      <c r="AU617" s="228" t="s">
        <v>80</v>
      </c>
      <c r="AV617" s="14" t="s">
        <v>80</v>
      </c>
      <c r="AW617" s="14" t="s">
        <v>32</v>
      </c>
      <c r="AX617" s="14" t="s">
        <v>71</v>
      </c>
      <c r="AY617" s="228" t="s">
        <v>208</v>
      </c>
    </row>
    <row r="618" spans="2:51" s="13" customFormat="1" x14ac:dyDescent="0.2">
      <c r="B618" s="207"/>
      <c r="C618" s="208"/>
      <c r="D618" s="209" t="s">
        <v>215</v>
      </c>
      <c r="E618" s="210" t="s">
        <v>19</v>
      </c>
      <c r="F618" s="211" t="s">
        <v>1340</v>
      </c>
      <c r="G618" s="208"/>
      <c r="H618" s="210" t="s">
        <v>19</v>
      </c>
      <c r="I618" s="212"/>
      <c r="J618" s="208"/>
      <c r="K618" s="208"/>
      <c r="L618" s="213"/>
      <c r="M618" s="214"/>
      <c r="N618" s="215"/>
      <c r="O618" s="215"/>
      <c r="P618" s="215"/>
      <c r="Q618" s="215"/>
      <c r="R618" s="215"/>
      <c r="S618" s="215"/>
      <c r="T618" s="216"/>
      <c r="AT618" s="217" t="s">
        <v>215</v>
      </c>
      <c r="AU618" s="217" t="s">
        <v>80</v>
      </c>
      <c r="AV618" s="13" t="s">
        <v>78</v>
      </c>
      <c r="AW618" s="13" t="s">
        <v>32</v>
      </c>
      <c r="AX618" s="13" t="s">
        <v>71</v>
      </c>
      <c r="AY618" s="217" t="s">
        <v>208</v>
      </c>
    </row>
    <row r="619" spans="2:51" s="14" customFormat="1" x14ac:dyDescent="0.2">
      <c r="B619" s="218"/>
      <c r="C619" s="219"/>
      <c r="D619" s="209" t="s">
        <v>215</v>
      </c>
      <c r="E619" s="220" t="s">
        <v>19</v>
      </c>
      <c r="F619" s="221" t="s">
        <v>1341</v>
      </c>
      <c r="G619" s="219"/>
      <c r="H619" s="222">
        <v>42.350999999999999</v>
      </c>
      <c r="I619" s="223"/>
      <c r="J619" s="219"/>
      <c r="K619" s="219"/>
      <c r="L619" s="224"/>
      <c r="M619" s="225"/>
      <c r="N619" s="226"/>
      <c r="O619" s="226"/>
      <c r="P619" s="226"/>
      <c r="Q619" s="226"/>
      <c r="R619" s="226"/>
      <c r="S619" s="226"/>
      <c r="T619" s="227"/>
      <c r="AT619" s="228" t="s">
        <v>215</v>
      </c>
      <c r="AU619" s="228" t="s">
        <v>80</v>
      </c>
      <c r="AV619" s="14" t="s">
        <v>80</v>
      </c>
      <c r="AW619" s="14" t="s">
        <v>32</v>
      </c>
      <c r="AX619" s="14" t="s">
        <v>71</v>
      </c>
      <c r="AY619" s="228" t="s">
        <v>208</v>
      </c>
    </row>
    <row r="620" spans="2:51" s="14" customFormat="1" x14ac:dyDescent="0.2">
      <c r="B620" s="218"/>
      <c r="C620" s="219"/>
      <c r="D620" s="209" t="s">
        <v>215</v>
      </c>
      <c r="E620" s="220" t="s">
        <v>19</v>
      </c>
      <c r="F620" s="221" t="s">
        <v>1342</v>
      </c>
      <c r="G620" s="219"/>
      <c r="H620" s="222">
        <v>-4.452</v>
      </c>
      <c r="I620" s="223"/>
      <c r="J620" s="219"/>
      <c r="K620" s="219"/>
      <c r="L620" s="224"/>
      <c r="M620" s="225"/>
      <c r="N620" s="226"/>
      <c r="O620" s="226"/>
      <c r="P620" s="226"/>
      <c r="Q620" s="226"/>
      <c r="R620" s="226"/>
      <c r="S620" s="226"/>
      <c r="T620" s="227"/>
      <c r="AT620" s="228" t="s">
        <v>215</v>
      </c>
      <c r="AU620" s="228" t="s">
        <v>80</v>
      </c>
      <c r="AV620" s="14" t="s">
        <v>80</v>
      </c>
      <c r="AW620" s="14" t="s">
        <v>32</v>
      </c>
      <c r="AX620" s="14" t="s">
        <v>71</v>
      </c>
      <c r="AY620" s="228" t="s">
        <v>208</v>
      </c>
    </row>
    <row r="621" spans="2:51" s="14" customFormat="1" x14ac:dyDescent="0.2">
      <c r="B621" s="218"/>
      <c r="C621" s="219"/>
      <c r="D621" s="209" t="s">
        <v>215</v>
      </c>
      <c r="E621" s="220" t="s">
        <v>19</v>
      </c>
      <c r="F621" s="221" t="s">
        <v>1343</v>
      </c>
      <c r="G621" s="219"/>
      <c r="H621" s="222">
        <v>-3.3</v>
      </c>
      <c r="I621" s="223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215</v>
      </c>
      <c r="AU621" s="228" t="s">
        <v>80</v>
      </c>
      <c r="AV621" s="14" t="s">
        <v>80</v>
      </c>
      <c r="AW621" s="14" t="s">
        <v>32</v>
      </c>
      <c r="AX621" s="14" t="s">
        <v>71</v>
      </c>
      <c r="AY621" s="228" t="s">
        <v>208</v>
      </c>
    </row>
    <row r="622" spans="2:51" s="14" customFormat="1" x14ac:dyDescent="0.2">
      <c r="B622" s="218"/>
      <c r="C622" s="219"/>
      <c r="D622" s="209" t="s">
        <v>215</v>
      </c>
      <c r="E622" s="220" t="s">
        <v>19</v>
      </c>
      <c r="F622" s="221" t="s">
        <v>1333</v>
      </c>
      <c r="G622" s="219"/>
      <c r="H622" s="222">
        <v>-4.95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215</v>
      </c>
      <c r="AU622" s="228" t="s">
        <v>80</v>
      </c>
      <c r="AV622" s="14" t="s">
        <v>80</v>
      </c>
      <c r="AW622" s="14" t="s">
        <v>32</v>
      </c>
      <c r="AX622" s="14" t="s">
        <v>71</v>
      </c>
      <c r="AY622" s="228" t="s">
        <v>208</v>
      </c>
    </row>
    <row r="623" spans="2:51" s="13" customFormat="1" x14ac:dyDescent="0.2">
      <c r="B623" s="207"/>
      <c r="C623" s="208"/>
      <c r="D623" s="209" t="s">
        <v>215</v>
      </c>
      <c r="E623" s="210" t="s">
        <v>19</v>
      </c>
      <c r="F623" s="211" t="s">
        <v>1344</v>
      </c>
      <c r="G623" s="208"/>
      <c r="H623" s="210" t="s">
        <v>19</v>
      </c>
      <c r="I623" s="212"/>
      <c r="J623" s="208"/>
      <c r="K623" s="208"/>
      <c r="L623" s="213"/>
      <c r="M623" s="214"/>
      <c r="N623" s="215"/>
      <c r="O623" s="215"/>
      <c r="P623" s="215"/>
      <c r="Q623" s="215"/>
      <c r="R623" s="215"/>
      <c r="S623" s="215"/>
      <c r="T623" s="216"/>
      <c r="AT623" s="217" t="s">
        <v>215</v>
      </c>
      <c r="AU623" s="217" t="s">
        <v>80</v>
      </c>
      <c r="AV623" s="13" t="s">
        <v>78</v>
      </c>
      <c r="AW623" s="13" t="s">
        <v>32</v>
      </c>
      <c r="AX623" s="13" t="s">
        <v>71</v>
      </c>
      <c r="AY623" s="217" t="s">
        <v>208</v>
      </c>
    </row>
    <row r="624" spans="2:51" s="14" customFormat="1" x14ac:dyDescent="0.2">
      <c r="B624" s="218"/>
      <c r="C624" s="219"/>
      <c r="D624" s="209" t="s">
        <v>215</v>
      </c>
      <c r="E624" s="220" t="s">
        <v>19</v>
      </c>
      <c r="F624" s="221" t="s">
        <v>1345</v>
      </c>
      <c r="G624" s="219"/>
      <c r="H624" s="222">
        <v>43.92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215</v>
      </c>
      <c r="AU624" s="228" t="s">
        <v>80</v>
      </c>
      <c r="AV624" s="14" t="s">
        <v>80</v>
      </c>
      <c r="AW624" s="14" t="s">
        <v>32</v>
      </c>
      <c r="AX624" s="14" t="s">
        <v>71</v>
      </c>
      <c r="AY624" s="228" t="s">
        <v>208</v>
      </c>
    </row>
    <row r="625" spans="2:51" s="14" customFormat="1" x14ac:dyDescent="0.2">
      <c r="B625" s="218"/>
      <c r="C625" s="219"/>
      <c r="D625" s="209" t="s">
        <v>215</v>
      </c>
      <c r="E625" s="220" t="s">
        <v>19</v>
      </c>
      <c r="F625" s="221" t="s">
        <v>1346</v>
      </c>
      <c r="G625" s="219"/>
      <c r="H625" s="222">
        <v>13.053000000000001</v>
      </c>
      <c r="I625" s="223"/>
      <c r="J625" s="219"/>
      <c r="K625" s="219"/>
      <c r="L625" s="224"/>
      <c r="M625" s="225"/>
      <c r="N625" s="226"/>
      <c r="O625" s="226"/>
      <c r="P625" s="226"/>
      <c r="Q625" s="226"/>
      <c r="R625" s="226"/>
      <c r="S625" s="226"/>
      <c r="T625" s="227"/>
      <c r="AT625" s="228" t="s">
        <v>215</v>
      </c>
      <c r="AU625" s="228" t="s">
        <v>80</v>
      </c>
      <c r="AV625" s="14" t="s">
        <v>80</v>
      </c>
      <c r="AW625" s="14" t="s">
        <v>32</v>
      </c>
      <c r="AX625" s="14" t="s">
        <v>71</v>
      </c>
      <c r="AY625" s="228" t="s">
        <v>208</v>
      </c>
    </row>
    <row r="626" spans="2:51" s="14" customFormat="1" x14ac:dyDescent="0.2">
      <c r="B626" s="218"/>
      <c r="C626" s="219"/>
      <c r="D626" s="209" t="s">
        <v>215</v>
      </c>
      <c r="E626" s="220" t="s">
        <v>19</v>
      </c>
      <c r="F626" s="221" t="s">
        <v>1333</v>
      </c>
      <c r="G626" s="219"/>
      <c r="H626" s="222">
        <v>-4.95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215</v>
      </c>
      <c r="AU626" s="228" t="s">
        <v>80</v>
      </c>
      <c r="AV626" s="14" t="s">
        <v>80</v>
      </c>
      <c r="AW626" s="14" t="s">
        <v>32</v>
      </c>
      <c r="AX626" s="14" t="s">
        <v>71</v>
      </c>
      <c r="AY626" s="228" t="s">
        <v>208</v>
      </c>
    </row>
    <row r="627" spans="2:51" s="13" customFormat="1" x14ac:dyDescent="0.2">
      <c r="B627" s="207"/>
      <c r="C627" s="208"/>
      <c r="D627" s="209" t="s">
        <v>215</v>
      </c>
      <c r="E627" s="210" t="s">
        <v>19</v>
      </c>
      <c r="F627" s="211" t="s">
        <v>1347</v>
      </c>
      <c r="G627" s="208"/>
      <c r="H627" s="210" t="s">
        <v>19</v>
      </c>
      <c r="I627" s="212"/>
      <c r="J627" s="208"/>
      <c r="K627" s="208"/>
      <c r="L627" s="213"/>
      <c r="M627" s="214"/>
      <c r="N627" s="215"/>
      <c r="O627" s="215"/>
      <c r="P627" s="215"/>
      <c r="Q627" s="215"/>
      <c r="R627" s="215"/>
      <c r="S627" s="215"/>
      <c r="T627" s="216"/>
      <c r="AT627" s="217" t="s">
        <v>215</v>
      </c>
      <c r="AU627" s="217" t="s">
        <v>80</v>
      </c>
      <c r="AV627" s="13" t="s">
        <v>78</v>
      </c>
      <c r="AW627" s="13" t="s">
        <v>32</v>
      </c>
      <c r="AX627" s="13" t="s">
        <v>71</v>
      </c>
      <c r="AY627" s="217" t="s">
        <v>208</v>
      </c>
    </row>
    <row r="628" spans="2:51" s="14" customFormat="1" x14ac:dyDescent="0.2">
      <c r="B628" s="218"/>
      <c r="C628" s="219"/>
      <c r="D628" s="209" t="s">
        <v>215</v>
      </c>
      <c r="E628" s="220" t="s">
        <v>19</v>
      </c>
      <c r="F628" s="221" t="s">
        <v>1348</v>
      </c>
      <c r="G628" s="219"/>
      <c r="H628" s="222">
        <v>16.074000000000002</v>
      </c>
      <c r="I628" s="223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215</v>
      </c>
      <c r="AU628" s="228" t="s">
        <v>80</v>
      </c>
      <c r="AV628" s="14" t="s">
        <v>80</v>
      </c>
      <c r="AW628" s="14" t="s">
        <v>32</v>
      </c>
      <c r="AX628" s="14" t="s">
        <v>71</v>
      </c>
      <c r="AY628" s="228" t="s">
        <v>208</v>
      </c>
    </row>
    <row r="629" spans="2:51" s="13" customFormat="1" x14ac:dyDescent="0.2">
      <c r="B629" s="207"/>
      <c r="C629" s="208"/>
      <c r="D629" s="209" t="s">
        <v>215</v>
      </c>
      <c r="E629" s="210" t="s">
        <v>19</v>
      </c>
      <c r="F629" s="211" t="s">
        <v>1349</v>
      </c>
      <c r="G629" s="208"/>
      <c r="H629" s="210" t="s">
        <v>19</v>
      </c>
      <c r="I629" s="212"/>
      <c r="J629" s="208"/>
      <c r="K629" s="208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215</v>
      </c>
      <c r="AU629" s="217" t="s">
        <v>80</v>
      </c>
      <c r="AV629" s="13" t="s">
        <v>78</v>
      </c>
      <c r="AW629" s="13" t="s">
        <v>32</v>
      </c>
      <c r="AX629" s="13" t="s">
        <v>71</v>
      </c>
      <c r="AY629" s="217" t="s">
        <v>208</v>
      </c>
    </row>
    <row r="630" spans="2:51" s="14" customFormat="1" x14ac:dyDescent="0.2">
      <c r="B630" s="218"/>
      <c r="C630" s="219"/>
      <c r="D630" s="209" t="s">
        <v>215</v>
      </c>
      <c r="E630" s="220" t="s">
        <v>19</v>
      </c>
      <c r="F630" s="221" t="s">
        <v>1350</v>
      </c>
      <c r="G630" s="219"/>
      <c r="H630" s="222">
        <v>30.396000000000001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215</v>
      </c>
      <c r="AU630" s="228" t="s">
        <v>80</v>
      </c>
      <c r="AV630" s="14" t="s">
        <v>80</v>
      </c>
      <c r="AW630" s="14" t="s">
        <v>32</v>
      </c>
      <c r="AX630" s="14" t="s">
        <v>71</v>
      </c>
      <c r="AY630" s="228" t="s">
        <v>208</v>
      </c>
    </row>
    <row r="631" spans="2:51" s="14" customFormat="1" x14ac:dyDescent="0.2">
      <c r="B631" s="218"/>
      <c r="C631" s="219"/>
      <c r="D631" s="209" t="s">
        <v>215</v>
      </c>
      <c r="E631" s="220" t="s">
        <v>19</v>
      </c>
      <c r="F631" s="221" t="s">
        <v>1351</v>
      </c>
      <c r="G631" s="219"/>
      <c r="H631" s="222">
        <v>-2.4</v>
      </c>
      <c r="I631" s="223"/>
      <c r="J631" s="219"/>
      <c r="K631" s="219"/>
      <c r="L631" s="224"/>
      <c r="M631" s="225"/>
      <c r="N631" s="226"/>
      <c r="O631" s="226"/>
      <c r="P631" s="226"/>
      <c r="Q631" s="226"/>
      <c r="R631" s="226"/>
      <c r="S631" s="226"/>
      <c r="T631" s="227"/>
      <c r="AT631" s="228" t="s">
        <v>215</v>
      </c>
      <c r="AU631" s="228" t="s">
        <v>80</v>
      </c>
      <c r="AV631" s="14" t="s">
        <v>80</v>
      </c>
      <c r="AW631" s="14" t="s">
        <v>32</v>
      </c>
      <c r="AX631" s="14" t="s">
        <v>71</v>
      </c>
      <c r="AY631" s="228" t="s">
        <v>208</v>
      </c>
    </row>
    <row r="632" spans="2:51" s="14" customFormat="1" x14ac:dyDescent="0.2">
      <c r="B632" s="218"/>
      <c r="C632" s="219"/>
      <c r="D632" s="209" t="s">
        <v>215</v>
      </c>
      <c r="E632" s="220" t="s">
        <v>19</v>
      </c>
      <c r="F632" s="221" t="s">
        <v>1352</v>
      </c>
      <c r="G632" s="219"/>
      <c r="H632" s="222">
        <v>27.728999999999999</v>
      </c>
      <c r="I632" s="223"/>
      <c r="J632" s="219"/>
      <c r="K632" s="219"/>
      <c r="L632" s="224"/>
      <c r="M632" s="225"/>
      <c r="N632" s="226"/>
      <c r="O632" s="226"/>
      <c r="P632" s="226"/>
      <c r="Q632" s="226"/>
      <c r="R632" s="226"/>
      <c r="S632" s="226"/>
      <c r="T632" s="227"/>
      <c r="AT632" s="228" t="s">
        <v>215</v>
      </c>
      <c r="AU632" s="228" t="s">
        <v>80</v>
      </c>
      <c r="AV632" s="14" t="s">
        <v>80</v>
      </c>
      <c r="AW632" s="14" t="s">
        <v>32</v>
      </c>
      <c r="AX632" s="14" t="s">
        <v>71</v>
      </c>
      <c r="AY632" s="228" t="s">
        <v>208</v>
      </c>
    </row>
    <row r="633" spans="2:51" s="14" customFormat="1" x14ac:dyDescent="0.2">
      <c r="B633" s="218"/>
      <c r="C633" s="219"/>
      <c r="D633" s="209" t="s">
        <v>215</v>
      </c>
      <c r="E633" s="220" t="s">
        <v>19</v>
      </c>
      <c r="F633" s="221" t="s">
        <v>1353</v>
      </c>
      <c r="G633" s="219"/>
      <c r="H633" s="222">
        <v>-3.84</v>
      </c>
      <c r="I633" s="223"/>
      <c r="J633" s="219"/>
      <c r="K633" s="219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215</v>
      </c>
      <c r="AU633" s="228" t="s">
        <v>80</v>
      </c>
      <c r="AV633" s="14" t="s">
        <v>80</v>
      </c>
      <c r="AW633" s="14" t="s">
        <v>32</v>
      </c>
      <c r="AX633" s="14" t="s">
        <v>71</v>
      </c>
      <c r="AY633" s="228" t="s">
        <v>208</v>
      </c>
    </row>
    <row r="634" spans="2:51" s="13" customFormat="1" x14ac:dyDescent="0.2">
      <c r="B634" s="207"/>
      <c r="C634" s="208"/>
      <c r="D634" s="209" t="s">
        <v>215</v>
      </c>
      <c r="E634" s="210" t="s">
        <v>19</v>
      </c>
      <c r="F634" s="211" t="s">
        <v>1354</v>
      </c>
      <c r="G634" s="208"/>
      <c r="H634" s="210" t="s">
        <v>19</v>
      </c>
      <c r="I634" s="212"/>
      <c r="J634" s="208"/>
      <c r="K634" s="208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215</v>
      </c>
      <c r="AU634" s="217" t="s">
        <v>80</v>
      </c>
      <c r="AV634" s="13" t="s">
        <v>78</v>
      </c>
      <c r="AW634" s="13" t="s">
        <v>32</v>
      </c>
      <c r="AX634" s="13" t="s">
        <v>71</v>
      </c>
      <c r="AY634" s="217" t="s">
        <v>208</v>
      </c>
    </row>
    <row r="635" spans="2:51" s="14" customFormat="1" x14ac:dyDescent="0.2">
      <c r="B635" s="218"/>
      <c r="C635" s="219"/>
      <c r="D635" s="209" t="s">
        <v>215</v>
      </c>
      <c r="E635" s="220" t="s">
        <v>19</v>
      </c>
      <c r="F635" s="221" t="s">
        <v>1355</v>
      </c>
      <c r="G635" s="219"/>
      <c r="H635" s="222">
        <v>9.5</v>
      </c>
      <c r="I635" s="223"/>
      <c r="J635" s="219"/>
      <c r="K635" s="219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215</v>
      </c>
      <c r="AU635" s="228" t="s">
        <v>80</v>
      </c>
      <c r="AV635" s="14" t="s">
        <v>80</v>
      </c>
      <c r="AW635" s="14" t="s">
        <v>32</v>
      </c>
      <c r="AX635" s="14" t="s">
        <v>71</v>
      </c>
      <c r="AY635" s="228" t="s">
        <v>208</v>
      </c>
    </row>
    <row r="636" spans="2:51" s="14" customFormat="1" x14ac:dyDescent="0.2">
      <c r="B636" s="218"/>
      <c r="C636" s="219"/>
      <c r="D636" s="209" t="s">
        <v>215</v>
      </c>
      <c r="E636" s="220" t="s">
        <v>19</v>
      </c>
      <c r="F636" s="221" t="s">
        <v>1356</v>
      </c>
      <c r="G636" s="219"/>
      <c r="H636" s="222">
        <v>29.686</v>
      </c>
      <c r="I636" s="223"/>
      <c r="J636" s="219"/>
      <c r="K636" s="219"/>
      <c r="L636" s="224"/>
      <c r="M636" s="225"/>
      <c r="N636" s="226"/>
      <c r="O636" s="226"/>
      <c r="P636" s="226"/>
      <c r="Q636" s="226"/>
      <c r="R636" s="226"/>
      <c r="S636" s="226"/>
      <c r="T636" s="227"/>
      <c r="AT636" s="228" t="s">
        <v>215</v>
      </c>
      <c r="AU636" s="228" t="s">
        <v>80</v>
      </c>
      <c r="AV636" s="14" t="s">
        <v>80</v>
      </c>
      <c r="AW636" s="14" t="s">
        <v>32</v>
      </c>
      <c r="AX636" s="14" t="s">
        <v>71</v>
      </c>
      <c r="AY636" s="228" t="s">
        <v>208</v>
      </c>
    </row>
    <row r="637" spans="2:51" s="13" customFormat="1" x14ac:dyDescent="0.2">
      <c r="B637" s="207"/>
      <c r="C637" s="208"/>
      <c r="D637" s="209" t="s">
        <v>215</v>
      </c>
      <c r="E637" s="210" t="s">
        <v>19</v>
      </c>
      <c r="F637" s="211" t="s">
        <v>1357</v>
      </c>
      <c r="G637" s="208"/>
      <c r="H637" s="210" t="s">
        <v>19</v>
      </c>
      <c r="I637" s="212"/>
      <c r="J637" s="208"/>
      <c r="K637" s="208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215</v>
      </c>
      <c r="AU637" s="217" t="s">
        <v>80</v>
      </c>
      <c r="AV637" s="13" t="s">
        <v>78</v>
      </c>
      <c r="AW637" s="13" t="s">
        <v>32</v>
      </c>
      <c r="AX637" s="13" t="s">
        <v>71</v>
      </c>
      <c r="AY637" s="217" t="s">
        <v>208</v>
      </c>
    </row>
    <row r="638" spans="2:51" s="14" customFormat="1" x14ac:dyDescent="0.2">
      <c r="B638" s="218"/>
      <c r="C638" s="219"/>
      <c r="D638" s="209" t="s">
        <v>215</v>
      </c>
      <c r="E638" s="220" t="s">
        <v>19</v>
      </c>
      <c r="F638" s="221" t="s">
        <v>1358</v>
      </c>
      <c r="G638" s="219"/>
      <c r="H638" s="222">
        <v>49.499000000000002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215</v>
      </c>
      <c r="AU638" s="228" t="s">
        <v>80</v>
      </c>
      <c r="AV638" s="14" t="s">
        <v>80</v>
      </c>
      <c r="AW638" s="14" t="s">
        <v>32</v>
      </c>
      <c r="AX638" s="14" t="s">
        <v>71</v>
      </c>
      <c r="AY638" s="228" t="s">
        <v>208</v>
      </c>
    </row>
    <row r="639" spans="2:51" s="14" customFormat="1" x14ac:dyDescent="0.2">
      <c r="B639" s="218"/>
      <c r="C639" s="219"/>
      <c r="D639" s="209" t="s">
        <v>215</v>
      </c>
      <c r="E639" s="220" t="s">
        <v>19</v>
      </c>
      <c r="F639" s="221" t="s">
        <v>1351</v>
      </c>
      <c r="G639" s="219"/>
      <c r="H639" s="222">
        <v>-2.4</v>
      </c>
      <c r="I639" s="223"/>
      <c r="J639" s="219"/>
      <c r="K639" s="219"/>
      <c r="L639" s="224"/>
      <c r="M639" s="225"/>
      <c r="N639" s="226"/>
      <c r="O639" s="226"/>
      <c r="P639" s="226"/>
      <c r="Q639" s="226"/>
      <c r="R639" s="226"/>
      <c r="S639" s="226"/>
      <c r="T639" s="227"/>
      <c r="AT639" s="228" t="s">
        <v>215</v>
      </c>
      <c r="AU639" s="228" t="s">
        <v>80</v>
      </c>
      <c r="AV639" s="14" t="s">
        <v>80</v>
      </c>
      <c r="AW639" s="14" t="s">
        <v>32</v>
      </c>
      <c r="AX639" s="14" t="s">
        <v>71</v>
      </c>
      <c r="AY639" s="228" t="s">
        <v>208</v>
      </c>
    </row>
    <row r="640" spans="2:51" s="14" customFormat="1" x14ac:dyDescent="0.2">
      <c r="B640" s="218"/>
      <c r="C640" s="219"/>
      <c r="D640" s="209" t="s">
        <v>215</v>
      </c>
      <c r="E640" s="220" t="s">
        <v>19</v>
      </c>
      <c r="F640" s="221" t="s">
        <v>1333</v>
      </c>
      <c r="G640" s="219"/>
      <c r="H640" s="222">
        <v>-4.95</v>
      </c>
      <c r="I640" s="223"/>
      <c r="J640" s="219"/>
      <c r="K640" s="219"/>
      <c r="L640" s="224"/>
      <c r="M640" s="225"/>
      <c r="N640" s="226"/>
      <c r="O640" s="226"/>
      <c r="P640" s="226"/>
      <c r="Q640" s="226"/>
      <c r="R640" s="226"/>
      <c r="S640" s="226"/>
      <c r="T640" s="227"/>
      <c r="AT640" s="228" t="s">
        <v>215</v>
      </c>
      <c r="AU640" s="228" t="s">
        <v>80</v>
      </c>
      <c r="AV640" s="14" t="s">
        <v>80</v>
      </c>
      <c r="AW640" s="14" t="s">
        <v>32</v>
      </c>
      <c r="AX640" s="14" t="s">
        <v>71</v>
      </c>
      <c r="AY640" s="228" t="s">
        <v>208</v>
      </c>
    </row>
    <row r="641" spans="1:65" s="13" customFormat="1" x14ac:dyDescent="0.2">
      <c r="B641" s="207"/>
      <c r="C641" s="208"/>
      <c r="D641" s="209" t="s">
        <v>215</v>
      </c>
      <c r="E641" s="210" t="s">
        <v>19</v>
      </c>
      <c r="F641" s="211" t="s">
        <v>1359</v>
      </c>
      <c r="G641" s="208"/>
      <c r="H641" s="210" t="s">
        <v>19</v>
      </c>
      <c r="I641" s="212"/>
      <c r="J641" s="208"/>
      <c r="K641" s="208"/>
      <c r="L641" s="213"/>
      <c r="M641" s="214"/>
      <c r="N641" s="215"/>
      <c r="O641" s="215"/>
      <c r="P641" s="215"/>
      <c r="Q641" s="215"/>
      <c r="R641" s="215"/>
      <c r="S641" s="215"/>
      <c r="T641" s="216"/>
      <c r="AT641" s="217" t="s">
        <v>215</v>
      </c>
      <c r="AU641" s="217" t="s">
        <v>80</v>
      </c>
      <c r="AV641" s="13" t="s">
        <v>78</v>
      </c>
      <c r="AW641" s="13" t="s">
        <v>32</v>
      </c>
      <c r="AX641" s="13" t="s">
        <v>71</v>
      </c>
      <c r="AY641" s="217" t="s">
        <v>208</v>
      </c>
    </row>
    <row r="642" spans="1:65" s="14" customFormat="1" x14ac:dyDescent="0.2">
      <c r="B642" s="218"/>
      <c r="C642" s="219"/>
      <c r="D642" s="209" t="s">
        <v>215</v>
      </c>
      <c r="E642" s="220" t="s">
        <v>19</v>
      </c>
      <c r="F642" s="221" t="s">
        <v>1360</v>
      </c>
      <c r="G642" s="219"/>
      <c r="H642" s="222">
        <v>8.6259999999999994</v>
      </c>
      <c r="I642" s="223"/>
      <c r="J642" s="219"/>
      <c r="K642" s="219"/>
      <c r="L642" s="224"/>
      <c r="M642" s="225"/>
      <c r="N642" s="226"/>
      <c r="O642" s="226"/>
      <c r="P642" s="226"/>
      <c r="Q642" s="226"/>
      <c r="R642" s="226"/>
      <c r="S642" s="226"/>
      <c r="T642" s="227"/>
      <c r="AT642" s="228" t="s">
        <v>215</v>
      </c>
      <c r="AU642" s="228" t="s">
        <v>80</v>
      </c>
      <c r="AV642" s="14" t="s">
        <v>80</v>
      </c>
      <c r="AW642" s="14" t="s">
        <v>32</v>
      </c>
      <c r="AX642" s="14" t="s">
        <v>71</v>
      </c>
      <c r="AY642" s="228" t="s">
        <v>208</v>
      </c>
    </row>
    <row r="643" spans="1:65" s="16" customFormat="1" x14ac:dyDescent="0.2">
      <c r="B643" s="243"/>
      <c r="C643" s="244"/>
      <c r="D643" s="209" t="s">
        <v>215</v>
      </c>
      <c r="E643" s="245" t="s">
        <v>19</v>
      </c>
      <c r="F643" s="246" t="s">
        <v>389</v>
      </c>
      <c r="G643" s="244"/>
      <c r="H643" s="247">
        <v>416.15699999999998</v>
      </c>
      <c r="I643" s="248"/>
      <c r="J643" s="244"/>
      <c r="K643" s="244"/>
      <c r="L643" s="249"/>
      <c r="M643" s="250"/>
      <c r="N643" s="251"/>
      <c r="O643" s="251"/>
      <c r="P643" s="251"/>
      <c r="Q643" s="251"/>
      <c r="R643" s="251"/>
      <c r="S643" s="251"/>
      <c r="T643" s="252"/>
      <c r="AT643" s="253" t="s">
        <v>215</v>
      </c>
      <c r="AU643" s="253" t="s">
        <v>80</v>
      </c>
      <c r="AV643" s="16" t="s">
        <v>91</v>
      </c>
      <c r="AW643" s="16" t="s">
        <v>32</v>
      </c>
      <c r="AX643" s="16" t="s">
        <v>71</v>
      </c>
      <c r="AY643" s="253" t="s">
        <v>208</v>
      </c>
    </row>
    <row r="644" spans="1:65" s="13" customFormat="1" x14ac:dyDescent="0.2">
      <c r="B644" s="207"/>
      <c r="C644" s="208"/>
      <c r="D644" s="209" t="s">
        <v>215</v>
      </c>
      <c r="E644" s="210" t="s">
        <v>19</v>
      </c>
      <c r="F644" s="211" t="s">
        <v>1292</v>
      </c>
      <c r="G644" s="208"/>
      <c r="H644" s="210" t="s">
        <v>19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215</v>
      </c>
      <c r="AU644" s="217" t="s">
        <v>80</v>
      </c>
      <c r="AV644" s="13" t="s">
        <v>78</v>
      </c>
      <c r="AW644" s="13" t="s">
        <v>32</v>
      </c>
      <c r="AX644" s="13" t="s">
        <v>71</v>
      </c>
      <c r="AY644" s="217" t="s">
        <v>208</v>
      </c>
    </row>
    <row r="645" spans="1:65" s="13" customFormat="1" x14ac:dyDescent="0.2">
      <c r="B645" s="207"/>
      <c r="C645" s="208"/>
      <c r="D645" s="209" t="s">
        <v>215</v>
      </c>
      <c r="E645" s="210" t="s">
        <v>19</v>
      </c>
      <c r="F645" s="211" t="s">
        <v>875</v>
      </c>
      <c r="G645" s="208"/>
      <c r="H645" s="210" t="s">
        <v>19</v>
      </c>
      <c r="I645" s="212"/>
      <c r="J645" s="208"/>
      <c r="K645" s="208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215</v>
      </c>
      <c r="AU645" s="217" t="s">
        <v>80</v>
      </c>
      <c r="AV645" s="13" t="s">
        <v>78</v>
      </c>
      <c r="AW645" s="13" t="s">
        <v>32</v>
      </c>
      <c r="AX645" s="13" t="s">
        <v>71</v>
      </c>
      <c r="AY645" s="217" t="s">
        <v>208</v>
      </c>
    </row>
    <row r="646" spans="1:65" s="14" customFormat="1" x14ac:dyDescent="0.2">
      <c r="B646" s="218"/>
      <c r="C646" s="219"/>
      <c r="D646" s="209" t="s">
        <v>215</v>
      </c>
      <c r="E646" s="220" t="s">
        <v>19</v>
      </c>
      <c r="F646" s="221" t="s">
        <v>1361</v>
      </c>
      <c r="G646" s="219"/>
      <c r="H646" s="222">
        <v>14.047000000000001</v>
      </c>
      <c r="I646" s="223"/>
      <c r="J646" s="219"/>
      <c r="K646" s="219"/>
      <c r="L646" s="224"/>
      <c r="M646" s="225"/>
      <c r="N646" s="226"/>
      <c r="O646" s="226"/>
      <c r="P646" s="226"/>
      <c r="Q646" s="226"/>
      <c r="R646" s="226"/>
      <c r="S646" s="226"/>
      <c r="T646" s="227"/>
      <c r="AT646" s="228" t="s">
        <v>215</v>
      </c>
      <c r="AU646" s="228" t="s">
        <v>80</v>
      </c>
      <c r="AV646" s="14" t="s">
        <v>80</v>
      </c>
      <c r="AW646" s="14" t="s">
        <v>32</v>
      </c>
      <c r="AX646" s="14" t="s">
        <v>71</v>
      </c>
      <c r="AY646" s="228" t="s">
        <v>208</v>
      </c>
    </row>
    <row r="647" spans="1:65" s="16" customFormat="1" x14ac:dyDescent="0.2">
      <c r="B647" s="243"/>
      <c r="C647" s="244"/>
      <c r="D647" s="209" t="s">
        <v>215</v>
      </c>
      <c r="E647" s="245" t="s">
        <v>19</v>
      </c>
      <c r="F647" s="246" t="s">
        <v>389</v>
      </c>
      <c r="G647" s="244"/>
      <c r="H647" s="247">
        <v>14.047000000000001</v>
      </c>
      <c r="I647" s="248"/>
      <c r="J647" s="244"/>
      <c r="K647" s="244"/>
      <c r="L647" s="249"/>
      <c r="M647" s="250"/>
      <c r="N647" s="251"/>
      <c r="O647" s="251"/>
      <c r="P647" s="251"/>
      <c r="Q647" s="251"/>
      <c r="R647" s="251"/>
      <c r="S647" s="251"/>
      <c r="T647" s="252"/>
      <c r="AT647" s="253" t="s">
        <v>215</v>
      </c>
      <c r="AU647" s="253" t="s">
        <v>80</v>
      </c>
      <c r="AV647" s="16" t="s">
        <v>91</v>
      </c>
      <c r="AW647" s="16" t="s">
        <v>32</v>
      </c>
      <c r="AX647" s="16" t="s">
        <v>71</v>
      </c>
      <c r="AY647" s="253" t="s">
        <v>208</v>
      </c>
    </row>
    <row r="648" spans="1:65" s="15" customFormat="1" x14ac:dyDescent="0.2">
      <c r="B648" s="229"/>
      <c r="C648" s="230"/>
      <c r="D648" s="209" t="s">
        <v>215</v>
      </c>
      <c r="E648" s="231" t="s">
        <v>19</v>
      </c>
      <c r="F648" s="232" t="s">
        <v>222</v>
      </c>
      <c r="G648" s="230"/>
      <c r="H648" s="233">
        <v>430.20400000000001</v>
      </c>
      <c r="I648" s="234"/>
      <c r="J648" s="230"/>
      <c r="K648" s="230"/>
      <c r="L648" s="235"/>
      <c r="M648" s="236"/>
      <c r="N648" s="237"/>
      <c r="O648" s="237"/>
      <c r="P648" s="237"/>
      <c r="Q648" s="237"/>
      <c r="R648" s="237"/>
      <c r="S648" s="237"/>
      <c r="T648" s="238"/>
      <c r="AT648" s="239" t="s">
        <v>215</v>
      </c>
      <c r="AU648" s="239" t="s">
        <v>80</v>
      </c>
      <c r="AV648" s="15" t="s">
        <v>98</v>
      </c>
      <c r="AW648" s="15" t="s">
        <v>32</v>
      </c>
      <c r="AX648" s="15" t="s">
        <v>78</v>
      </c>
      <c r="AY648" s="239" t="s">
        <v>208</v>
      </c>
    </row>
    <row r="649" spans="1:65" s="2" customFormat="1" ht="21.75" customHeight="1" x14ac:dyDescent="0.2">
      <c r="A649" s="36"/>
      <c r="B649" s="37"/>
      <c r="C649" s="194" t="s">
        <v>1362</v>
      </c>
      <c r="D649" s="194" t="s">
        <v>210</v>
      </c>
      <c r="E649" s="195" t="s">
        <v>1363</v>
      </c>
      <c r="F649" s="196" t="s">
        <v>1364</v>
      </c>
      <c r="G649" s="197" t="s">
        <v>213</v>
      </c>
      <c r="H649" s="198">
        <v>119.46599999999999</v>
      </c>
      <c r="I649" s="199"/>
      <c r="J649" s="200">
        <f>ROUND(I649*H649,2)</f>
        <v>0</v>
      </c>
      <c r="K649" s="196" t="s">
        <v>229</v>
      </c>
      <c r="L649" s="41"/>
      <c r="M649" s="201" t="s">
        <v>19</v>
      </c>
      <c r="N649" s="202" t="s">
        <v>42</v>
      </c>
      <c r="O649" s="66"/>
      <c r="P649" s="203">
        <f>O649*H649</f>
        <v>0</v>
      </c>
      <c r="Q649" s="203">
        <v>0.20222999999999999</v>
      </c>
      <c r="R649" s="203">
        <f>Q649*H649</f>
        <v>24.159609179999997</v>
      </c>
      <c r="S649" s="203">
        <v>0</v>
      </c>
      <c r="T649" s="204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205" t="s">
        <v>98</v>
      </c>
      <c r="AT649" s="205" t="s">
        <v>210</v>
      </c>
      <c r="AU649" s="205" t="s">
        <v>80</v>
      </c>
      <c r="AY649" s="19" t="s">
        <v>208</v>
      </c>
      <c r="BE649" s="206">
        <f>IF(N649="základní",J649,0)</f>
        <v>0</v>
      </c>
      <c r="BF649" s="206">
        <f>IF(N649="snížená",J649,0)</f>
        <v>0</v>
      </c>
      <c r="BG649" s="206">
        <f>IF(N649="zákl. přenesená",J649,0)</f>
        <v>0</v>
      </c>
      <c r="BH649" s="206">
        <f>IF(N649="sníž. přenesená",J649,0)</f>
        <v>0</v>
      </c>
      <c r="BI649" s="206">
        <f>IF(N649="nulová",J649,0)</f>
        <v>0</v>
      </c>
      <c r="BJ649" s="19" t="s">
        <v>78</v>
      </c>
      <c r="BK649" s="206">
        <f>ROUND(I649*H649,2)</f>
        <v>0</v>
      </c>
      <c r="BL649" s="19" t="s">
        <v>98</v>
      </c>
      <c r="BM649" s="205" t="s">
        <v>1365</v>
      </c>
    </row>
    <row r="650" spans="1:65" s="13" customFormat="1" x14ac:dyDescent="0.2">
      <c r="B650" s="207"/>
      <c r="C650" s="208"/>
      <c r="D650" s="209" t="s">
        <v>215</v>
      </c>
      <c r="E650" s="210" t="s">
        <v>19</v>
      </c>
      <c r="F650" s="211" t="s">
        <v>1366</v>
      </c>
      <c r="G650" s="208"/>
      <c r="H650" s="210" t="s">
        <v>19</v>
      </c>
      <c r="I650" s="212"/>
      <c r="J650" s="208"/>
      <c r="K650" s="208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215</v>
      </c>
      <c r="AU650" s="217" t="s">
        <v>80</v>
      </c>
      <c r="AV650" s="13" t="s">
        <v>78</v>
      </c>
      <c r="AW650" s="13" t="s">
        <v>32</v>
      </c>
      <c r="AX650" s="13" t="s">
        <v>71</v>
      </c>
      <c r="AY650" s="217" t="s">
        <v>208</v>
      </c>
    </row>
    <row r="651" spans="1:65" s="14" customFormat="1" x14ac:dyDescent="0.2">
      <c r="B651" s="218"/>
      <c r="C651" s="219"/>
      <c r="D651" s="209" t="s">
        <v>215</v>
      </c>
      <c r="E651" s="220" t="s">
        <v>19</v>
      </c>
      <c r="F651" s="221" t="s">
        <v>1367</v>
      </c>
      <c r="G651" s="219"/>
      <c r="H651" s="222">
        <v>35.872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215</v>
      </c>
      <c r="AU651" s="228" t="s">
        <v>80</v>
      </c>
      <c r="AV651" s="14" t="s">
        <v>80</v>
      </c>
      <c r="AW651" s="14" t="s">
        <v>32</v>
      </c>
      <c r="AX651" s="14" t="s">
        <v>71</v>
      </c>
      <c r="AY651" s="228" t="s">
        <v>208</v>
      </c>
    </row>
    <row r="652" spans="1:65" s="14" customFormat="1" x14ac:dyDescent="0.2">
      <c r="B652" s="218"/>
      <c r="C652" s="219"/>
      <c r="D652" s="209" t="s">
        <v>215</v>
      </c>
      <c r="E652" s="220" t="s">
        <v>19</v>
      </c>
      <c r="F652" s="221" t="s">
        <v>1368</v>
      </c>
      <c r="G652" s="219"/>
      <c r="H652" s="222">
        <v>-2.88</v>
      </c>
      <c r="I652" s="223"/>
      <c r="J652" s="219"/>
      <c r="K652" s="219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215</v>
      </c>
      <c r="AU652" s="228" t="s">
        <v>80</v>
      </c>
      <c r="AV652" s="14" t="s">
        <v>80</v>
      </c>
      <c r="AW652" s="14" t="s">
        <v>32</v>
      </c>
      <c r="AX652" s="14" t="s">
        <v>71</v>
      </c>
      <c r="AY652" s="228" t="s">
        <v>208</v>
      </c>
    </row>
    <row r="653" spans="1:65" s="13" customFormat="1" x14ac:dyDescent="0.2">
      <c r="B653" s="207"/>
      <c r="C653" s="208"/>
      <c r="D653" s="209" t="s">
        <v>215</v>
      </c>
      <c r="E653" s="210" t="s">
        <v>19</v>
      </c>
      <c r="F653" s="211" t="s">
        <v>1369</v>
      </c>
      <c r="G653" s="208"/>
      <c r="H653" s="210" t="s">
        <v>19</v>
      </c>
      <c r="I653" s="212"/>
      <c r="J653" s="208"/>
      <c r="K653" s="208"/>
      <c r="L653" s="213"/>
      <c r="M653" s="214"/>
      <c r="N653" s="215"/>
      <c r="O653" s="215"/>
      <c r="P653" s="215"/>
      <c r="Q653" s="215"/>
      <c r="R653" s="215"/>
      <c r="S653" s="215"/>
      <c r="T653" s="216"/>
      <c r="AT653" s="217" t="s">
        <v>215</v>
      </c>
      <c r="AU653" s="217" t="s">
        <v>80</v>
      </c>
      <c r="AV653" s="13" t="s">
        <v>78</v>
      </c>
      <c r="AW653" s="13" t="s">
        <v>32</v>
      </c>
      <c r="AX653" s="13" t="s">
        <v>71</v>
      </c>
      <c r="AY653" s="217" t="s">
        <v>208</v>
      </c>
    </row>
    <row r="654" spans="1:65" s="14" customFormat="1" x14ac:dyDescent="0.2">
      <c r="B654" s="218"/>
      <c r="C654" s="219"/>
      <c r="D654" s="209" t="s">
        <v>215</v>
      </c>
      <c r="E654" s="220" t="s">
        <v>19</v>
      </c>
      <c r="F654" s="221" t="s">
        <v>1367</v>
      </c>
      <c r="G654" s="219"/>
      <c r="H654" s="222">
        <v>35.872</v>
      </c>
      <c r="I654" s="223"/>
      <c r="J654" s="219"/>
      <c r="K654" s="219"/>
      <c r="L654" s="224"/>
      <c r="M654" s="225"/>
      <c r="N654" s="226"/>
      <c r="O654" s="226"/>
      <c r="P654" s="226"/>
      <c r="Q654" s="226"/>
      <c r="R654" s="226"/>
      <c r="S654" s="226"/>
      <c r="T654" s="227"/>
      <c r="AT654" s="228" t="s">
        <v>215</v>
      </c>
      <c r="AU654" s="228" t="s">
        <v>80</v>
      </c>
      <c r="AV654" s="14" t="s">
        <v>80</v>
      </c>
      <c r="AW654" s="14" t="s">
        <v>32</v>
      </c>
      <c r="AX654" s="14" t="s">
        <v>71</v>
      </c>
      <c r="AY654" s="228" t="s">
        <v>208</v>
      </c>
    </row>
    <row r="655" spans="1:65" s="14" customFormat="1" x14ac:dyDescent="0.2">
      <c r="B655" s="218"/>
      <c r="C655" s="219"/>
      <c r="D655" s="209" t="s">
        <v>215</v>
      </c>
      <c r="E655" s="220" t="s">
        <v>19</v>
      </c>
      <c r="F655" s="221" t="s">
        <v>1368</v>
      </c>
      <c r="G655" s="219"/>
      <c r="H655" s="222">
        <v>-2.88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215</v>
      </c>
      <c r="AU655" s="228" t="s">
        <v>80</v>
      </c>
      <c r="AV655" s="14" t="s">
        <v>80</v>
      </c>
      <c r="AW655" s="14" t="s">
        <v>32</v>
      </c>
      <c r="AX655" s="14" t="s">
        <v>71</v>
      </c>
      <c r="AY655" s="228" t="s">
        <v>208</v>
      </c>
    </row>
    <row r="656" spans="1:65" s="13" customFormat="1" x14ac:dyDescent="0.2">
      <c r="B656" s="207"/>
      <c r="C656" s="208"/>
      <c r="D656" s="209" t="s">
        <v>215</v>
      </c>
      <c r="E656" s="210" t="s">
        <v>19</v>
      </c>
      <c r="F656" s="211" t="s">
        <v>1370</v>
      </c>
      <c r="G656" s="208"/>
      <c r="H656" s="210" t="s">
        <v>19</v>
      </c>
      <c r="I656" s="212"/>
      <c r="J656" s="208"/>
      <c r="K656" s="208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215</v>
      </c>
      <c r="AU656" s="217" t="s">
        <v>80</v>
      </c>
      <c r="AV656" s="13" t="s">
        <v>78</v>
      </c>
      <c r="AW656" s="13" t="s">
        <v>32</v>
      </c>
      <c r="AX656" s="13" t="s">
        <v>71</v>
      </c>
      <c r="AY656" s="217" t="s">
        <v>208</v>
      </c>
    </row>
    <row r="657" spans="1:65" s="14" customFormat="1" x14ac:dyDescent="0.2">
      <c r="B657" s="218"/>
      <c r="C657" s="219"/>
      <c r="D657" s="209" t="s">
        <v>215</v>
      </c>
      <c r="E657" s="220" t="s">
        <v>19</v>
      </c>
      <c r="F657" s="221" t="s">
        <v>1371</v>
      </c>
      <c r="G657" s="219"/>
      <c r="H657" s="222">
        <v>28.378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215</v>
      </c>
      <c r="AU657" s="228" t="s">
        <v>80</v>
      </c>
      <c r="AV657" s="14" t="s">
        <v>80</v>
      </c>
      <c r="AW657" s="14" t="s">
        <v>32</v>
      </c>
      <c r="AX657" s="14" t="s">
        <v>71</v>
      </c>
      <c r="AY657" s="228" t="s">
        <v>208</v>
      </c>
    </row>
    <row r="658" spans="1:65" s="14" customFormat="1" x14ac:dyDescent="0.2">
      <c r="B658" s="218"/>
      <c r="C658" s="219"/>
      <c r="D658" s="209" t="s">
        <v>215</v>
      </c>
      <c r="E658" s="220" t="s">
        <v>19</v>
      </c>
      <c r="F658" s="221" t="s">
        <v>1372</v>
      </c>
      <c r="G658" s="219"/>
      <c r="H658" s="222">
        <v>-5.76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215</v>
      </c>
      <c r="AU658" s="228" t="s">
        <v>80</v>
      </c>
      <c r="AV658" s="14" t="s">
        <v>80</v>
      </c>
      <c r="AW658" s="14" t="s">
        <v>32</v>
      </c>
      <c r="AX658" s="14" t="s">
        <v>71</v>
      </c>
      <c r="AY658" s="228" t="s">
        <v>208</v>
      </c>
    </row>
    <row r="659" spans="1:65" s="13" customFormat="1" x14ac:dyDescent="0.2">
      <c r="B659" s="207"/>
      <c r="C659" s="208"/>
      <c r="D659" s="209" t="s">
        <v>215</v>
      </c>
      <c r="E659" s="210" t="s">
        <v>19</v>
      </c>
      <c r="F659" s="211" t="s">
        <v>1373</v>
      </c>
      <c r="G659" s="208"/>
      <c r="H659" s="210" t="s">
        <v>19</v>
      </c>
      <c r="I659" s="212"/>
      <c r="J659" s="208"/>
      <c r="K659" s="208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215</v>
      </c>
      <c r="AU659" s="217" t="s">
        <v>80</v>
      </c>
      <c r="AV659" s="13" t="s">
        <v>78</v>
      </c>
      <c r="AW659" s="13" t="s">
        <v>32</v>
      </c>
      <c r="AX659" s="13" t="s">
        <v>71</v>
      </c>
      <c r="AY659" s="217" t="s">
        <v>208</v>
      </c>
    </row>
    <row r="660" spans="1:65" s="13" customFormat="1" x14ac:dyDescent="0.2">
      <c r="B660" s="207"/>
      <c r="C660" s="208"/>
      <c r="D660" s="209" t="s">
        <v>215</v>
      </c>
      <c r="E660" s="210" t="s">
        <v>19</v>
      </c>
      <c r="F660" s="211" t="s">
        <v>875</v>
      </c>
      <c r="G660" s="208"/>
      <c r="H660" s="210" t="s">
        <v>19</v>
      </c>
      <c r="I660" s="212"/>
      <c r="J660" s="208"/>
      <c r="K660" s="208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215</v>
      </c>
      <c r="AU660" s="217" t="s">
        <v>80</v>
      </c>
      <c r="AV660" s="13" t="s">
        <v>78</v>
      </c>
      <c r="AW660" s="13" t="s">
        <v>32</v>
      </c>
      <c r="AX660" s="13" t="s">
        <v>71</v>
      </c>
      <c r="AY660" s="217" t="s">
        <v>208</v>
      </c>
    </row>
    <row r="661" spans="1:65" s="14" customFormat="1" x14ac:dyDescent="0.2">
      <c r="B661" s="218"/>
      <c r="C661" s="219"/>
      <c r="D661" s="209" t="s">
        <v>215</v>
      </c>
      <c r="E661" s="220" t="s">
        <v>19</v>
      </c>
      <c r="F661" s="221" t="s">
        <v>1374</v>
      </c>
      <c r="G661" s="219"/>
      <c r="H661" s="222">
        <v>32.36</v>
      </c>
      <c r="I661" s="223"/>
      <c r="J661" s="219"/>
      <c r="K661" s="219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215</v>
      </c>
      <c r="AU661" s="228" t="s">
        <v>80</v>
      </c>
      <c r="AV661" s="14" t="s">
        <v>80</v>
      </c>
      <c r="AW661" s="14" t="s">
        <v>32</v>
      </c>
      <c r="AX661" s="14" t="s">
        <v>71</v>
      </c>
      <c r="AY661" s="228" t="s">
        <v>208</v>
      </c>
    </row>
    <row r="662" spans="1:65" s="13" customFormat="1" x14ac:dyDescent="0.2">
      <c r="B662" s="207"/>
      <c r="C662" s="208"/>
      <c r="D662" s="209" t="s">
        <v>215</v>
      </c>
      <c r="E662" s="210" t="s">
        <v>19</v>
      </c>
      <c r="F662" s="211" t="s">
        <v>1375</v>
      </c>
      <c r="G662" s="208"/>
      <c r="H662" s="210" t="s">
        <v>19</v>
      </c>
      <c r="I662" s="212"/>
      <c r="J662" s="208"/>
      <c r="K662" s="208"/>
      <c r="L662" s="213"/>
      <c r="M662" s="214"/>
      <c r="N662" s="215"/>
      <c r="O662" s="215"/>
      <c r="P662" s="215"/>
      <c r="Q662" s="215"/>
      <c r="R662" s="215"/>
      <c r="S662" s="215"/>
      <c r="T662" s="216"/>
      <c r="AT662" s="217" t="s">
        <v>215</v>
      </c>
      <c r="AU662" s="217" t="s">
        <v>80</v>
      </c>
      <c r="AV662" s="13" t="s">
        <v>78</v>
      </c>
      <c r="AW662" s="13" t="s">
        <v>32</v>
      </c>
      <c r="AX662" s="13" t="s">
        <v>71</v>
      </c>
      <c r="AY662" s="217" t="s">
        <v>208</v>
      </c>
    </row>
    <row r="663" spans="1:65" s="14" customFormat="1" x14ac:dyDescent="0.2">
      <c r="B663" s="218"/>
      <c r="C663" s="219"/>
      <c r="D663" s="209" t="s">
        <v>215</v>
      </c>
      <c r="E663" s="220" t="s">
        <v>19</v>
      </c>
      <c r="F663" s="221" t="s">
        <v>1376</v>
      </c>
      <c r="G663" s="219"/>
      <c r="H663" s="222">
        <v>-1.496</v>
      </c>
      <c r="I663" s="223"/>
      <c r="J663" s="219"/>
      <c r="K663" s="219"/>
      <c r="L663" s="224"/>
      <c r="M663" s="225"/>
      <c r="N663" s="226"/>
      <c r="O663" s="226"/>
      <c r="P663" s="226"/>
      <c r="Q663" s="226"/>
      <c r="R663" s="226"/>
      <c r="S663" s="226"/>
      <c r="T663" s="227"/>
      <c r="AT663" s="228" t="s">
        <v>215</v>
      </c>
      <c r="AU663" s="228" t="s">
        <v>80</v>
      </c>
      <c r="AV663" s="14" t="s">
        <v>80</v>
      </c>
      <c r="AW663" s="14" t="s">
        <v>32</v>
      </c>
      <c r="AX663" s="14" t="s">
        <v>71</v>
      </c>
      <c r="AY663" s="228" t="s">
        <v>208</v>
      </c>
    </row>
    <row r="664" spans="1:65" s="15" customFormat="1" x14ac:dyDescent="0.2">
      <c r="B664" s="229"/>
      <c r="C664" s="230"/>
      <c r="D664" s="209" t="s">
        <v>215</v>
      </c>
      <c r="E664" s="231" t="s">
        <v>19</v>
      </c>
      <c r="F664" s="232" t="s">
        <v>222</v>
      </c>
      <c r="G664" s="230"/>
      <c r="H664" s="233">
        <v>119.46599999999999</v>
      </c>
      <c r="I664" s="234"/>
      <c r="J664" s="230"/>
      <c r="K664" s="230"/>
      <c r="L664" s="235"/>
      <c r="M664" s="236"/>
      <c r="N664" s="237"/>
      <c r="O664" s="237"/>
      <c r="P664" s="237"/>
      <c r="Q664" s="237"/>
      <c r="R664" s="237"/>
      <c r="S664" s="237"/>
      <c r="T664" s="238"/>
      <c r="AT664" s="239" t="s">
        <v>215</v>
      </c>
      <c r="AU664" s="239" t="s">
        <v>80</v>
      </c>
      <c r="AV664" s="15" t="s">
        <v>98</v>
      </c>
      <c r="AW664" s="15" t="s">
        <v>32</v>
      </c>
      <c r="AX664" s="15" t="s">
        <v>78</v>
      </c>
      <c r="AY664" s="239" t="s">
        <v>208</v>
      </c>
    </row>
    <row r="665" spans="1:65" s="2" customFormat="1" ht="21.75" customHeight="1" x14ac:dyDescent="0.2">
      <c r="A665" s="36"/>
      <c r="B665" s="37"/>
      <c r="C665" s="194" t="s">
        <v>1377</v>
      </c>
      <c r="D665" s="194" t="s">
        <v>210</v>
      </c>
      <c r="E665" s="195" t="s">
        <v>1378</v>
      </c>
      <c r="F665" s="196" t="s">
        <v>1379</v>
      </c>
      <c r="G665" s="197" t="s">
        <v>213</v>
      </c>
      <c r="H665" s="198">
        <v>213.60400000000001</v>
      </c>
      <c r="I665" s="199"/>
      <c r="J665" s="200">
        <f>ROUND(I665*H665,2)</f>
        <v>0</v>
      </c>
      <c r="K665" s="196" t="s">
        <v>229</v>
      </c>
      <c r="L665" s="41"/>
      <c r="M665" s="201" t="s">
        <v>19</v>
      </c>
      <c r="N665" s="202" t="s">
        <v>42</v>
      </c>
      <c r="O665" s="66"/>
      <c r="P665" s="203">
        <f>O665*H665</f>
        <v>0</v>
      </c>
      <c r="Q665" s="203">
        <v>0.26068000000000002</v>
      </c>
      <c r="R665" s="203">
        <f>Q665*H665</f>
        <v>55.682290720000012</v>
      </c>
      <c r="S665" s="203">
        <v>0</v>
      </c>
      <c r="T665" s="204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205" t="s">
        <v>98</v>
      </c>
      <c r="AT665" s="205" t="s">
        <v>210</v>
      </c>
      <c r="AU665" s="205" t="s">
        <v>80</v>
      </c>
      <c r="AY665" s="19" t="s">
        <v>208</v>
      </c>
      <c r="BE665" s="206">
        <f>IF(N665="základní",J665,0)</f>
        <v>0</v>
      </c>
      <c r="BF665" s="206">
        <f>IF(N665="snížená",J665,0)</f>
        <v>0</v>
      </c>
      <c r="BG665" s="206">
        <f>IF(N665="zákl. přenesená",J665,0)</f>
        <v>0</v>
      </c>
      <c r="BH665" s="206">
        <f>IF(N665="sníž. přenesená",J665,0)</f>
        <v>0</v>
      </c>
      <c r="BI665" s="206">
        <f>IF(N665="nulová",J665,0)</f>
        <v>0</v>
      </c>
      <c r="BJ665" s="19" t="s">
        <v>78</v>
      </c>
      <c r="BK665" s="206">
        <f>ROUND(I665*H665,2)</f>
        <v>0</v>
      </c>
      <c r="BL665" s="19" t="s">
        <v>98</v>
      </c>
      <c r="BM665" s="205" t="s">
        <v>1380</v>
      </c>
    </row>
    <row r="666" spans="1:65" s="13" customFormat="1" x14ac:dyDescent="0.2">
      <c r="B666" s="207"/>
      <c r="C666" s="208"/>
      <c r="D666" s="209" t="s">
        <v>215</v>
      </c>
      <c r="E666" s="210" t="s">
        <v>19</v>
      </c>
      <c r="F666" s="211" t="s">
        <v>1381</v>
      </c>
      <c r="G666" s="208"/>
      <c r="H666" s="210" t="s">
        <v>19</v>
      </c>
      <c r="I666" s="212"/>
      <c r="J666" s="208"/>
      <c r="K666" s="208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215</v>
      </c>
      <c r="AU666" s="217" t="s">
        <v>80</v>
      </c>
      <c r="AV666" s="13" t="s">
        <v>78</v>
      </c>
      <c r="AW666" s="13" t="s">
        <v>32</v>
      </c>
      <c r="AX666" s="13" t="s">
        <v>71</v>
      </c>
      <c r="AY666" s="217" t="s">
        <v>208</v>
      </c>
    </row>
    <row r="667" spans="1:65" s="13" customFormat="1" x14ac:dyDescent="0.2">
      <c r="B667" s="207"/>
      <c r="C667" s="208"/>
      <c r="D667" s="209" t="s">
        <v>215</v>
      </c>
      <c r="E667" s="210" t="s">
        <v>19</v>
      </c>
      <c r="F667" s="211" t="s">
        <v>875</v>
      </c>
      <c r="G667" s="208"/>
      <c r="H667" s="210" t="s">
        <v>19</v>
      </c>
      <c r="I667" s="212"/>
      <c r="J667" s="208"/>
      <c r="K667" s="208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215</v>
      </c>
      <c r="AU667" s="217" t="s">
        <v>80</v>
      </c>
      <c r="AV667" s="13" t="s">
        <v>78</v>
      </c>
      <c r="AW667" s="13" t="s">
        <v>32</v>
      </c>
      <c r="AX667" s="13" t="s">
        <v>71</v>
      </c>
      <c r="AY667" s="217" t="s">
        <v>208</v>
      </c>
    </row>
    <row r="668" spans="1:65" s="14" customFormat="1" x14ac:dyDescent="0.2">
      <c r="B668" s="218"/>
      <c r="C668" s="219"/>
      <c r="D668" s="209" t="s">
        <v>215</v>
      </c>
      <c r="E668" s="220" t="s">
        <v>19</v>
      </c>
      <c r="F668" s="221" t="s">
        <v>1382</v>
      </c>
      <c r="G668" s="219"/>
      <c r="H668" s="222">
        <v>293.82900000000001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215</v>
      </c>
      <c r="AU668" s="228" t="s">
        <v>80</v>
      </c>
      <c r="AV668" s="14" t="s">
        <v>80</v>
      </c>
      <c r="AW668" s="14" t="s">
        <v>32</v>
      </c>
      <c r="AX668" s="14" t="s">
        <v>71</v>
      </c>
      <c r="AY668" s="228" t="s">
        <v>208</v>
      </c>
    </row>
    <row r="669" spans="1:65" s="13" customFormat="1" x14ac:dyDescent="0.2">
      <c r="B669" s="207"/>
      <c r="C669" s="208"/>
      <c r="D669" s="209" t="s">
        <v>215</v>
      </c>
      <c r="E669" s="210" t="s">
        <v>19</v>
      </c>
      <c r="F669" s="211" t="s">
        <v>1375</v>
      </c>
      <c r="G669" s="208"/>
      <c r="H669" s="210" t="s">
        <v>19</v>
      </c>
      <c r="I669" s="212"/>
      <c r="J669" s="208"/>
      <c r="K669" s="208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215</v>
      </c>
      <c r="AU669" s="217" t="s">
        <v>80</v>
      </c>
      <c r="AV669" s="13" t="s">
        <v>78</v>
      </c>
      <c r="AW669" s="13" t="s">
        <v>32</v>
      </c>
      <c r="AX669" s="13" t="s">
        <v>71</v>
      </c>
      <c r="AY669" s="217" t="s">
        <v>208</v>
      </c>
    </row>
    <row r="670" spans="1:65" s="14" customFormat="1" x14ac:dyDescent="0.2">
      <c r="B670" s="218"/>
      <c r="C670" s="219"/>
      <c r="D670" s="209" t="s">
        <v>215</v>
      </c>
      <c r="E670" s="220" t="s">
        <v>19</v>
      </c>
      <c r="F670" s="221" t="s">
        <v>1383</v>
      </c>
      <c r="G670" s="219"/>
      <c r="H670" s="222">
        <v>-24.492999999999999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215</v>
      </c>
      <c r="AU670" s="228" t="s">
        <v>80</v>
      </c>
      <c r="AV670" s="14" t="s">
        <v>80</v>
      </c>
      <c r="AW670" s="14" t="s">
        <v>32</v>
      </c>
      <c r="AX670" s="14" t="s">
        <v>71</v>
      </c>
      <c r="AY670" s="228" t="s">
        <v>208</v>
      </c>
    </row>
    <row r="671" spans="1:65" s="14" customFormat="1" x14ac:dyDescent="0.2">
      <c r="B671" s="218"/>
      <c r="C671" s="219"/>
      <c r="D671" s="209" t="s">
        <v>215</v>
      </c>
      <c r="E671" s="220" t="s">
        <v>19</v>
      </c>
      <c r="F671" s="221" t="s">
        <v>1384</v>
      </c>
      <c r="G671" s="219"/>
      <c r="H671" s="222">
        <v>-36.137999999999998</v>
      </c>
      <c r="I671" s="223"/>
      <c r="J671" s="219"/>
      <c r="K671" s="219"/>
      <c r="L671" s="224"/>
      <c r="M671" s="225"/>
      <c r="N671" s="226"/>
      <c r="O671" s="226"/>
      <c r="P671" s="226"/>
      <c r="Q671" s="226"/>
      <c r="R671" s="226"/>
      <c r="S671" s="226"/>
      <c r="T671" s="227"/>
      <c r="AT671" s="228" t="s">
        <v>215</v>
      </c>
      <c r="AU671" s="228" t="s">
        <v>80</v>
      </c>
      <c r="AV671" s="14" t="s">
        <v>80</v>
      </c>
      <c r="AW671" s="14" t="s">
        <v>32</v>
      </c>
      <c r="AX671" s="14" t="s">
        <v>71</v>
      </c>
      <c r="AY671" s="228" t="s">
        <v>208</v>
      </c>
    </row>
    <row r="672" spans="1:65" s="14" customFormat="1" x14ac:dyDescent="0.2">
      <c r="B672" s="218"/>
      <c r="C672" s="219"/>
      <c r="D672" s="209" t="s">
        <v>215</v>
      </c>
      <c r="E672" s="220" t="s">
        <v>19</v>
      </c>
      <c r="F672" s="221" t="s">
        <v>1385</v>
      </c>
      <c r="G672" s="219"/>
      <c r="H672" s="222">
        <v>-7.2640000000000002</v>
      </c>
      <c r="I672" s="223"/>
      <c r="J672" s="219"/>
      <c r="K672" s="219"/>
      <c r="L672" s="224"/>
      <c r="M672" s="225"/>
      <c r="N672" s="226"/>
      <c r="O672" s="226"/>
      <c r="P672" s="226"/>
      <c r="Q672" s="226"/>
      <c r="R672" s="226"/>
      <c r="S672" s="226"/>
      <c r="T672" s="227"/>
      <c r="AT672" s="228" t="s">
        <v>215</v>
      </c>
      <c r="AU672" s="228" t="s">
        <v>80</v>
      </c>
      <c r="AV672" s="14" t="s">
        <v>80</v>
      </c>
      <c r="AW672" s="14" t="s">
        <v>32</v>
      </c>
      <c r="AX672" s="14" t="s">
        <v>71</v>
      </c>
      <c r="AY672" s="228" t="s">
        <v>208</v>
      </c>
    </row>
    <row r="673" spans="1:65" s="13" customFormat="1" x14ac:dyDescent="0.2">
      <c r="B673" s="207"/>
      <c r="C673" s="208"/>
      <c r="D673" s="209" t="s">
        <v>215</v>
      </c>
      <c r="E673" s="210" t="s">
        <v>19</v>
      </c>
      <c r="F673" s="211" t="s">
        <v>1386</v>
      </c>
      <c r="G673" s="208"/>
      <c r="H673" s="210" t="s">
        <v>19</v>
      </c>
      <c r="I673" s="212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215</v>
      </c>
      <c r="AU673" s="217" t="s">
        <v>80</v>
      </c>
      <c r="AV673" s="13" t="s">
        <v>78</v>
      </c>
      <c r="AW673" s="13" t="s">
        <v>32</v>
      </c>
      <c r="AX673" s="13" t="s">
        <v>71</v>
      </c>
      <c r="AY673" s="217" t="s">
        <v>208</v>
      </c>
    </row>
    <row r="674" spans="1:65" s="14" customFormat="1" x14ac:dyDescent="0.2">
      <c r="B674" s="218"/>
      <c r="C674" s="219"/>
      <c r="D674" s="209" t="s">
        <v>215</v>
      </c>
      <c r="E674" s="220" t="s">
        <v>19</v>
      </c>
      <c r="F674" s="221" t="s">
        <v>1387</v>
      </c>
      <c r="G674" s="219"/>
      <c r="H674" s="222">
        <v>-8.64</v>
      </c>
      <c r="I674" s="223"/>
      <c r="J674" s="219"/>
      <c r="K674" s="219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215</v>
      </c>
      <c r="AU674" s="228" t="s">
        <v>80</v>
      </c>
      <c r="AV674" s="14" t="s">
        <v>80</v>
      </c>
      <c r="AW674" s="14" t="s">
        <v>32</v>
      </c>
      <c r="AX674" s="14" t="s">
        <v>71</v>
      </c>
      <c r="AY674" s="228" t="s">
        <v>208</v>
      </c>
    </row>
    <row r="675" spans="1:65" s="14" customFormat="1" x14ac:dyDescent="0.2">
      <c r="B675" s="218"/>
      <c r="C675" s="219"/>
      <c r="D675" s="209" t="s">
        <v>215</v>
      </c>
      <c r="E675" s="220" t="s">
        <v>19</v>
      </c>
      <c r="F675" s="221" t="s">
        <v>1388</v>
      </c>
      <c r="G675" s="219"/>
      <c r="H675" s="222">
        <v>-2.88</v>
      </c>
      <c r="I675" s="223"/>
      <c r="J675" s="219"/>
      <c r="K675" s="219"/>
      <c r="L675" s="224"/>
      <c r="M675" s="225"/>
      <c r="N675" s="226"/>
      <c r="O675" s="226"/>
      <c r="P675" s="226"/>
      <c r="Q675" s="226"/>
      <c r="R675" s="226"/>
      <c r="S675" s="226"/>
      <c r="T675" s="227"/>
      <c r="AT675" s="228" t="s">
        <v>215</v>
      </c>
      <c r="AU675" s="228" t="s">
        <v>80</v>
      </c>
      <c r="AV675" s="14" t="s">
        <v>80</v>
      </c>
      <c r="AW675" s="14" t="s">
        <v>32</v>
      </c>
      <c r="AX675" s="14" t="s">
        <v>71</v>
      </c>
      <c r="AY675" s="228" t="s">
        <v>208</v>
      </c>
    </row>
    <row r="676" spans="1:65" s="14" customFormat="1" x14ac:dyDescent="0.2">
      <c r="B676" s="218"/>
      <c r="C676" s="219"/>
      <c r="D676" s="209" t="s">
        <v>215</v>
      </c>
      <c r="E676" s="220" t="s">
        <v>19</v>
      </c>
      <c r="F676" s="221" t="s">
        <v>1389</v>
      </c>
      <c r="G676" s="219"/>
      <c r="H676" s="222">
        <v>-0.81</v>
      </c>
      <c r="I676" s="223"/>
      <c r="J676" s="219"/>
      <c r="K676" s="219"/>
      <c r="L676" s="224"/>
      <c r="M676" s="225"/>
      <c r="N676" s="226"/>
      <c r="O676" s="226"/>
      <c r="P676" s="226"/>
      <c r="Q676" s="226"/>
      <c r="R676" s="226"/>
      <c r="S676" s="226"/>
      <c r="T676" s="227"/>
      <c r="AT676" s="228" t="s">
        <v>215</v>
      </c>
      <c r="AU676" s="228" t="s">
        <v>80</v>
      </c>
      <c r="AV676" s="14" t="s">
        <v>80</v>
      </c>
      <c r="AW676" s="14" t="s">
        <v>32</v>
      </c>
      <c r="AX676" s="14" t="s">
        <v>71</v>
      </c>
      <c r="AY676" s="228" t="s">
        <v>208</v>
      </c>
    </row>
    <row r="677" spans="1:65" s="15" customFormat="1" x14ac:dyDescent="0.2">
      <c r="B677" s="229"/>
      <c r="C677" s="230"/>
      <c r="D677" s="209" t="s">
        <v>215</v>
      </c>
      <c r="E677" s="231" t="s">
        <v>19</v>
      </c>
      <c r="F677" s="232" t="s">
        <v>222</v>
      </c>
      <c r="G677" s="230"/>
      <c r="H677" s="233">
        <v>213.60400000000001</v>
      </c>
      <c r="I677" s="234"/>
      <c r="J677" s="230"/>
      <c r="K677" s="230"/>
      <c r="L677" s="235"/>
      <c r="M677" s="236"/>
      <c r="N677" s="237"/>
      <c r="O677" s="237"/>
      <c r="P677" s="237"/>
      <c r="Q677" s="237"/>
      <c r="R677" s="237"/>
      <c r="S677" s="237"/>
      <c r="T677" s="238"/>
      <c r="AT677" s="239" t="s">
        <v>215</v>
      </c>
      <c r="AU677" s="239" t="s">
        <v>80</v>
      </c>
      <c r="AV677" s="15" t="s">
        <v>98</v>
      </c>
      <c r="AW677" s="15" t="s">
        <v>32</v>
      </c>
      <c r="AX677" s="15" t="s">
        <v>78</v>
      </c>
      <c r="AY677" s="239" t="s">
        <v>208</v>
      </c>
    </row>
    <row r="678" spans="1:65" s="2" customFormat="1" ht="16.5" customHeight="1" x14ac:dyDescent="0.2">
      <c r="A678" s="36"/>
      <c r="B678" s="37"/>
      <c r="C678" s="194" t="s">
        <v>1390</v>
      </c>
      <c r="D678" s="194" t="s">
        <v>210</v>
      </c>
      <c r="E678" s="195" t="s">
        <v>1391</v>
      </c>
      <c r="F678" s="196" t="s">
        <v>1392</v>
      </c>
      <c r="G678" s="197" t="s">
        <v>1207</v>
      </c>
      <c r="H678" s="198">
        <v>8</v>
      </c>
      <c r="I678" s="199"/>
      <c r="J678" s="200">
        <f>ROUND(I678*H678,2)</f>
        <v>0</v>
      </c>
      <c r="K678" s="196" t="s">
        <v>229</v>
      </c>
      <c r="L678" s="41"/>
      <c r="M678" s="201" t="s">
        <v>19</v>
      </c>
      <c r="N678" s="202" t="s">
        <v>42</v>
      </c>
      <c r="O678" s="66"/>
      <c r="P678" s="203">
        <f>O678*H678</f>
        <v>0</v>
      </c>
      <c r="Q678" s="203">
        <v>2.2780000000000002E-2</v>
      </c>
      <c r="R678" s="203">
        <f>Q678*H678</f>
        <v>0.18224000000000001</v>
      </c>
      <c r="S678" s="203">
        <v>0</v>
      </c>
      <c r="T678" s="204">
        <f>S678*H678</f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205" t="s">
        <v>98</v>
      </c>
      <c r="AT678" s="205" t="s">
        <v>210</v>
      </c>
      <c r="AU678" s="205" t="s">
        <v>80</v>
      </c>
      <c r="AY678" s="19" t="s">
        <v>208</v>
      </c>
      <c r="BE678" s="206">
        <f>IF(N678="základní",J678,0)</f>
        <v>0</v>
      </c>
      <c r="BF678" s="206">
        <f>IF(N678="snížená",J678,0)</f>
        <v>0</v>
      </c>
      <c r="BG678" s="206">
        <f>IF(N678="zákl. přenesená",J678,0)</f>
        <v>0</v>
      </c>
      <c r="BH678" s="206">
        <f>IF(N678="sníž. přenesená",J678,0)</f>
        <v>0</v>
      </c>
      <c r="BI678" s="206">
        <f>IF(N678="nulová",J678,0)</f>
        <v>0</v>
      </c>
      <c r="BJ678" s="19" t="s">
        <v>78</v>
      </c>
      <c r="BK678" s="206">
        <f>ROUND(I678*H678,2)</f>
        <v>0</v>
      </c>
      <c r="BL678" s="19" t="s">
        <v>98</v>
      </c>
      <c r="BM678" s="205" t="s">
        <v>1393</v>
      </c>
    </row>
    <row r="679" spans="1:65" s="13" customFormat="1" x14ac:dyDescent="0.2">
      <c r="B679" s="207"/>
      <c r="C679" s="208"/>
      <c r="D679" s="209" t="s">
        <v>215</v>
      </c>
      <c r="E679" s="210" t="s">
        <v>19</v>
      </c>
      <c r="F679" s="211" t="s">
        <v>1394</v>
      </c>
      <c r="G679" s="208"/>
      <c r="H679" s="210" t="s">
        <v>19</v>
      </c>
      <c r="I679" s="212"/>
      <c r="J679" s="208"/>
      <c r="K679" s="208"/>
      <c r="L679" s="213"/>
      <c r="M679" s="214"/>
      <c r="N679" s="215"/>
      <c r="O679" s="215"/>
      <c r="P679" s="215"/>
      <c r="Q679" s="215"/>
      <c r="R679" s="215"/>
      <c r="S679" s="215"/>
      <c r="T679" s="216"/>
      <c r="AT679" s="217" t="s">
        <v>215</v>
      </c>
      <c r="AU679" s="217" t="s">
        <v>80</v>
      </c>
      <c r="AV679" s="13" t="s">
        <v>78</v>
      </c>
      <c r="AW679" s="13" t="s">
        <v>32</v>
      </c>
      <c r="AX679" s="13" t="s">
        <v>71</v>
      </c>
      <c r="AY679" s="217" t="s">
        <v>208</v>
      </c>
    </row>
    <row r="680" spans="1:65" s="14" customFormat="1" x14ac:dyDescent="0.2">
      <c r="B680" s="218"/>
      <c r="C680" s="219"/>
      <c r="D680" s="209" t="s">
        <v>215</v>
      </c>
      <c r="E680" s="220" t="s">
        <v>19</v>
      </c>
      <c r="F680" s="221" t="s">
        <v>1395</v>
      </c>
      <c r="G680" s="219"/>
      <c r="H680" s="222">
        <v>8</v>
      </c>
      <c r="I680" s="223"/>
      <c r="J680" s="219"/>
      <c r="K680" s="219"/>
      <c r="L680" s="224"/>
      <c r="M680" s="225"/>
      <c r="N680" s="226"/>
      <c r="O680" s="226"/>
      <c r="P680" s="226"/>
      <c r="Q680" s="226"/>
      <c r="R680" s="226"/>
      <c r="S680" s="226"/>
      <c r="T680" s="227"/>
      <c r="AT680" s="228" t="s">
        <v>215</v>
      </c>
      <c r="AU680" s="228" t="s">
        <v>80</v>
      </c>
      <c r="AV680" s="14" t="s">
        <v>80</v>
      </c>
      <c r="AW680" s="14" t="s">
        <v>32</v>
      </c>
      <c r="AX680" s="14" t="s">
        <v>78</v>
      </c>
      <c r="AY680" s="228" t="s">
        <v>208</v>
      </c>
    </row>
    <row r="681" spans="1:65" s="2" customFormat="1" ht="16.5" customHeight="1" x14ac:dyDescent="0.2">
      <c r="A681" s="36"/>
      <c r="B681" s="37"/>
      <c r="C681" s="194" t="s">
        <v>785</v>
      </c>
      <c r="D681" s="194" t="s">
        <v>210</v>
      </c>
      <c r="E681" s="195" t="s">
        <v>1396</v>
      </c>
      <c r="F681" s="196" t="s">
        <v>1397</v>
      </c>
      <c r="G681" s="197" t="s">
        <v>1207</v>
      </c>
      <c r="H681" s="198">
        <v>36</v>
      </c>
      <c r="I681" s="199"/>
      <c r="J681" s="200">
        <f>ROUND(I681*H681,2)</f>
        <v>0</v>
      </c>
      <c r="K681" s="196" t="s">
        <v>229</v>
      </c>
      <c r="L681" s="41"/>
      <c r="M681" s="201" t="s">
        <v>19</v>
      </c>
      <c r="N681" s="202" t="s">
        <v>42</v>
      </c>
      <c r="O681" s="66"/>
      <c r="P681" s="203">
        <f>O681*H681</f>
        <v>0</v>
      </c>
      <c r="Q681" s="203">
        <v>3.6549999999999999E-2</v>
      </c>
      <c r="R681" s="203">
        <f>Q681*H681</f>
        <v>1.3157999999999999</v>
      </c>
      <c r="S681" s="203">
        <v>0</v>
      </c>
      <c r="T681" s="204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205" t="s">
        <v>98</v>
      </c>
      <c r="AT681" s="205" t="s">
        <v>210</v>
      </c>
      <c r="AU681" s="205" t="s">
        <v>80</v>
      </c>
      <c r="AY681" s="19" t="s">
        <v>208</v>
      </c>
      <c r="BE681" s="206">
        <f>IF(N681="základní",J681,0)</f>
        <v>0</v>
      </c>
      <c r="BF681" s="206">
        <f>IF(N681="snížená",J681,0)</f>
        <v>0</v>
      </c>
      <c r="BG681" s="206">
        <f>IF(N681="zákl. přenesená",J681,0)</f>
        <v>0</v>
      </c>
      <c r="BH681" s="206">
        <f>IF(N681="sníž. přenesená",J681,0)</f>
        <v>0</v>
      </c>
      <c r="BI681" s="206">
        <f>IF(N681="nulová",J681,0)</f>
        <v>0</v>
      </c>
      <c r="BJ681" s="19" t="s">
        <v>78</v>
      </c>
      <c r="BK681" s="206">
        <f>ROUND(I681*H681,2)</f>
        <v>0</v>
      </c>
      <c r="BL681" s="19" t="s">
        <v>98</v>
      </c>
      <c r="BM681" s="205" t="s">
        <v>1398</v>
      </c>
    </row>
    <row r="682" spans="1:65" s="13" customFormat="1" x14ac:dyDescent="0.2">
      <c r="B682" s="207"/>
      <c r="C682" s="208"/>
      <c r="D682" s="209" t="s">
        <v>215</v>
      </c>
      <c r="E682" s="210" t="s">
        <v>19</v>
      </c>
      <c r="F682" s="211" t="s">
        <v>1399</v>
      </c>
      <c r="G682" s="208"/>
      <c r="H682" s="210" t="s">
        <v>19</v>
      </c>
      <c r="I682" s="212"/>
      <c r="J682" s="208"/>
      <c r="K682" s="208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215</v>
      </c>
      <c r="AU682" s="217" t="s">
        <v>80</v>
      </c>
      <c r="AV682" s="13" t="s">
        <v>78</v>
      </c>
      <c r="AW682" s="13" t="s">
        <v>32</v>
      </c>
      <c r="AX682" s="13" t="s">
        <v>71</v>
      </c>
      <c r="AY682" s="217" t="s">
        <v>208</v>
      </c>
    </row>
    <row r="683" spans="1:65" s="14" customFormat="1" x14ac:dyDescent="0.2">
      <c r="B683" s="218"/>
      <c r="C683" s="219"/>
      <c r="D683" s="209" t="s">
        <v>215</v>
      </c>
      <c r="E683" s="220" t="s">
        <v>19</v>
      </c>
      <c r="F683" s="221" t="s">
        <v>1400</v>
      </c>
      <c r="G683" s="219"/>
      <c r="H683" s="222">
        <v>36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215</v>
      </c>
      <c r="AU683" s="228" t="s">
        <v>80</v>
      </c>
      <c r="AV683" s="14" t="s">
        <v>80</v>
      </c>
      <c r="AW683" s="14" t="s">
        <v>32</v>
      </c>
      <c r="AX683" s="14" t="s">
        <v>78</v>
      </c>
      <c r="AY683" s="228" t="s">
        <v>208</v>
      </c>
    </row>
    <row r="684" spans="1:65" s="2" customFormat="1" ht="16.5" customHeight="1" x14ac:dyDescent="0.2">
      <c r="A684" s="36"/>
      <c r="B684" s="37"/>
      <c r="C684" s="194" t="s">
        <v>1401</v>
      </c>
      <c r="D684" s="194" t="s">
        <v>210</v>
      </c>
      <c r="E684" s="195" t="s">
        <v>1402</v>
      </c>
      <c r="F684" s="196" t="s">
        <v>1403</v>
      </c>
      <c r="G684" s="197" t="s">
        <v>1207</v>
      </c>
      <c r="H684" s="198">
        <v>36</v>
      </c>
      <c r="I684" s="199"/>
      <c r="J684" s="200">
        <f>ROUND(I684*H684,2)</f>
        <v>0</v>
      </c>
      <c r="K684" s="196" t="s">
        <v>19</v>
      </c>
      <c r="L684" s="41"/>
      <c r="M684" s="201" t="s">
        <v>19</v>
      </c>
      <c r="N684" s="202" t="s">
        <v>42</v>
      </c>
      <c r="O684" s="66"/>
      <c r="P684" s="203">
        <f>O684*H684</f>
        <v>0</v>
      </c>
      <c r="Q684" s="203">
        <v>0</v>
      </c>
      <c r="R684" s="203">
        <f>Q684*H684</f>
        <v>0</v>
      </c>
      <c r="S684" s="203">
        <v>0</v>
      </c>
      <c r="T684" s="204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205" t="s">
        <v>98</v>
      </c>
      <c r="AT684" s="205" t="s">
        <v>210</v>
      </c>
      <c r="AU684" s="205" t="s">
        <v>80</v>
      </c>
      <c r="AY684" s="19" t="s">
        <v>208</v>
      </c>
      <c r="BE684" s="206">
        <f>IF(N684="základní",J684,0)</f>
        <v>0</v>
      </c>
      <c r="BF684" s="206">
        <f>IF(N684="snížená",J684,0)</f>
        <v>0</v>
      </c>
      <c r="BG684" s="206">
        <f>IF(N684="zákl. přenesená",J684,0)</f>
        <v>0</v>
      </c>
      <c r="BH684" s="206">
        <f>IF(N684="sníž. přenesená",J684,0)</f>
        <v>0</v>
      </c>
      <c r="BI684" s="206">
        <f>IF(N684="nulová",J684,0)</f>
        <v>0</v>
      </c>
      <c r="BJ684" s="19" t="s">
        <v>78</v>
      </c>
      <c r="BK684" s="206">
        <f>ROUND(I684*H684,2)</f>
        <v>0</v>
      </c>
      <c r="BL684" s="19" t="s">
        <v>98</v>
      </c>
      <c r="BM684" s="205" t="s">
        <v>1404</v>
      </c>
    </row>
    <row r="685" spans="1:65" s="13" customFormat="1" x14ac:dyDescent="0.2">
      <c r="B685" s="207"/>
      <c r="C685" s="208"/>
      <c r="D685" s="209" t="s">
        <v>215</v>
      </c>
      <c r="E685" s="210" t="s">
        <v>19</v>
      </c>
      <c r="F685" s="211" t="s">
        <v>1399</v>
      </c>
      <c r="G685" s="208"/>
      <c r="H685" s="210" t="s">
        <v>19</v>
      </c>
      <c r="I685" s="212"/>
      <c r="J685" s="208"/>
      <c r="K685" s="208"/>
      <c r="L685" s="213"/>
      <c r="M685" s="214"/>
      <c r="N685" s="215"/>
      <c r="O685" s="215"/>
      <c r="P685" s="215"/>
      <c r="Q685" s="215"/>
      <c r="R685" s="215"/>
      <c r="S685" s="215"/>
      <c r="T685" s="216"/>
      <c r="AT685" s="217" t="s">
        <v>215</v>
      </c>
      <c r="AU685" s="217" t="s">
        <v>80</v>
      </c>
      <c r="AV685" s="13" t="s">
        <v>78</v>
      </c>
      <c r="AW685" s="13" t="s">
        <v>32</v>
      </c>
      <c r="AX685" s="13" t="s">
        <v>71</v>
      </c>
      <c r="AY685" s="217" t="s">
        <v>208</v>
      </c>
    </row>
    <row r="686" spans="1:65" s="14" customFormat="1" x14ac:dyDescent="0.2">
      <c r="B686" s="218"/>
      <c r="C686" s="219"/>
      <c r="D686" s="209" t="s">
        <v>215</v>
      </c>
      <c r="E686" s="220" t="s">
        <v>19</v>
      </c>
      <c r="F686" s="221" t="s">
        <v>1400</v>
      </c>
      <c r="G686" s="219"/>
      <c r="H686" s="222">
        <v>36</v>
      </c>
      <c r="I686" s="223"/>
      <c r="J686" s="219"/>
      <c r="K686" s="219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215</v>
      </c>
      <c r="AU686" s="228" t="s">
        <v>80</v>
      </c>
      <c r="AV686" s="14" t="s">
        <v>80</v>
      </c>
      <c r="AW686" s="14" t="s">
        <v>32</v>
      </c>
      <c r="AX686" s="14" t="s">
        <v>78</v>
      </c>
      <c r="AY686" s="228" t="s">
        <v>208</v>
      </c>
    </row>
    <row r="687" spans="1:65" s="2" customFormat="1" ht="16.5" customHeight="1" x14ac:dyDescent="0.2">
      <c r="A687" s="36"/>
      <c r="B687" s="37"/>
      <c r="C687" s="194" t="s">
        <v>1405</v>
      </c>
      <c r="D687" s="194" t="s">
        <v>210</v>
      </c>
      <c r="E687" s="195" t="s">
        <v>1406</v>
      </c>
      <c r="F687" s="196" t="s">
        <v>1407</v>
      </c>
      <c r="G687" s="197" t="s">
        <v>1207</v>
      </c>
      <c r="H687" s="198">
        <v>60</v>
      </c>
      <c r="I687" s="199"/>
      <c r="J687" s="200">
        <f>ROUND(I687*H687,2)</f>
        <v>0</v>
      </c>
      <c r="K687" s="196" t="s">
        <v>229</v>
      </c>
      <c r="L687" s="41"/>
      <c r="M687" s="201" t="s">
        <v>19</v>
      </c>
      <c r="N687" s="202" t="s">
        <v>42</v>
      </c>
      <c r="O687" s="66"/>
      <c r="P687" s="203">
        <f>O687*H687</f>
        <v>0</v>
      </c>
      <c r="Q687" s="203">
        <v>4.555E-2</v>
      </c>
      <c r="R687" s="203">
        <f>Q687*H687</f>
        <v>2.7330000000000001</v>
      </c>
      <c r="S687" s="203">
        <v>0</v>
      </c>
      <c r="T687" s="204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205" t="s">
        <v>98</v>
      </c>
      <c r="AT687" s="205" t="s">
        <v>210</v>
      </c>
      <c r="AU687" s="205" t="s">
        <v>80</v>
      </c>
      <c r="AY687" s="19" t="s">
        <v>208</v>
      </c>
      <c r="BE687" s="206">
        <f>IF(N687="základní",J687,0)</f>
        <v>0</v>
      </c>
      <c r="BF687" s="206">
        <f>IF(N687="snížená",J687,0)</f>
        <v>0</v>
      </c>
      <c r="BG687" s="206">
        <f>IF(N687="zákl. přenesená",J687,0)</f>
        <v>0</v>
      </c>
      <c r="BH687" s="206">
        <f>IF(N687="sníž. přenesená",J687,0)</f>
        <v>0</v>
      </c>
      <c r="BI687" s="206">
        <f>IF(N687="nulová",J687,0)</f>
        <v>0</v>
      </c>
      <c r="BJ687" s="19" t="s">
        <v>78</v>
      </c>
      <c r="BK687" s="206">
        <f>ROUND(I687*H687,2)</f>
        <v>0</v>
      </c>
      <c r="BL687" s="19" t="s">
        <v>98</v>
      </c>
      <c r="BM687" s="205" t="s">
        <v>1408</v>
      </c>
    </row>
    <row r="688" spans="1:65" s="13" customFormat="1" x14ac:dyDescent="0.2">
      <c r="B688" s="207"/>
      <c r="C688" s="208"/>
      <c r="D688" s="209" t="s">
        <v>215</v>
      </c>
      <c r="E688" s="210" t="s">
        <v>19</v>
      </c>
      <c r="F688" s="211" t="s">
        <v>1409</v>
      </c>
      <c r="G688" s="208"/>
      <c r="H688" s="210" t="s">
        <v>19</v>
      </c>
      <c r="I688" s="212"/>
      <c r="J688" s="208"/>
      <c r="K688" s="208"/>
      <c r="L688" s="213"/>
      <c r="M688" s="214"/>
      <c r="N688" s="215"/>
      <c r="O688" s="215"/>
      <c r="P688" s="215"/>
      <c r="Q688" s="215"/>
      <c r="R688" s="215"/>
      <c r="S688" s="215"/>
      <c r="T688" s="216"/>
      <c r="AT688" s="217" t="s">
        <v>215</v>
      </c>
      <c r="AU688" s="217" t="s">
        <v>80</v>
      </c>
      <c r="AV688" s="13" t="s">
        <v>78</v>
      </c>
      <c r="AW688" s="13" t="s">
        <v>32</v>
      </c>
      <c r="AX688" s="13" t="s">
        <v>71</v>
      </c>
      <c r="AY688" s="217" t="s">
        <v>208</v>
      </c>
    </row>
    <row r="689" spans="1:65" s="14" customFormat="1" x14ac:dyDescent="0.2">
      <c r="B689" s="218"/>
      <c r="C689" s="219"/>
      <c r="D689" s="209" t="s">
        <v>215</v>
      </c>
      <c r="E689" s="220" t="s">
        <v>19</v>
      </c>
      <c r="F689" s="221" t="s">
        <v>1410</v>
      </c>
      <c r="G689" s="219"/>
      <c r="H689" s="222">
        <v>28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215</v>
      </c>
      <c r="AU689" s="228" t="s">
        <v>80</v>
      </c>
      <c r="AV689" s="14" t="s">
        <v>80</v>
      </c>
      <c r="AW689" s="14" t="s">
        <v>32</v>
      </c>
      <c r="AX689" s="14" t="s">
        <v>71</v>
      </c>
      <c r="AY689" s="228" t="s">
        <v>208</v>
      </c>
    </row>
    <row r="690" spans="1:65" s="13" customFormat="1" x14ac:dyDescent="0.2">
      <c r="B690" s="207"/>
      <c r="C690" s="208"/>
      <c r="D690" s="209" t="s">
        <v>215</v>
      </c>
      <c r="E690" s="210" t="s">
        <v>19</v>
      </c>
      <c r="F690" s="211" t="s">
        <v>1411</v>
      </c>
      <c r="G690" s="208"/>
      <c r="H690" s="210" t="s">
        <v>19</v>
      </c>
      <c r="I690" s="212"/>
      <c r="J690" s="208"/>
      <c r="K690" s="208"/>
      <c r="L690" s="213"/>
      <c r="M690" s="214"/>
      <c r="N690" s="215"/>
      <c r="O690" s="215"/>
      <c r="P690" s="215"/>
      <c r="Q690" s="215"/>
      <c r="R690" s="215"/>
      <c r="S690" s="215"/>
      <c r="T690" s="216"/>
      <c r="AT690" s="217" t="s">
        <v>215</v>
      </c>
      <c r="AU690" s="217" t="s">
        <v>80</v>
      </c>
      <c r="AV690" s="13" t="s">
        <v>78</v>
      </c>
      <c r="AW690" s="13" t="s">
        <v>32</v>
      </c>
      <c r="AX690" s="13" t="s">
        <v>71</v>
      </c>
      <c r="AY690" s="217" t="s">
        <v>208</v>
      </c>
    </row>
    <row r="691" spans="1:65" s="14" customFormat="1" x14ac:dyDescent="0.2">
      <c r="B691" s="218"/>
      <c r="C691" s="219"/>
      <c r="D691" s="209" t="s">
        <v>215</v>
      </c>
      <c r="E691" s="220" t="s">
        <v>19</v>
      </c>
      <c r="F691" s="221" t="s">
        <v>1412</v>
      </c>
      <c r="G691" s="219"/>
      <c r="H691" s="222">
        <v>32</v>
      </c>
      <c r="I691" s="223"/>
      <c r="J691" s="219"/>
      <c r="K691" s="219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215</v>
      </c>
      <c r="AU691" s="228" t="s">
        <v>80</v>
      </c>
      <c r="AV691" s="14" t="s">
        <v>80</v>
      </c>
      <c r="AW691" s="14" t="s">
        <v>32</v>
      </c>
      <c r="AX691" s="14" t="s">
        <v>71</v>
      </c>
      <c r="AY691" s="228" t="s">
        <v>208</v>
      </c>
    </row>
    <row r="692" spans="1:65" s="15" customFormat="1" x14ac:dyDescent="0.2">
      <c r="B692" s="229"/>
      <c r="C692" s="230"/>
      <c r="D692" s="209" t="s">
        <v>215</v>
      </c>
      <c r="E692" s="231" t="s">
        <v>19</v>
      </c>
      <c r="F692" s="232" t="s">
        <v>222</v>
      </c>
      <c r="G692" s="230"/>
      <c r="H692" s="233">
        <v>60</v>
      </c>
      <c r="I692" s="234"/>
      <c r="J692" s="230"/>
      <c r="K692" s="230"/>
      <c r="L692" s="235"/>
      <c r="M692" s="236"/>
      <c r="N692" s="237"/>
      <c r="O692" s="237"/>
      <c r="P692" s="237"/>
      <c r="Q692" s="237"/>
      <c r="R692" s="237"/>
      <c r="S692" s="237"/>
      <c r="T692" s="238"/>
      <c r="AT692" s="239" t="s">
        <v>215</v>
      </c>
      <c r="AU692" s="239" t="s">
        <v>80</v>
      </c>
      <c r="AV692" s="15" t="s">
        <v>98</v>
      </c>
      <c r="AW692" s="15" t="s">
        <v>32</v>
      </c>
      <c r="AX692" s="15" t="s">
        <v>78</v>
      </c>
      <c r="AY692" s="239" t="s">
        <v>208</v>
      </c>
    </row>
    <row r="693" spans="1:65" s="2" customFormat="1" ht="16.5" customHeight="1" x14ac:dyDescent="0.2">
      <c r="A693" s="36"/>
      <c r="B693" s="37"/>
      <c r="C693" s="194" t="s">
        <v>1413</v>
      </c>
      <c r="D693" s="194" t="s">
        <v>210</v>
      </c>
      <c r="E693" s="195" t="s">
        <v>1414</v>
      </c>
      <c r="F693" s="196" t="s">
        <v>1415</v>
      </c>
      <c r="G693" s="197" t="s">
        <v>1207</v>
      </c>
      <c r="H693" s="198">
        <v>16</v>
      </c>
      <c r="I693" s="199"/>
      <c r="J693" s="200">
        <f>ROUND(I693*H693,2)</f>
        <v>0</v>
      </c>
      <c r="K693" s="196" t="s">
        <v>229</v>
      </c>
      <c r="L693" s="41"/>
      <c r="M693" s="201" t="s">
        <v>19</v>
      </c>
      <c r="N693" s="202" t="s">
        <v>42</v>
      </c>
      <c r="O693" s="66"/>
      <c r="P693" s="203">
        <f>O693*H693</f>
        <v>0</v>
      </c>
      <c r="Q693" s="203">
        <v>5.4550000000000001E-2</v>
      </c>
      <c r="R693" s="203">
        <f>Q693*H693</f>
        <v>0.87280000000000002</v>
      </c>
      <c r="S693" s="203">
        <v>0</v>
      </c>
      <c r="T693" s="204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205" t="s">
        <v>98</v>
      </c>
      <c r="AT693" s="205" t="s">
        <v>210</v>
      </c>
      <c r="AU693" s="205" t="s">
        <v>80</v>
      </c>
      <c r="AY693" s="19" t="s">
        <v>208</v>
      </c>
      <c r="BE693" s="206">
        <f>IF(N693="základní",J693,0)</f>
        <v>0</v>
      </c>
      <c r="BF693" s="206">
        <f>IF(N693="snížená",J693,0)</f>
        <v>0</v>
      </c>
      <c r="BG693" s="206">
        <f>IF(N693="zákl. přenesená",J693,0)</f>
        <v>0</v>
      </c>
      <c r="BH693" s="206">
        <f>IF(N693="sníž. přenesená",J693,0)</f>
        <v>0</v>
      </c>
      <c r="BI693" s="206">
        <f>IF(N693="nulová",J693,0)</f>
        <v>0</v>
      </c>
      <c r="BJ693" s="19" t="s">
        <v>78</v>
      </c>
      <c r="BK693" s="206">
        <f>ROUND(I693*H693,2)</f>
        <v>0</v>
      </c>
      <c r="BL693" s="19" t="s">
        <v>98</v>
      </c>
      <c r="BM693" s="205" t="s">
        <v>1416</v>
      </c>
    </row>
    <row r="694" spans="1:65" s="13" customFormat="1" x14ac:dyDescent="0.2">
      <c r="B694" s="207"/>
      <c r="C694" s="208"/>
      <c r="D694" s="209" t="s">
        <v>215</v>
      </c>
      <c r="E694" s="210" t="s">
        <v>19</v>
      </c>
      <c r="F694" s="211" t="s">
        <v>1417</v>
      </c>
      <c r="G694" s="208"/>
      <c r="H694" s="210" t="s">
        <v>19</v>
      </c>
      <c r="I694" s="212"/>
      <c r="J694" s="208"/>
      <c r="K694" s="208"/>
      <c r="L694" s="213"/>
      <c r="M694" s="214"/>
      <c r="N694" s="215"/>
      <c r="O694" s="215"/>
      <c r="P694" s="215"/>
      <c r="Q694" s="215"/>
      <c r="R694" s="215"/>
      <c r="S694" s="215"/>
      <c r="T694" s="216"/>
      <c r="AT694" s="217" t="s">
        <v>215</v>
      </c>
      <c r="AU694" s="217" t="s">
        <v>80</v>
      </c>
      <c r="AV694" s="13" t="s">
        <v>78</v>
      </c>
      <c r="AW694" s="13" t="s">
        <v>32</v>
      </c>
      <c r="AX694" s="13" t="s">
        <v>71</v>
      </c>
      <c r="AY694" s="217" t="s">
        <v>208</v>
      </c>
    </row>
    <row r="695" spans="1:65" s="14" customFormat="1" x14ac:dyDescent="0.2">
      <c r="B695" s="218"/>
      <c r="C695" s="219"/>
      <c r="D695" s="209" t="s">
        <v>215</v>
      </c>
      <c r="E695" s="220" t="s">
        <v>19</v>
      </c>
      <c r="F695" s="221" t="s">
        <v>1418</v>
      </c>
      <c r="G695" s="219"/>
      <c r="H695" s="222">
        <v>12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215</v>
      </c>
      <c r="AU695" s="228" t="s">
        <v>80</v>
      </c>
      <c r="AV695" s="14" t="s">
        <v>80</v>
      </c>
      <c r="AW695" s="14" t="s">
        <v>32</v>
      </c>
      <c r="AX695" s="14" t="s">
        <v>71</v>
      </c>
      <c r="AY695" s="228" t="s">
        <v>208</v>
      </c>
    </row>
    <row r="696" spans="1:65" s="13" customFormat="1" x14ac:dyDescent="0.2">
      <c r="B696" s="207"/>
      <c r="C696" s="208"/>
      <c r="D696" s="209" t="s">
        <v>215</v>
      </c>
      <c r="E696" s="210" t="s">
        <v>19</v>
      </c>
      <c r="F696" s="211" t="s">
        <v>1419</v>
      </c>
      <c r="G696" s="208"/>
      <c r="H696" s="210" t="s">
        <v>19</v>
      </c>
      <c r="I696" s="212"/>
      <c r="J696" s="208"/>
      <c r="K696" s="208"/>
      <c r="L696" s="213"/>
      <c r="M696" s="214"/>
      <c r="N696" s="215"/>
      <c r="O696" s="215"/>
      <c r="P696" s="215"/>
      <c r="Q696" s="215"/>
      <c r="R696" s="215"/>
      <c r="S696" s="215"/>
      <c r="T696" s="216"/>
      <c r="AT696" s="217" t="s">
        <v>215</v>
      </c>
      <c r="AU696" s="217" t="s">
        <v>80</v>
      </c>
      <c r="AV696" s="13" t="s">
        <v>78</v>
      </c>
      <c r="AW696" s="13" t="s">
        <v>32</v>
      </c>
      <c r="AX696" s="13" t="s">
        <v>71</v>
      </c>
      <c r="AY696" s="217" t="s">
        <v>208</v>
      </c>
    </row>
    <row r="697" spans="1:65" s="14" customFormat="1" x14ac:dyDescent="0.2">
      <c r="B697" s="218"/>
      <c r="C697" s="219"/>
      <c r="D697" s="209" t="s">
        <v>215</v>
      </c>
      <c r="E697" s="220" t="s">
        <v>19</v>
      </c>
      <c r="F697" s="221" t="s">
        <v>1420</v>
      </c>
      <c r="G697" s="219"/>
      <c r="H697" s="222">
        <v>4</v>
      </c>
      <c r="I697" s="223"/>
      <c r="J697" s="219"/>
      <c r="K697" s="219"/>
      <c r="L697" s="224"/>
      <c r="M697" s="225"/>
      <c r="N697" s="226"/>
      <c r="O697" s="226"/>
      <c r="P697" s="226"/>
      <c r="Q697" s="226"/>
      <c r="R697" s="226"/>
      <c r="S697" s="226"/>
      <c r="T697" s="227"/>
      <c r="AT697" s="228" t="s">
        <v>215</v>
      </c>
      <c r="AU697" s="228" t="s">
        <v>80</v>
      </c>
      <c r="AV697" s="14" t="s">
        <v>80</v>
      </c>
      <c r="AW697" s="14" t="s">
        <v>32</v>
      </c>
      <c r="AX697" s="14" t="s">
        <v>71</v>
      </c>
      <c r="AY697" s="228" t="s">
        <v>208</v>
      </c>
    </row>
    <row r="698" spans="1:65" s="15" customFormat="1" x14ac:dyDescent="0.2">
      <c r="B698" s="229"/>
      <c r="C698" s="230"/>
      <c r="D698" s="209" t="s">
        <v>215</v>
      </c>
      <c r="E698" s="231" t="s">
        <v>19</v>
      </c>
      <c r="F698" s="232" t="s">
        <v>222</v>
      </c>
      <c r="G698" s="230"/>
      <c r="H698" s="233">
        <v>16</v>
      </c>
      <c r="I698" s="234"/>
      <c r="J698" s="230"/>
      <c r="K698" s="230"/>
      <c r="L698" s="235"/>
      <c r="M698" s="236"/>
      <c r="N698" s="237"/>
      <c r="O698" s="237"/>
      <c r="P698" s="237"/>
      <c r="Q698" s="237"/>
      <c r="R698" s="237"/>
      <c r="S698" s="237"/>
      <c r="T698" s="238"/>
      <c r="AT698" s="239" t="s">
        <v>215</v>
      </c>
      <c r="AU698" s="239" t="s">
        <v>80</v>
      </c>
      <c r="AV698" s="15" t="s">
        <v>98</v>
      </c>
      <c r="AW698" s="15" t="s">
        <v>32</v>
      </c>
      <c r="AX698" s="15" t="s">
        <v>78</v>
      </c>
      <c r="AY698" s="239" t="s">
        <v>208</v>
      </c>
    </row>
    <row r="699" spans="1:65" s="2" customFormat="1" ht="16.5" customHeight="1" x14ac:dyDescent="0.2">
      <c r="A699" s="36"/>
      <c r="B699" s="37"/>
      <c r="C699" s="194" t="s">
        <v>1421</v>
      </c>
      <c r="D699" s="194" t="s">
        <v>210</v>
      </c>
      <c r="E699" s="195" t="s">
        <v>1422</v>
      </c>
      <c r="F699" s="196" t="s">
        <v>1423</v>
      </c>
      <c r="G699" s="197" t="s">
        <v>1207</v>
      </c>
      <c r="H699" s="198">
        <v>28</v>
      </c>
      <c r="I699" s="199"/>
      <c r="J699" s="200">
        <f>ROUND(I699*H699,2)</f>
        <v>0</v>
      </c>
      <c r="K699" s="196" t="s">
        <v>229</v>
      </c>
      <c r="L699" s="41"/>
      <c r="M699" s="201" t="s">
        <v>19</v>
      </c>
      <c r="N699" s="202" t="s">
        <v>42</v>
      </c>
      <c r="O699" s="66"/>
      <c r="P699" s="203">
        <f>O699*H699</f>
        <v>0</v>
      </c>
      <c r="Q699" s="203">
        <v>6.3549999999999995E-2</v>
      </c>
      <c r="R699" s="203">
        <f>Q699*H699</f>
        <v>1.7793999999999999</v>
      </c>
      <c r="S699" s="203">
        <v>0</v>
      </c>
      <c r="T699" s="204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205" t="s">
        <v>98</v>
      </c>
      <c r="AT699" s="205" t="s">
        <v>210</v>
      </c>
      <c r="AU699" s="205" t="s">
        <v>80</v>
      </c>
      <c r="AY699" s="19" t="s">
        <v>208</v>
      </c>
      <c r="BE699" s="206">
        <f>IF(N699="základní",J699,0)</f>
        <v>0</v>
      </c>
      <c r="BF699" s="206">
        <f>IF(N699="snížená",J699,0)</f>
        <v>0</v>
      </c>
      <c r="BG699" s="206">
        <f>IF(N699="zákl. přenesená",J699,0)</f>
        <v>0</v>
      </c>
      <c r="BH699" s="206">
        <f>IF(N699="sníž. přenesená",J699,0)</f>
        <v>0</v>
      </c>
      <c r="BI699" s="206">
        <f>IF(N699="nulová",J699,0)</f>
        <v>0</v>
      </c>
      <c r="BJ699" s="19" t="s">
        <v>78</v>
      </c>
      <c r="BK699" s="206">
        <f>ROUND(I699*H699,2)</f>
        <v>0</v>
      </c>
      <c r="BL699" s="19" t="s">
        <v>98</v>
      </c>
      <c r="BM699" s="205" t="s">
        <v>1424</v>
      </c>
    </row>
    <row r="700" spans="1:65" s="13" customFormat="1" x14ac:dyDescent="0.2">
      <c r="B700" s="207"/>
      <c r="C700" s="208"/>
      <c r="D700" s="209" t="s">
        <v>215</v>
      </c>
      <c r="E700" s="210" t="s">
        <v>19</v>
      </c>
      <c r="F700" s="211" t="s">
        <v>1425</v>
      </c>
      <c r="G700" s="208"/>
      <c r="H700" s="210" t="s">
        <v>19</v>
      </c>
      <c r="I700" s="212"/>
      <c r="J700" s="208"/>
      <c r="K700" s="208"/>
      <c r="L700" s="213"/>
      <c r="M700" s="214"/>
      <c r="N700" s="215"/>
      <c r="O700" s="215"/>
      <c r="P700" s="215"/>
      <c r="Q700" s="215"/>
      <c r="R700" s="215"/>
      <c r="S700" s="215"/>
      <c r="T700" s="216"/>
      <c r="AT700" s="217" t="s">
        <v>215</v>
      </c>
      <c r="AU700" s="217" t="s">
        <v>80</v>
      </c>
      <c r="AV700" s="13" t="s">
        <v>78</v>
      </c>
      <c r="AW700" s="13" t="s">
        <v>32</v>
      </c>
      <c r="AX700" s="13" t="s">
        <v>71</v>
      </c>
      <c r="AY700" s="217" t="s">
        <v>208</v>
      </c>
    </row>
    <row r="701" spans="1:65" s="14" customFormat="1" x14ac:dyDescent="0.2">
      <c r="B701" s="218"/>
      <c r="C701" s="219"/>
      <c r="D701" s="209" t="s">
        <v>215</v>
      </c>
      <c r="E701" s="220" t="s">
        <v>19</v>
      </c>
      <c r="F701" s="221" t="s">
        <v>1410</v>
      </c>
      <c r="G701" s="219"/>
      <c r="H701" s="222">
        <v>28</v>
      </c>
      <c r="I701" s="223"/>
      <c r="J701" s="219"/>
      <c r="K701" s="219"/>
      <c r="L701" s="224"/>
      <c r="M701" s="225"/>
      <c r="N701" s="226"/>
      <c r="O701" s="226"/>
      <c r="P701" s="226"/>
      <c r="Q701" s="226"/>
      <c r="R701" s="226"/>
      <c r="S701" s="226"/>
      <c r="T701" s="227"/>
      <c r="AT701" s="228" t="s">
        <v>215</v>
      </c>
      <c r="AU701" s="228" t="s">
        <v>80</v>
      </c>
      <c r="AV701" s="14" t="s">
        <v>80</v>
      </c>
      <c r="AW701" s="14" t="s">
        <v>32</v>
      </c>
      <c r="AX701" s="14" t="s">
        <v>78</v>
      </c>
      <c r="AY701" s="228" t="s">
        <v>208</v>
      </c>
    </row>
    <row r="702" spans="1:65" s="2" customFormat="1" ht="16.5" customHeight="1" x14ac:dyDescent="0.2">
      <c r="A702" s="36"/>
      <c r="B702" s="37"/>
      <c r="C702" s="194" t="s">
        <v>1426</v>
      </c>
      <c r="D702" s="194" t="s">
        <v>210</v>
      </c>
      <c r="E702" s="195" t="s">
        <v>1427</v>
      </c>
      <c r="F702" s="196" t="s">
        <v>1428</v>
      </c>
      <c r="G702" s="197" t="s">
        <v>1207</v>
      </c>
      <c r="H702" s="198">
        <v>8</v>
      </c>
      <c r="I702" s="199"/>
      <c r="J702" s="200">
        <f>ROUND(I702*H702,2)</f>
        <v>0</v>
      </c>
      <c r="K702" s="196" t="s">
        <v>229</v>
      </c>
      <c r="L702" s="41"/>
      <c r="M702" s="201" t="s">
        <v>19</v>
      </c>
      <c r="N702" s="202" t="s">
        <v>42</v>
      </c>
      <c r="O702" s="66"/>
      <c r="P702" s="203">
        <f>O702*H702</f>
        <v>0</v>
      </c>
      <c r="Q702" s="203">
        <v>8.1850000000000006E-2</v>
      </c>
      <c r="R702" s="203">
        <f>Q702*H702</f>
        <v>0.65480000000000005</v>
      </c>
      <c r="S702" s="203">
        <v>0</v>
      </c>
      <c r="T702" s="204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205" t="s">
        <v>98</v>
      </c>
      <c r="AT702" s="205" t="s">
        <v>210</v>
      </c>
      <c r="AU702" s="205" t="s">
        <v>80</v>
      </c>
      <c r="AY702" s="19" t="s">
        <v>208</v>
      </c>
      <c r="BE702" s="206">
        <f>IF(N702="základní",J702,0)</f>
        <v>0</v>
      </c>
      <c r="BF702" s="206">
        <f>IF(N702="snížená",J702,0)</f>
        <v>0</v>
      </c>
      <c r="BG702" s="206">
        <f>IF(N702="zákl. přenesená",J702,0)</f>
        <v>0</v>
      </c>
      <c r="BH702" s="206">
        <f>IF(N702="sníž. přenesená",J702,0)</f>
        <v>0</v>
      </c>
      <c r="BI702" s="206">
        <f>IF(N702="nulová",J702,0)</f>
        <v>0</v>
      </c>
      <c r="BJ702" s="19" t="s">
        <v>78</v>
      </c>
      <c r="BK702" s="206">
        <f>ROUND(I702*H702,2)</f>
        <v>0</v>
      </c>
      <c r="BL702" s="19" t="s">
        <v>98</v>
      </c>
      <c r="BM702" s="205" t="s">
        <v>1429</v>
      </c>
    </row>
    <row r="703" spans="1:65" s="13" customFormat="1" x14ac:dyDescent="0.2">
      <c r="B703" s="207"/>
      <c r="C703" s="208"/>
      <c r="D703" s="209" t="s">
        <v>215</v>
      </c>
      <c r="E703" s="210" t="s">
        <v>19</v>
      </c>
      <c r="F703" s="211" t="s">
        <v>1430</v>
      </c>
      <c r="G703" s="208"/>
      <c r="H703" s="210" t="s">
        <v>19</v>
      </c>
      <c r="I703" s="212"/>
      <c r="J703" s="208"/>
      <c r="K703" s="208"/>
      <c r="L703" s="213"/>
      <c r="M703" s="214"/>
      <c r="N703" s="215"/>
      <c r="O703" s="215"/>
      <c r="P703" s="215"/>
      <c r="Q703" s="215"/>
      <c r="R703" s="215"/>
      <c r="S703" s="215"/>
      <c r="T703" s="216"/>
      <c r="AT703" s="217" t="s">
        <v>215</v>
      </c>
      <c r="AU703" s="217" t="s">
        <v>80</v>
      </c>
      <c r="AV703" s="13" t="s">
        <v>78</v>
      </c>
      <c r="AW703" s="13" t="s">
        <v>32</v>
      </c>
      <c r="AX703" s="13" t="s">
        <v>71</v>
      </c>
      <c r="AY703" s="217" t="s">
        <v>208</v>
      </c>
    </row>
    <row r="704" spans="1:65" s="14" customFormat="1" x14ac:dyDescent="0.2">
      <c r="B704" s="218"/>
      <c r="C704" s="219"/>
      <c r="D704" s="209" t="s">
        <v>215</v>
      </c>
      <c r="E704" s="220" t="s">
        <v>19</v>
      </c>
      <c r="F704" s="221" t="s">
        <v>1431</v>
      </c>
      <c r="G704" s="219"/>
      <c r="H704" s="222">
        <v>8</v>
      </c>
      <c r="I704" s="223"/>
      <c r="J704" s="219"/>
      <c r="K704" s="219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215</v>
      </c>
      <c r="AU704" s="228" t="s">
        <v>80</v>
      </c>
      <c r="AV704" s="14" t="s">
        <v>80</v>
      </c>
      <c r="AW704" s="14" t="s">
        <v>32</v>
      </c>
      <c r="AX704" s="14" t="s">
        <v>78</v>
      </c>
      <c r="AY704" s="228" t="s">
        <v>208</v>
      </c>
    </row>
    <row r="705" spans="1:65" s="2" customFormat="1" ht="16.5" customHeight="1" x14ac:dyDescent="0.2">
      <c r="A705" s="36"/>
      <c r="B705" s="37"/>
      <c r="C705" s="194" t="s">
        <v>1432</v>
      </c>
      <c r="D705" s="194" t="s">
        <v>210</v>
      </c>
      <c r="E705" s="195" t="s">
        <v>1433</v>
      </c>
      <c r="F705" s="196" t="s">
        <v>1434</v>
      </c>
      <c r="G705" s="197" t="s">
        <v>235</v>
      </c>
      <c r="H705" s="198">
        <v>28.25</v>
      </c>
      <c r="I705" s="199"/>
      <c r="J705" s="200">
        <f>ROUND(I705*H705,2)</f>
        <v>0</v>
      </c>
      <c r="K705" s="196" t="s">
        <v>229</v>
      </c>
      <c r="L705" s="41"/>
      <c r="M705" s="201" t="s">
        <v>19</v>
      </c>
      <c r="N705" s="202" t="s">
        <v>42</v>
      </c>
      <c r="O705" s="66"/>
      <c r="P705" s="203">
        <f>O705*H705</f>
        <v>0</v>
      </c>
      <c r="Q705" s="203">
        <v>3.8000000000000002E-4</v>
      </c>
      <c r="R705" s="203">
        <f>Q705*H705</f>
        <v>1.0735E-2</v>
      </c>
      <c r="S705" s="203">
        <v>0</v>
      </c>
      <c r="T705" s="204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205" t="s">
        <v>98</v>
      </c>
      <c r="AT705" s="205" t="s">
        <v>210</v>
      </c>
      <c r="AU705" s="205" t="s">
        <v>80</v>
      </c>
      <c r="AY705" s="19" t="s">
        <v>208</v>
      </c>
      <c r="BE705" s="206">
        <f>IF(N705="základní",J705,0)</f>
        <v>0</v>
      </c>
      <c r="BF705" s="206">
        <f>IF(N705="snížená",J705,0)</f>
        <v>0</v>
      </c>
      <c r="BG705" s="206">
        <f>IF(N705="zákl. přenesená",J705,0)</f>
        <v>0</v>
      </c>
      <c r="BH705" s="206">
        <f>IF(N705="sníž. přenesená",J705,0)</f>
        <v>0</v>
      </c>
      <c r="BI705" s="206">
        <f>IF(N705="nulová",J705,0)</f>
        <v>0</v>
      </c>
      <c r="BJ705" s="19" t="s">
        <v>78</v>
      </c>
      <c r="BK705" s="206">
        <f>ROUND(I705*H705,2)</f>
        <v>0</v>
      </c>
      <c r="BL705" s="19" t="s">
        <v>98</v>
      </c>
      <c r="BM705" s="205" t="s">
        <v>1435</v>
      </c>
    </row>
    <row r="706" spans="1:65" s="13" customFormat="1" x14ac:dyDescent="0.2">
      <c r="B706" s="207"/>
      <c r="C706" s="208"/>
      <c r="D706" s="209" t="s">
        <v>215</v>
      </c>
      <c r="E706" s="210" t="s">
        <v>19</v>
      </c>
      <c r="F706" s="211" t="s">
        <v>1436</v>
      </c>
      <c r="G706" s="208"/>
      <c r="H706" s="210" t="s">
        <v>19</v>
      </c>
      <c r="I706" s="212"/>
      <c r="J706" s="208"/>
      <c r="K706" s="208"/>
      <c r="L706" s="213"/>
      <c r="M706" s="214"/>
      <c r="N706" s="215"/>
      <c r="O706" s="215"/>
      <c r="P706" s="215"/>
      <c r="Q706" s="215"/>
      <c r="R706" s="215"/>
      <c r="S706" s="215"/>
      <c r="T706" s="216"/>
      <c r="AT706" s="217" t="s">
        <v>215</v>
      </c>
      <c r="AU706" s="217" t="s">
        <v>80</v>
      </c>
      <c r="AV706" s="13" t="s">
        <v>78</v>
      </c>
      <c r="AW706" s="13" t="s">
        <v>32</v>
      </c>
      <c r="AX706" s="13" t="s">
        <v>71</v>
      </c>
      <c r="AY706" s="217" t="s">
        <v>208</v>
      </c>
    </row>
    <row r="707" spans="1:65" s="13" customFormat="1" x14ac:dyDescent="0.2">
      <c r="B707" s="207"/>
      <c r="C707" s="208"/>
      <c r="D707" s="209" t="s">
        <v>215</v>
      </c>
      <c r="E707" s="210" t="s">
        <v>19</v>
      </c>
      <c r="F707" s="211" t="s">
        <v>1417</v>
      </c>
      <c r="G707" s="208"/>
      <c r="H707" s="210" t="s">
        <v>19</v>
      </c>
      <c r="I707" s="212"/>
      <c r="J707" s="208"/>
      <c r="K707" s="208"/>
      <c r="L707" s="213"/>
      <c r="M707" s="214"/>
      <c r="N707" s="215"/>
      <c r="O707" s="215"/>
      <c r="P707" s="215"/>
      <c r="Q707" s="215"/>
      <c r="R707" s="215"/>
      <c r="S707" s="215"/>
      <c r="T707" s="216"/>
      <c r="AT707" s="217" t="s">
        <v>215</v>
      </c>
      <c r="AU707" s="217" t="s">
        <v>80</v>
      </c>
      <c r="AV707" s="13" t="s">
        <v>78</v>
      </c>
      <c r="AW707" s="13" t="s">
        <v>32</v>
      </c>
      <c r="AX707" s="13" t="s">
        <v>71</v>
      </c>
      <c r="AY707" s="217" t="s">
        <v>208</v>
      </c>
    </row>
    <row r="708" spans="1:65" s="14" customFormat="1" x14ac:dyDescent="0.2">
      <c r="B708" s="218"/>
      <c r="C708" s="219"/>
      <c r="D708" s="209" t="s">
        <v>215</v>
      </c>
      <c r="E708" s="220" t="s">
        <v>19</v>
      </c>
      <c r="F708" s="221" t="s">
        <v>1437</v>
      </c>
      <c r="G708" s="219"/>
      <c r="H708" s="222">
        <v>6</v>
      </c>
      <c r="I708" s="223"/>
      <c r="J708" s="219"/>
      <c r="K708" s="219"/>
      <c r="L708" s="224"/>
      <c r="M708" s="225"/>
      <c r="N708" s="226"/>
      <c r="O708" s="226"/>
      <c r="P708" s="226"/>
      <c r="Q708" s="226"/>
      <c r="R708" s="226"/>
      <c r="S708" s="226"/>
      <c r="T708" s="227"/>
      <c r="AT708" s="228" t="s">
        <v>215</v>
      </c>
      <c r="AU708" s="228" t="s">
        <v>80</v>
      </c>
      <c r="AV708" s="14" t="s">
        <v>80</v>
      </c>
      <c r="AW708" s="14" t="s">
        <v>32</v>
      </c>
      <c r="AX708" s="14" t="s">
        <v>71</v>
      </c>
      <c r="AY708" s="228" t="s">
        <v>208</v>
      </c>
    </row>
    <row r="709" spans="1:65" s="13" customFormat="1" x14ac:dyDescent="0.2">
      <c r="B709" s="207"/>
      <c r="C709" s="208"/>
      <c r="D709" s="209" t="s">
        <v>215</v>
      </c>
      <c r="E709" s="210" t="s">
        <v>19</v>
      </c>
      <c r="F709" s="211" t="s">
        <v>1411</v>
      </c>
      <c r="G709" s="208"/>
      <c r="H709" s="210" t="s">
        <v>19</v>
      </c>
      <c r="I709" s="212"/>
      <c r="J709" s="208"/>
      <c r="K709" s="208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215</v>
      </c>
      <c r="AU709" s="217" t="s">
        <v>80</v>
      </c>
      <c r="AV709" s="13" t="s">
        <v>78</v>
      </c>
      <c r="AW709" s="13" t="s">
        <v>32</v>
      </c>
      <c r="AX709" s="13" t="s">
        <v>71</v>
      </c>
      <c r="AY709" s="217" t="s">
        <v>208</v>
      </c>
    </row>
    <row r="710" spans="1:65" s="14" customFormat="1" x14ac:dyDescent="0.2">
      <c r="B710" s="218"/>
      <c r="C710" s="219"/>
      <c r="D710" s="209" t="s">
        <v>215</v>
      </c>
      <c r="E710" s="220" t="s">
        <v>19</v>
      </c>
      <c r="F710" s="221" t="s">
        <v>1438</v>
      </c>
      <c r="G710" s="219"/>
      <c r="H710" s="222">
        <v>10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215</v>
      </c>
      <c r="AU710" s="228" t="s">
        <v>80</v>
      </c>
      <c r="AV710" s="14" t="s">
        <v>80</v>
      </c>
      <c r="AW710" s="14" t="s">
        <v>32</v>
      </c>
      <c r="AX710" s="14" t="s">
        <v>71</v>
      </c>
      <c r="AY710" s="228" t="s">
        <v>208</v>
      </c>
    </row>
    <row r="711" spans="1:65" s="13" customFormat="1" x14ac:dyDescent="0.2">
      <c r="B711" s="207"/>
      <c r="C711" s="208"/>
      <c r="D711" s="209" t="s">
        <v>215</v>
      </c>
      <c r="E711" s="210" t="s">
        <v>19</v>
      </c>
      <c r="F711" s="211" t="s">
        <v>1425</v>
      </c>
      <c r="G711" s="208"/>
      <c r="H711" s="210" t="s">
        <v>19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215</v>
      </c>
      <c r="AU711" s="217" t="s">
        <v>80</v>
      </c>
      <c r="AV711" s="13" t="s">
        <v>78</v>
      </c>
      <c r="AW711" s="13" t="s">
        <v>32</v>
      </c>
      <c r="AX711" s="13" t="s">
        <v>71</v>
      </c>
      <c r="AY711" s="217" t="s">
        <v>208</v>
      </c>
    </row>
    <row r="712" spans="1:65" s="14" customFormat="1" x14ac:dyDescent="0.2">
      <c r="B712" s="218"/>
      <c r="C712" s="219"/>
      <c r="D712" s="209" t="s">
        <v>215</v>
      </c>
      <c r="E712" s="220" t="s">
        <v>19</v>
      </c>
      <c r="F712" s="221" t="s">
        <v>1439</v>
      </c>
      <c r="G712" s="219"/>
      <c r="H712" s="222">
        <v>12.25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215</v>
      </c>
      <c r="AU712" s="228" t="s">
        <v>80</v>
      </c>
      <c r="AV712" s="14" t="s">
        <v>80</v>
      </c>
      <c r="AW712" s="14" t="s">
        <v>32</v>
      </c>
      <c r="AX712" s="14" t="s">
        <v>71</v>
      </c>
      <c r="AY712" s="228" t="s">
        <v>208</v>
      </c>
    </row>
    <row r="713" spans="1:65" s="15" customFormat="1" x14ac:dyDescent="0.2">
      <c r="B713" s="229"/>
      <c r="C713" s="230"/>
      <c r="D713" s="209" t="s">
        <v>215</v>
      </c>
      <c r="E713" s="231" t="s">
        <v>643</v>
      </c>
      <c r="F713" s="232" t="s">
        <v>222</v>
      </c>
      <c r="G713" s="230"/>
      <c r="H713" s="233">
        <v>28.25</v>
      </c>
      <c r="I713" s="234"/>
      <c r="J713" s="230"/>
      <c r="K713" s="230"/>
      <c r="L713" s="235"/>
      <c r="M713" s="236"/>
      <c r="N713" s="237"/>
      <c r="O713" s="237"/>
      <c r="P713" s="237"/>
      <c r="Q713" s="237"/>
      <c r="R713" s="237"/>
      <c r="S713" s="237"/>
      <c r="T713" s="238"/>
      <c r="AT713" s="239" t="s">
        <v>215</v>
      </c>
      <c r="AU713" s="239" t="s">
        <v>80</v>
      </c>
      <c r="AV713" s="15" t="s">
        <v>98</v>
      </c>
      <c r="AW713" s="15" t="s">
        <v>32</v>
      </c>
      <c r="AX713" s="15" t="s">
        <v>78</v>
      </c>
      <c r="AY713" s="239" t="s">
        <v>208</v>
      </c>
    </row>
    <row r="714" spans="1:65" s="2" customFormat="1" ht="16.5" customHeight="1" x14ac:dyDescent="0.2">
      <c r="A714" s="36"/>
      <c r="B714" s="37"/>
      <c r="C714" s="194" t="s">
        <v>595</v>
      </c>
      <c r="D714" s="194" t="s">
        <v>210</v>
      </c>
      <c r="E714" s="195" t="s">
        <v>1440</v>
      </c>
      <c r="F714" s="196" t="s">
        <v>1441</v>
      </c>
      <c r="G714" s="197" t="s">
        <v>235</v>
      </c>
      <c r="H714" s="198">
        <v>28.25</v>
      </c>
      <c r="I714" s="199"/>
      <c r="J714" s="200">
        <f>ROUND(I714*H714,2)</f>
        <v>0</v>
      </c>
      <c r="K714" s="196" t="s">
        <v>19</v>
      </c>
      <c r="L714" s="41"/>
      <c r="M714" s="201" t="s">
        <v>19</v>
      </c>
      <c r="N714" s="202" t="s">
        <v>42</v>
      </c>
      <c r="O714" s="66"/>
      <c r="P714" s="203">
        <f>O714*H714</f>
        <v>0</v>
      </c>
      <c r="Q714" s="203">
        <v>0</v>
      </c>
      <c r="R714" s="203">
        <f>Q714*H714</f>
        <v>0</v>
      </c>
      <c r="S714" s="203">
        <v>0</v>
      </c>
      <c r="T714" s="204">
        <f>S714*H714</f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205" t="s">
        <v>98</v>
      </c>
      <c r="AT714" s="205" t="s">
        <v>210</v>
      </c>
      <c r="AU714" s="205" t="s">
        <v>80</v>
      </c>
      <c r="AY714" s="19" t="s">
        <v>208</v>
      </c>
      <c r="BE714" s="206">
        <f>IF(N714="základní",J714,0)</f>
        <v>0</v>
      </c>
      <c r="BF714" s="206">
        <f>IF(N714="snížená",J714,0)</f>
        <v>0</v>
      </c>
      <c r="BG714" s="206">
        <f>IF(N714="zákl. přenesená",J714,0)</f>
        <v>0</v>
      </c>
      <c r="BH714" s="206">
        <f>IF(N714="sníž. přenesená",J714,0)</f>
        <v>0</v>
      </c>
      <c r="BI714" s="206">
        <f>IF(N714="nulová",J714,0)</f>
        <v>0</v>
      </c>
      <c r="BJ714" s="19" t="s">
        <v>78</v>
      </c>
      <c r="BK714" s="206">
        <f>ROUND(I714*H714,2)</f>
        <v>0</v>
      </c>
      <c r="BL714" s="19" t="s">
        <v>98</v>
      </c>
      <c r="BM714" s="205" t="s">
        <v>1442</v>
      </c>
    </row>
    <row r="715" spans="1:65" s="14" customFormat="1" x14ac:dyDescent="0.2">
      <c r="B715" s="218"/>
      <c r="C715" s="219"/>
      <c r="D715" s="209" t="s">
        <v>215</v>
      </c>
      <c r="E715" s="220" t="s">
        <v>19</v>
      </c>
      <c r="F715" s="221" t="s">
        <v>643</v>
      </c>
      <c r="G715" s="219"/>
      <c r="H715" s="222">
        <v>28.25</v>
      </c>
      <c r="I715" s="223"/>
      <c r="J715" s="219"/>
      <c r="K715" s="219"/>
      <c r="L715" s="224"/>
      <c r="M715" s="225"/>
      <c r="N715" s="226"/>
      <c r="O715" s="226"/>
      <c r="P715" s="226"/>
      <c r="Q715" s="226"/>
      <c r="R715" s="226"/>
      <c r="S715" s="226"/>
      <c r="T715" s="227"/>
      <c r="AT715" s="228" t="s">
        <v>215</v>
      </c>
      <c r="AU715" s="228" t="s">
        <v>80</v>
      </c>
      <c r="AV715" s="14" t="s">
        <v>80</v>
      </c>
      <c r="AW715" s="14" t="s">
        <v>32</v>
      </c>
      <c r="AX715" s="14" t="s">
        <v>78</v>
      </c>
      <c r="AY715" s="228" t="s">
        <v>208</v>
      </c>
    </row>
    <row r="716" spans="1:65" s="2" customFormat="1" ht="16.5" customHeight="1" x14ac:dyDescent="0.2">
      <c r="A716" s="36"/>
      <c r="B716" s="37"/>
      <c r="C716" s="194" t="s">
        <v>1443</v>
      </c>
      <c r="D716" s="194" t="s">
        <v>210</v>
      </c>
      <c r="E716" s="195" t="s">
        <v>1444</v>
      </c>
      <c r="F716" s="196" t="s">
        <v>1445</v>
      </c>
      <c r="G716" s="197" t="s">
        <v>213</v>
      </c>
      <c r="H716" s="198">
        <v>19.934999999999999</v>
      </c>
      <c r="I716" s="199"/>
      <c r="J716" s="200">
        <f>ROUND(I716*H716,2)</f>
        <v>0</v>
      </c>
      <c r="K716" s="196" t="s">
        <v>229</v>
      </c>
      <c r="L716" s="41"/>
      <c r="M716" s="201" t="s">
        <v>19</v>
      </c>
      <c r="N716" s="202" t="s">
        <v>42</v>
      </c>
      <c r="O716" s="66"/>
      <c r="P716" s="203">
        <f>O716*H716</f>
        <v>0</v>
      </c>
      <c r="Q716" s="203">
        <v>1.244E-2</v>
      </c>
      <c r="R716" s="203">
        <f>Q716*H716</f>
        <v>0.24799139999999997</v>
      </c>
      <c r="S716" s="203">
        <v>0</v>
      </c>
      <c r="T716" s="204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205" t="s">
        <v>98</v>
      </c>
      <c r="AT716" s="205" t="s">
        <v>210</v>
      </c>
      <c r="AU716" s="205" t="s">
        <v>80</v>
      </c>
      <c r="AY716" s="19" t="s">
        <v>208</v>
      </c>
      <c r="BE716" s="206">
        <f>IF(N716="základní",J716,0)</f>
        <v>0</v>
      </c>
      <c r="BF716" s="206">
        <f>IF(N716="snížená",J716,0)</f>
        <v>0</v>
      </c>
      <c r="BG716" s="206">
        <f>IF(N716="zákl. přenesená",J716,0)</f>
        <v>0</v>
      </c>
      <c r="BH716" s="206">
        <f>IF(N716="sníž. přenesená",J716,0)</f>
        <v>0</v>
      </c>
      <c r="BI716" s="206">
        <f>IF(N716="nulová",J716,0)</f>
        <v>0</v>
      </c>
      <c r="BJ716" s="19" t="s">
        <v>78</v>
      </c>
      <c r="BK716" s="206">
        <f>ROUND(I716*H716,2)</f>
        <v>0</v>
      </c>
      <c r="BL716" s="19" t="s">
        <v>98</v>
      </c>
      <c r="BM716" s="205" t="s">
        <v>1446</v>
      </c>
    </row>
    <row r="717" spans="1:65" s="13" customFormat="1" x14ac:dyDescent="0.2">
      <c r="B717" s="207"/>
      <c r="C717" s="208"/>
      <c r="D717" s="209" t="s">
        <v>215</v>
      </c>
      <c r="E717" s="210" t="s">
        <v>19</v>
      </c>
      <c r="F717" s="211" t="s">
        <v>1447</v>
      </c>
      <c r="G717" s="208"/>
      <c r="H717" s="210" t="s">
        <v>19</v>
      </c>
      <c r="I717" s="212"/>
      <c r="J717" s="208"/>
      <c r="K717" s="208"/>
      <c r="L717" s="213"/>
      <c r="M717" s="214"/>
      <c r="N717" s="215"/>
      <c r="O717" s="215"/>
      <c r="P717" s="215"/>
      <c r="Q717" s="215"/>
      <c r="R717" s="215"/>
      <c r="S717" s="215"/>
      <c r="T717" s="216"/>
      <c r="AT717" s="217" t="s">
        <v>215</v>
      </c>
      <c r="AU717" s="217" t="s">
        <v>80</v>
      </c>
      <c r="AV717" s="13" t="s">
        <v>78</v>
      </c>
      <c r="AW717" s="13" t="s">
        <v>32</v>
      </c>
      <c r="AX717" s="13" t="s">
        <v>71</v>
      </c>
      <c r="AY717" s="217" t="s">
        <v>208</v>
      </c>
    </row>
    <row r="718" spans="1:65" s="14" customFormat="1" x14ac:dyDescent="0.2">
      <c r="B718" s="218"/>
      <c r="C718" s="219"/>
      <c r="D718" s="209" t="s">
        <v>215</v>
      </c>
      <c r="E718" s="220" t="s">
        <v>19</v>
      </c>
      <c r="F718" s="221" t="s">
        <v>1448</v>
      </c>
      <c r="G718" s="219"/>
      <c r="H718" s="222">
        <v>19.934999999999999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215</v>
      </c>
      <c r="AU718" s="228" t="s">
        <v>80</v>
      </c>
      <c r="AV718" s="14" t="s">
        <v>80</v>
      </c>
      <c r="AW718" s="14" t="s">
        <v>32</v>
      </c>
      <c r="AX718" s="14" t="s">
        <v>78</v>
      </c>
      <c r="AY718" s="228" t="s">
        <v>208</v>
      </c>
    </row>
    <row r="719" spans="1:65" s="2" customFormat="1" ht="21.75" customHeight="1" x14ac:dyDescent="0.2">
      <c r="A719" s="36"/>
      <c r="B719" s="37"/>
      <c r="C719" s="194" t="s">
        <v>1449</v>
      </c>
      <c r="D719" s="194" t="s">
        <v>210</v>
      </c>
      <c r="E719" s="195" t="s">
        <v>1450</v>
      </c>
      <c r="F719" s="196" t="s">
        <v>1451</v>
      </c>
      <c r="G719" s="197" t="s">
        <v>213</v>
      </c>
      <c r="H719" s="198">
        <v>264.75700000000001</v>
      </c>
      <c r="I719" s="199"/>
      <c r="J719" s="200">
        <f>ROUND(I719*H719,2)</f>
        <v>0</v>
      </c>
      <c r="K719" s="196" t="s">
        <v>229</v>
      </c>
      <c r="L719" s="41"/>
      <c r="M719" s="201" t="s">
        <v>19</v>
      </c>
      <c r="N719" s="202" t="s">
        <v>42</v>
      </c>
      <c r="O719" s="66"/>
      <c r="P719" s="203">
        <f>O719*H719</f>
        <v>0</v>
      </c>
      <c r="Q719" s="203">
        <v>8.7309999999999999E-2</v>
      </c>
      <c r="R719" s="203">
        <f>Q719*H719</f>
        <v>23.11593367</v>
      </c>
      <c r="S719" s="203">
        <v>0</v>
      </c>
      <c r="T719" s="204">
        <f>S719*H719</f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205" t="s">
        <v>98</v>
      </c>
      <c r="AT719" s="205" t="s">
        <v>210</v>
      </c>
      <c r="AU719" s="205" t="s">
        <v>80</v>
      </c>
      <c r="AY719" s="19" t="s">
        <v>208</v>
      </c>
      <c r="BE719" s="206">
        <f>IF(N719="základní",J719,0)</f>
        <v>0</v>
      </c>
      <c r="BF719" s="206">
        <f>IF(N719="snížená",J719,0)</f>
        <v>0</v>
      </c>
      <c r="BG719" s="206">
        <f>IF(N719="zákl. přenesená",J719,0)</f>
        <v>0</v>
      </c>
      <c r="BH719" s="206">
        <f>IF(N719="sníž. přenesená",J719,0)</f>
        <v>0</v>
      </c>
      <c r="BI719" s="206">
        <f>IF(N719="nulová",J719,0)</f>
        <v>0</v>
      </c>
      <c r="BJ719" s="19" t="s">
        <v>78</v>
      </c>
      <c r="BK719" s="206">
        <f>ROUND(I719*H719,2)</f>
        <v>0</v>
      </c>
      <c r="BL719" s="19" t="s">
        <v>98</v>
      </c>
      <c r="BM719" s="205" t="s">
        <v>1452</v>
      </c>
    </row>
    <row r="720" spans="1:65" s="13" customFormat="1" x14ac:dyDescent="0.2">
      <c r="B720" s="207"/>
      <c r="C720" s="208"/>
      <c r="D720" s="209" t="s">
        <v>215</v>
      </c>
      <c r="E720" s="210" t="s">
        <v>19</v>
      </c>
      <c r="F720" s="211" t="s">
        <v>1453</v>
      </c>
      <c r="G720" s="208"/>
      <c r="H720" s="210" t="s">
        <v>19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215</v>
      </c>
      <c r="AU720" s="217" t="s">
        <v>80</v>
      </c>
      <c r="AV720" s="13" t="s">
        <v>78</v>
      </c>
      <c r="AW720" s="13" t="s">
        <v>32</v>
      </c>
      <c r="AX720" s="13" t="s">
        <v>71</v>
      </c>
      <c r="AY720" s="217" t="s">
        <v>208</v>
      </c>
    </row>
    <row r="721" spans="2:51" s="14" customFormat="1" x14ac:dyDescent="0.2">
      <c r="B721" s="218"/>
      <c r="C721" s="219"/>
      <c r="D721" s="209" t="s">
        <v>215</v>
      </c>
      <c r="E721" s="220" t="s">
        <v>19</v>
      </c>
      <c r="F721" s="221" t="s">
        <v>1454</v>
      </c>
      <c r="G721" s="219"/>
      <c r="H721" s="222">
        <v>23.294</v>
      </c>
      <c r="I721" s="223"/>
      <c r="J721" s="219"/>
      <c r="K721" s="219"/>
      <c r="L721" s="224"/>
      <c r="M721" s="225"/>
      <c r="N721" s="226"/>
      <c r="O721" s="226"/>
      <c r="P721" s="226"/>
      <c r="Q721" s="226"/>
      <c r="R721" s="226"/>
      <c r="S721" s="226"/>
      <c r="T721" s="227"/>
      <c r="AT721" s="228" t="s">
        <v>215</v>
      </c>
      <c r="AU721" s="228" t="s">
        <v>80</v>
      </c>
      <c r="AV721" s="14" t="s">
        <v>80</v>
      </c>
      <c r="AW721" s="14" t="s">
        <v>32</v>
      </c>
      <c r="AX721" s="14" t="s">
        <v>71</v>
      </c>
      <c r="AY721" s="228" t="s">
        <v>208</v>
      </c>
    </row>
    <row r="722" spans="2:51" s="14" customFormat="1" x14ac:dyDescent="0.2">
      <c r="B722" s="218"/>
      <c r="C722" s="219"/>
      <c r="D722" s="209" t="s">
        <v>215</v>
      </c>
      <c r="E722" s="220" t="s">
        <v>19</v>
      </c>
      <c r="F722" s="221" t="s">
        <v>1455</v>
      </c>
      <c r="G722" s="219"/>
      <c r="H722" s="222">
        <v>-9.9</v>
      </c>
      <c r="I722" s="223"/>
      <c r="J722" s="219"/>
      <c r="K722" s="219"/>
      <c r="L722" s="224"/>
      <c r="M722" s="225"/>
      <c r="N722" s="226"/>
      <c r="O722" s="226"/>
      <c r="P722" s="226"/>
      <c r="Q722" s="226"/>
      <c r="R722" s="226"/>
      <c r="S722" s="226"/>
      <c r="T722" s="227"/>
      <c r="AT722" s="228" t="s">
        <v>215</v>
      </c>
      <c r="AU722" s="228" t="s">
        <v>80</v>
      </c>
      <c r="AV722" s="14" t="s">
        <v>80</v>
      </c>
      <c r="AW722" s="14" t="s">
        <v>32</v>
      </c>
      <c r="AX722" s="14" t="s">
        <v>71</v>
      </c>
      <c r="AY722" s="228" t="s">
        <v>208</v>
      </c>
    </row>
    <row r="723" spans="2:51" s="13" customFormat="1" x14ac:dyDescent="0.2">
      <c r="B723" s="207"/>
      <c r="C723" s="208"/>
      <c r="D723" s="209" t="s">
        <v>215</v>
      </c>
      <c r="E723" s="210" t="s">
        <v>19</v>
      </c>
      <c r="F723" s="211" t="s">
        <v>1456</v>
      </c>
      <c r="G723" s="208"/>
      <c r="H723" s="210" t="s">
        <v>19</v>
      </c>
      <c r="I723" s="212"/>
      <c r="J723" s="208"/>
      <c r="K723" s="208"/>
      <c r="L723" s="213"/>
      <c r="M723" s="214"/>
      <c r="N723" s="215"/>
      <c r="O723" s="215"/>
      <c r="P723" s="215"/>
      <c r="Q723" s="215"/>
      <c r="R723" s="215"/>
      <c r="S723" s="215"/>
      <c r="T723" s="216"/>
      <c r="AT723" s="217" t="s">
        <v>215</v>
      </c>
      <c r="AU723" s="217" t="s">
        <v>80</v>
      </c>
      <c r="AV723" s="13" t="s">
        <v>78</v>
      </c>
      <c r="AW723" s="13" t="s">
        <v>32</v>
      </c>
      <c r="AX723" s="13" t="s">
        <v>71</v>
      </c>
      <c r="AY723" s="217" t="s">
        <v>208</v>
      </c>
    </row>
    <row r="724" spans="2:51" s="14" customFormat="1" x14ac:dyDescent="0.2">
      <c r="B724" s="218"/>
      <c r="C724" s="219"/>
      <c r="D724" s="209" t="s">
        <v>215</v>
      </c>
      <c r="E724" s="220" t="s">
        <v>19</v>
      </c>
      <c r="F724" s="221" t="s">
        <v>1454</v>
      </c>
      <c r="G724" s="219"/>
      <c r="H724" s="222">
        <v>23.294</v>
      </c>
      <c r="I724" s="223"/>
      <c r="J724" s="219"/>
      <c r="K724" s="219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215</v>
      </c>
      <c r="AU724" s="228" t="s">
        <v>80</v>
      </c>
      <c r="AV724" s="14" t="s">
        <v>80</v>
      </c>
      <c r="AW724" s="14" t="s">
        <v>32</v>
      </c>
      <c r="AX724" s="14" t="s">
        <v>71</v>
      </c>
      <c r="AY724" s="228" t="s">
        <v>208</v>
      </c>
    </row>
    <row r="725" spans="2:51" s="14" customFormat="1" x14ac:dyDescent="0.2">
      <c r="B725" s="218"/>
      <c r="C725" s="219"/>
      <c r="D725" s="209" t="s">
        <v>215</v>
      </c>
      <c r="E725" s="220" t="s">
        <v>19</v>
      </c>
      <c r="F725" s="221" t="s">
        <v>1455</v>
      </c>
      <c r="G725" s="219"/>
      <c r="H725" s="222">
        <v>-9.9</v>
      </c>
      <c r="I725" s="223"/>
      <c r="J725" s="219"/>
      <c r="K725" s="219"/>
      <c r="L725" s="224"/>
      <c r="M725" s="225"/>
      <c r="N725" s="226"/>
      <c r="O725" s="226"/>
      <c r="P725" s="226"/>
      <c r="Q725" s="226"/>
      <c r="R725" s="226"/>
      <c r="S725" s="226"/>
      <c r="T725" s="227"/>
      <c r="AT725" s="228" t="s">
        <v>215</v>
      </c>
      <c r="AU725" s="228" t="s">
        <v>80</v>
      </c>
      <c r="AV725" s="14" t="s">
        <v>80</v>
      </c>
      <c r="AW725" s="14" t="s">
        <v>32</v>
      </c>
      <c r="AX725" s="14" t="s">
        <v>71</v>
      </c>
      <c r="AY725" s="228" t="s">
        <v>208</v>
      </c>
    </row>
    <row r="726" spans="2:51" s="13" customFormat="1" x14ac:dyDescent="0.2">
      <c r="B726" s="207"/>
      <c r="C726" s="208"/>
      <c r="D726" s="209" t="s">
        <v>215</v>
      </c>
      <c r="E726" s="210" t="s">
        <v>19</v>
      </c>
      <c r="F726" s="211" t="s">
        <v>1369</v>
      </c>
      <c r="G726" s="208"/>
      <c r="H726" s="210" t="s">
        <v>19</v>
      </c>
      <c r="I726" s="212"/>
      <c r="J726" s="208"/>
      <c r="K726" s="208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215</v>
      </c>
      <c r="AU726" s="217" t="s">
        <v>80</v>
      </c>
      <c r="AV726" s="13" t="s">
        <v>78</v>
      </c>
      <c r="AW726" s="13" t="s">
        <v>32</v>
      </c>
      <c r="AX726" s="13" t="s">
        <v>71</v>
      </c>
      <c r="AY726" s="217" t="s">
        <v>208</v>
      </c>
    </row>
    <row r="727" spans="2:51" s="14" customFormat="1" x14ac:dyDescent="0.2">
      <c r="B727" s="218"/>
      <c r="C727" s="219"/>
      <c r="D727" s="209" t="s">
        <v>215</v>
      </c>
      <c r="E727" s="220" t="s">
        <v>19</v>
      </c>
      <c r="F727" s="221" t="s">
        <v>1457</v>
      </c>
      <c r="G727" s="219"/>
      <c r="H727" s="222">
        <v>21.379000000000001</v>
      </c>
      <c r="I727" s="223"/>
      <c r="J727" s="219"/>
      <c r="K727" s="219"/>
      <c r="L727" s="224"/>
      <c r="M727" s="225"/>
      <c r="N727" s="226"/>
      <c r="O727" s="226"/>
      <c r="P727" s="226"/>
      <c r="Q727" s="226"/>
      <c r="R727" s="226"/>
      <c r="S727" s="226"/>
      <c r="T727" s="227"/>
      <c r="AT727" s="228" t="s">
        <v>215</v>
      </c>
      <c r="AU727" s="228" t="s">
        <v>80</v>
      </c>
      <c r="AV727" s="14" t="s">
        <v>80</v>
      </c>
      <c r="AW727" s="14" t="s">
        <v>32</v>
      </c>
      <c r="AX727" s="14" t="s">
        <v>71</v>
      </c>
      <c r="AY727" s="228" t="s">
        <v>208</v>
      </c>
    </row>
    <row r="728" spans="2:51" s="14" customFormat="1" x14ac:dyDescent="0.2">
      <c r="B728" s="218"/>
      <c r="C728" s="219"/>
      <c r="D728" s="209" t="s">
        <v>215</v>
      </c>
      <c r="E728" s="220" t="s">
        <v>19</v>
      </c>
      <c r="F728" s="221" t="s">
        <v>1353</v>
      </c>
      <c r="G728" s="219"/>
      <c r="H728" s="222">
        <v>-3.84</v>
      </c>
      <c r="I728" s="223"/>
      <c r="J728" s="219"/>
      <c r="K728" s="219"/>
      <c r="L728" s="224"/>
      <c r="M728" s="225"/>
      <c r="N728" s="226"/>
      <c r="O728" s="226"/>
      <c r="P728" s="226"/>
      <c r="Q728" s="226"/>
      <c r="R728" s="226"/>
      <c r="S728" s="226"/>
      <c r="T728" s="227"/>
      <c r="AT728" s="228" t="s">
        <v>215</v>
      </c>
      <c r="AU728" s="228" t="s">
        <v>80</v>
      </c>
      <c r="AV728" s="14" t="s">
        <v>80</v>
      </c>
      <c r="AW728" s="14" t="s">
        <v>32</v>
      </c>
      <c r="AX728" s="14" t="s">
        <v>71</v>
      </c>
      <c r="AY728" s="228" t="s">
        <v>208</v>
      </c>
    </row>
    <row r="729" spans="2:51" s="13" customFormat="1" x14ac:dyDescent="0.2">
      <c r="B729" s="207"/>
      <c r="C729" s="208"/>
      <c r="D729" s="209" t="s">
        <v>215</v>
      </c>
      <c r="E729" s="210" t="s">
        <v>19</v>
      </c>
      <c r="F729" s="211" t="s">
        <v>1458</v>
      </c>
      <c r="G729" s="208"/>
      <c r="H729" s="210" t="s">
        <v>19</v>
      </c>
      <c r="I729" s="212"/>
      <c r="J729" s="208"/>
      <c r="K729" s="208"/>
      <c r="L729" s="213"/>
      <c r="M729" s="214"/>
      <c r="N729" s="215"/>
      <c r="O729" s="215"/>
      <c r="P729" s="215"/>
      <c r="Q729" s="215"/>
      <c r="R729" s="215"/>
      <c r="S729" s="215"/>
      <c r="T729" s="216"/>
      <c r="AT729" s="217" t="s">
        <v>215</v>
      </c>
      <c r="AU729" s="217" t="s">
        <v>80</v>
      </c>
      <c r="AV729" s="13" t="s">
        <v>78</v>
      </c>
      <c r="AW729" s="13" t="s">
        <v>32</v>
      </c>
      <c r="AX729" s="13" t="s">
        <v>71</v>
      </c>
      <c r="AY729" s="217" t="s">
        <v>208</v>
      </c>
    </row>
    <row r="730" spans="2:51" s="14" customFormat="1" x14ac:dyDescent="0.2">
      <c r="B730" s="218"/>
      <c r="C730" s="219"/>
      <c r="D730" s="209" t="s">
        <v>215</v>
      </c>
      <c r="E730" s="220" t="s">
        <v>19</v>
      </c>
      <c r="F730" s="221" t="s">
        <v>1459</v>
      </c>
      <c r="G730" s="219"/>
      <c r="H730" s="222">
        <v>6.08</v>
      </c>
      <c r="I730" s="223"/>
      <c r="J730" s="219"/>
      <c r="K730" s="219"/>
      <c r="L730" s="224"/>
      <c r="M730" s="225"/>
      <c r="N730" s="226"/>
      <c r="O730" s="226"/>
      <c r="P730" s="226"/>
      <c r="Q730" s="226"/>
      <c r="R730" s="226"/>
      <c r="S730" s="226"/>
      <c r="T730" s="227"/>
      <c r="AT730" s="228" t="s">
        <v>215</v>
      </c>
      <c r="AU730" s="228" t="s">
        <v>80</v>
      </c>
      <c r="AV730" s="14" t="s">
        <v>80</v>
      </c>
      <c r="AW730" s="14" t="s">
        <v>32</v>
      </c>
      <c r="AX730" s="14" t="s">
        <v>71</v>
      </c>
      <c r="AY730" s="228" t="s">
        <v>208</v>
      </c>
    </row>
    <row r="731" spans="2:51" s="13" customFormat="1" x14ac:dyDescent="0.2">
      <c r="B731" s="207"/>
      <c r="C731" s="208"/>
      <c r="D731" s="209" t="s">
        <v>215</v>
      </c>
      <c r="E731" s="210" t="s">
        <v>19</v>
      </c>
      <c r="F731" s="211" t="s">
        <v>1460</v>
      </c>
      <c r="G731" s="208"/>
      <c r="H731" s="210" t="s">
        <v>19</v>
      </c>
      <c r="I731" s="212"/>
      <c r="J731" s="208"/>
      <c r="K731" s="208"/>
      <c r="L731" s="213"/>
      <c r="M731" s="214"/>
      <c r="N731" s="215"/>
      <c r="O731" s="215"/>
      <c r="P731" s="215"/>
      <c r="Q731" s="215"/>
      <c r="R731" s="215"/>
      <c r="S731" s="215"/>
      <c r="T731" s="216"/>
      <c r="AT731" s="217" t="s">
        <v>215</v>
      </c>
      <c r="AU731" s="217" t="s">
        <v>80</v>
      </c>
      <c r="AV731" s="13" t="s">
        <v>78</v>
      </c>
      <c r="AW731" s="13" t="s">
        <v>32</v>
      </c>
      <c r="AX731" s="13" t="s">
        <v>71</v>
      </c>
      <c r="AY731" s="217" t="s">
        <v>208</v>
      </c>
    </row>
    <row r="732" spans="2:51" s="14" customFormat="1" x14ac:dyDescent="0.2">
      <c r="B732" s="218"/>
      <c r="C732" s="219"/>
      <c r="D732" s="209" t="s">
        <v>215</v>
      </c>
      <c r="E732" s="220" t="s">
        <v>19</v>
      </c>
      <c r="F732" s="221" t="s">
        <v>1461</v>
      </c>
      <c r="G732" s="219"/>
      <c r="H732" s="222">
        <v>31.954000000000001</v>
      </c>
      <c r="I732" s="223"/>
      <c r="J732" s="219"/>
      <c r="K732" s="219"/>
      <c r="L732" s="224"/>
      <c r="M732" s="225"/>
      <c r="N732" s="226"/>
      <c r="O732" s="226"/>
      <c r="P732" s="226"/>
      <c r="Q732" s="226"/>
      <c r="R732" s="226"/>
      <c r="S732" s="226"/>
      <c r="T732" s="227"/>
      <c r="AT732" s="228" t="s">
        <v>215</v>
      </c>
      <c r="AU732" s="228" t="s">
        <v>80</v>
      </c>
      <c r="AV732" s="14" t="s">
        <v>80</v>
      </c>
      <c r="AW732" s="14" t="s">
        <v>32</v>
      </c>
      <c r="AX732" s="14" t="s">
        <v>71</v>
      </c>
      <c r="AY732" s="228" t="s">
        <v>208</v>
      </c>
    </row>
    <row r="733" spans="2:51" s="14" customFormat="1" x14ac:dyDescent="0.2">
      <c r="B733" s="218"/>
      <c r="C733" s="219"/>
      <c r="D733" s="209" t="s">
        <v>215</v>
      </c>
      <c r="E733" s="220" t="s">
        <v>19</v>
      </c>
      <c r="F733" s="221" t="s">
        <v>1462</v>
      </c>
      <c r="G733" s="219"/>
      <c r="H733" s="222">
        <v>-1.92</v>
      </c>
      <c r="I733" s="223"/>
      <c r="J733" s="219"/>
      <c r="K733" s="219"/>
      <c r="L733" s="224"/>
      <c r="M733" s="225"/>
      <c r="N733" s="226"/>
      <c r="O733" s="226"/>
      <c r="P733" s="226"/>
      <c r="Q733" s="226"/>
      <c r="R733" s="226"/>
      <c r="S733" s="226"/>
      <c r="T733" s="227"/>
      <c r="AT733" s="228" t="s">
        <v>215</v>
      </c>
      <c r="AU733" s="228" t="s">
        <v>80</v>
      </c>
      <c r="AV733" s="14" t="s">
        <v>80</v>
      </c>
      <c r="AW733" s="14" t="s">
        <v>32</v>
      </c>
      <c r="AX733" s="14" t="s">
        <v>71</v>
      </c>
      <c r="AY733" s="228" t="s">
        <v>208</v>
      </c>
    </row>
    <row r="734" spans="2:51" s="13" customFormat="1" x14ac:dyDescent="0.2">
      <c r="B734" s="207"/>
      <c r="C734" s="208"/>
      <c r="D734" s="209" t="s">
        <v>215</v>
      </c>
      <c r="E734" s="210" t="s">
        <v>19</v>
      </c>
      <c r="F734" s="211" t="s">
        <v>1463</v>
      </c>
      <c r="G734" s="208"/>
      <c r="H734" s="210" t="s">
        <v>19</v>
      </c>
      <c r="I734" s="212"/>
      <c r="J734" s="208"/>
      <c r="K734" s="208"/>
      <c r="L734" s="213"/>
      <c r="M734" s="214"/>
      <c r="N734" s="215"/>
      <c r="O734" s="215"/>
      <c r="P734" s="215"/>
      <c r="Q734" s="215"/>
      <c r="R734" s="215"/>
      <c r="S734" s="215"/>
      <c r="T734" s="216"/>
      <c r="AT734" s="217" t="s">
        <v>215</v>
      </c>
      <c r="AU734" s="217" t="s">
        <v>80</v>
      </c>
      <c r="AV734" s="13" t="s">
        <v>78</v>
      </c>
      <c r="AW734" s="13" t="s">
        <v>32</v>
      </c>
      <c r="AX734" s="13" t="s">
        <v>71</v>
      </c>
      <c r="AY734" s="217" t="s">
        <v>208</v>
      </c>
    </row>
    <row r="735" spans="2:51" s="14" customFormat="1" x14ac:dyDescent="0.2">
      <c r="B735" s="218"/>
      <c r="C735" s="219"/>
      <c r="D735" s="209" t="s">
        <v>215</v>
      </c>
      <c r="E735" s="220" t="s">
        <v>19</v>
      </c>
      <c r="F735" s="221" t="s">
        <v>1464</v>
      </c>
      <c r="G735" s="219"/>
      <c r="H735" s="222">
        <v>37.259</v>
      </c>
      <c r="I735" s="223"/>
      <c r="J735" s="219"/>
      <c r="K735" s="219"/>
      <c r="L735" s="224"/>
      <c r="M735" s="225"/>
      <c r="N735" s="226"/>
      <c r="O735" s="226"/>
      <c r="P735" s="226"/>
      <c r="Q735" s="226"/>
      <c r="R735" s="226"/>
      <c r="S735" s="226"/>
      <c r="T735" s="227"/>
      <c r="AT735" s="228" t="s">
        <v>215</v>
      </c>
      <c r="AU735" s="228" t="s">
        <v>80</v>
      </c>
      <c r="AV735" s="14" t="s">
        <v>80</v>
      </c>
      <c r="AW735" s="14" t="s">
        <v>32</v>
      </c>
      <c r="AX735" s="14" t="s">
        <v>71</v>
      </c>
      <c r="AY735" s="228" t="s">
        <v>208</v>
      </c>
    </row>
    <row r="736" spans="2:51" s="14" customFormat="1" x14ac:dyDescent="0.2">
      <c r="B736" s="218"/>
      <c r="C736" s="219"/>
      <c r="D736" s="209" t="s">
        <v>215</v>
      </c>
      <c r="E736" s="220" t="s">
        <v>19</v>
      </c>
      <c r="F736" s="221" t="s">
        <v>1465</v>
      </c>
      <c r="G736" s="219"/>
      <c r="H736" s="222">
        <v>-5.76</v>
      </c>
      <c r="I736" s="223"/>
      <c r="J736" s="219"/>
      <c r="K736" s="219"/>
      <c r="L736" s="224"/>
      <c r="M736" s="225"/>
      <c r="N736" s="226"/>
      <c r="O736" s="226"/>
      <c r="P736" s="226"/>
      <c r="Q736" s="226"/>
      <c r="R736" s="226"/>
      <c r="S736" s="226"/>
      <c r="T736" s="227"/>
      <c r="AT736" s="228" t="s">
        <v>215</v>
      </c>
      <c r="AU736" s="228" t="s">
        <v>80</v>
      </c>
      <c r="AV736" s="14" t="s">
        <v>80</v>
      </c>
      <c r="AW736" s="14" t="s">
        <v>32</v>
      </c>
      <c r="AX736" s="14" t="s">
        <v>71</v>
      </c>
      <c r="AY736" s="228" t="s">
        <v>208</v>
      </c>
    </row>
    <row r="737" spans="2:51" s="13" customFormat="1" x14ac:dyDescent="0.2">
      <c r="B737" s="207"/>
      <c r="C737" s="208"/>
      <c r="D737" s="209" t="s">
        <v>215</v>
      </c>
      <c r="E737" s="210" t="s">
        <v>19</v>
      </c>
      <c r="F737" s="211" t="s">
        <v>1466</v>
      </c>
      <c r="G737" s="208"/>
      <c r="H737" s="210" t="s">
        <v>19</v>
      </c>
      <c r="I737" s="212"/>
      <c r="J737" s="208"/>
      <c r="K737" s="208"/>
      <c r="L737" s="213"/>
      <c r="M737" s="214"/>
      <c r="N737" s="215"/>
      <c r="O737" s="215"/>
      <c r="P737" s="215"/>
      <c r="Q737" s="215"/>
      <c r="R737" s="215"/>
      <c r="S737" s="215"/>
      <c r="T737" s="216"/>
      <c r="AT737" s="217" t="s">
        <v>215</v>
      </c>
      <c r="AU737" s="217" t="s">
        <v>80</v>
      </c>
      <c r="AV737" s="13" t="s">
        <v>78</v>
      </c>
      <c r="AW737" s="13" t="s">
        <v>32</v>
      </c>
      <c r="AX737" s="13" t="s">
        <v>71</v>
      </c>
      <c r="AY737" s="217" t="s">
        <v>208</v>
      </c>
    </row>
    <row r="738" spans="2:51" s="14" customFormat="1" x14ac:dyDescent="0.2">
      <c r="B738" s="218"/>
      <c r="C738" s="219"/>
      <c r="D738" s="209" t="s">
        <v>215</v>
      </c>
      <c r="E738" s="220" t="s">
        <v>19</v>
      </c>
      <c r="F738" s="221" t="s">
        <v>1467</v>
      </c>
      <c r="G738" s="219"/>
      <c r="H738" s="222">
        <v>41.970999999999997</v>
      </c>
      <c r="I738" s="223"/>
      <c r="J738" s="219"/>
      <c r="K738" s="219"/>
      <c r="L738" s="224"/>
      <c r="M738" s="225"/>
      <c r="N738" s="226"/>
      <c r="O738" s="226"/>
      <c r="P738" s="226"/>
      <c r="Q738" s="226"/>
      <c r="R738" s="226"/>
      <c r="S738" s="226"/>
      <c r="T738" s="227"/>
      <c r="AT738" s="228" t="s">
        <v>215</v>
      </c>
      <c r="AU738" s="228" t="s">
        <v>80</v>
      </c>
      <c r="AV738" s="14" t="s">
        <v>80</v>
      </c>
      <c r="AW738" s="14" t="s">
        <v>32</v>
      </c>
      <c r="AX738" s="14" t="s">
        <v>71</v>
      </c>
      <c r="AY738" s="228" t="s">
        <v>208</v>
      </c>
    </row>
    <row r="739" spans="2:51" s="14" customFormat="1" x14ac:dyDescent="0.2">
      <c r="B739" s="218"/>
      <c r="C739" s="219"/>
      <c r="D739" s="209" t="s">
        <v>215</v>
      </c>
      <c r="E739" s="220" t="s">
        <v>19</v>
      </c>
      <c r="F739" s="221" t="s">
        <v>1468</v>
      </c>
      <c r="G739" s="219"/>
      <c r="H739" s="222">
        <v>-2.97</v>
      </c>
      <c r="I739" s="223"/>
      <c r="J739" s="219"/>
      <c r="K739" s="219"/>
      <c r="L739" s="224"/>
      <c r="M739" s="225"/>
      <c r="N739" s="226"/>
      <c r="O739" s="226"/>
      <c r="P739" s="226"/>
      <c r="Q739" s="226"/>
      <c r="R739" s="226"/>
      <c r="S739" s="226"/>
      <c r="T739" s="227"/>
      <c r="AT739" s="228" t="s">
        <v>215</v>
      </c>
      <c r="AU739" s="228" t="s">
        <v>80</v>
      </c>
      <c r="AV739" s="14" t="s">
        <v>80</v>
      </c>
      <c r="AW739" s="14" t="s">
        <v>32</v>
      </c>
      <c r="AX739" s="14" t="s">
        <v>71</v>
      </c>
      <c r="AY739" s="228" t="s">
        <v>208</v>
      </c>
    </row>
    <row r="740" spans="2:51" s="13" customFormat="1" x14ac:dyDescent="0.2">
      <c r="B740" s="207"/>
      <c r="C740" s="208"/>
      <c r="D740" s="209" t="s">
        <v>215</v>
      </c>
      <c r="E740" s="210" t="s">
        <v>19</v>
      </c>
      <c r="F740" s="211" t="s">
        <v>1359</v>
      </c>
      <c r="G740" s="208"/>
      <c r="H740" s="210" t="s">
        <v>19</v>
      </c>
      <c r="I740" s="212"/>
      <c r="J740" s="208"/>
      <c r="K740" s="208"/>
      <c r="L740" s="213"/>
      <c r="M740" s="214"/>
      <c r="N740" s="215"/>
      <c r="O740" s="215"/>
      <c r="P740" s="215"/>
      <c r="Q740" s="215"/>
      <c r="R740" s="215"/>
      <c r="S740" s="215"/>
      <c r="T740" s="216"/>
      <c r="AT740" s="217" t="s">
        <v>215</v>
      </c>
      <c r="AU740" s="217" t="s">
        <v>80</v>
      </c>
      <c r="AV740" s="13" t="s">
        <v>78</v>
      </c>
      <c r="AW740" s="13" t="s">
        <v>32</v>
      </c>
      <c r="AX740" s="13" t="s">
        <v>71</v>
      </c>
      <c r="AY740" s="217" t="s">
        <v>208</v>
      </c>
    </row>
    <row r="741" spans="2:51" s="14" customFormat="1" x14ac:dyDescent="0.2">
      <c r="B741" s="218"/>
      <c r="C741" s="219"/>
      <c r="D741" s="209" t="s">
        <v>215</v>
      </c>
      <c r="E741" s="220" t="s">
        <v>19</v>
      </c>
      <c r="F741" s="221" t="s">
        <v>1469</v>
      </c>
      <c r="G741" s="219"/>
      <c r="H741" s="222">
        <v>16.838000000000001</v>
      </c>
      <c r="I741" s="223"/>
      <c r="J741" s="219"/>
      <c r="K741" s="219"/>
      <c r="L741" s="224"/>
      <c r="M741" s="225"/>
      <c r="N741" s="226"/>
      <c r="O741" s="226"/>
      <c r="P741" s="226"/>
      <c r="Q741" s="226"/>
      <c r="R741" s="226"/>
      <c r="S741" s="226"/>
      <c r="T741" s="227"/>
      <c r="AT741" s="228" t="s">
        <v>215</v>
      </c>
      <c r="AU741" s="228" t="s">
        <v>80</v>
      </c>
      <c r="AV741" s="14" t="s">
        <v>80</v>
      </c>
      <c r="AW741" s="14" t="s">
        <v>32</v>
      </c>
      <c r="AX741" s="14" t="s">
        <v>71</v>
      </c>
      <c r="AY741" s="228" t="s">
        <v>208</v>
      </c>
    </row>
    <row r="742" spans="2:51" s="13" customFormat="1" x14ac:dyDescent="0.2">
      <c r="B742" s="207"/>
      <c r="C742" s="208"/>
      <c r="D742" s="209" t="s">
        <v>215</v>
      </c>
      <c r="E742" s="210" t="s">
        <v>19</v>
      </c>
      <c r="F742" s="211" t="s">
        <v>1470</v>
      </c>
      <c r="G742" s="208"/>
      <c r="H742" s="210" t="s">
        <v>19</v>
      </c>
      <c r="I742" s="212"/>
      <c r="J742" s="208"/>
      <c r="K742" s="208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215</v>
      </c>
      <c r="AU742" s="217" t="s">
        <v>80</v>
      </c>
      <c r="AV742" s="13" t="s">
        <v>78</v>
      </c>
      <c r="AW742" s="13" t="s">
        <v>32</v>
      </c>
      <c r="AX742" s="13" t="s">
        <v>71</v>
      </c>
      <c r="AY742" s="217" t="s">
        <v>208</v>
      </c>
    </row>
    <row r="743" spans="2:51" s="14" customFormat="1" x14ac:dyDescent="0.2">
      <c r="B743" s="218"/>
      <c r="C743" s="219"/>
      <c r="D743" s="209" t="s">
        <v>215</v>
      </c>
      <c r="E743" s="220" t="s">
        <v>19</v>
      </c>
      <c r="F743" s="221" t="s">
        <v>1471</v>
      </c>
      <c r="G743" s="219"/>
      <c r="H743" s="222">
        <v>3.3</v>
      </c>
      <c r="I743" s="223"/>
      <c r="J743" s="219"/>
      <c r="K743" s="219"/>
      <c r="L743" s="224"/>
      <c r="M743" s="225"/>
      <c r="N743" s="226"/>
      <c r="O743" s="226"/>
      <c r="P743" s="226"/>
      <c r="Q743" s="226"/>
      <c r="R743" s="226"/>
      <c r="S743" s="226"/>
      <c r="T743" s="227"/>
      <c r="AT743" s="228" t="s">
        <v>215</v>
      </c>
      <c r="AU743" s="228" t="s">
        <v>80</v>
      </c>
      <c r="AV743" s="14" t="s">
        <v>80</v>
      </c>
      <c r="AW743" s="14" t="s">
        <v>32</v>
      </c>
      <c r="AX743" s="14" t="s">
        <v>71</v>
      </c>
      <c r="AY743" s="228" t="s">
        <v>208</v>
      </c>
    </row>
    <row r="744" spans="2:51" s="13" customFormat="1" x14ac:dyDescent="0.2">
      <c r="B744" s="207"/>
      <c r="C744" s="208"/>
      <c r="D744" s="209" t="s">
        <v>215</v>
      </c>
      <c r="E744" s="210" t="s">
        <v>19</v>
      </c>
      <c r="F744" s="211" t="s">
        <v>1472</v>
      </c>
      <c r="G744" s="208"/>
      <c r="H744" s="210" t="s">
        <v>19</v>
      </c>
      <c r="I744" s="212"/>
      <c r="J744" s="208"/>
      <c r="K744" s="208"/>
      <c r="L744" s="213"/>
      <c r="M744" s="214"/>
      <c r="N744" s="215"/>
      <c r="O744" s="215"/>
      <c r="P744" s="215"/>
      <c r="Q744" s="215"/>
      <c r="R744" s="215"/>
      <c r="S744" s="215"/>
      <c r="T744" s="216"/>
      <c r="AT744" s="217" t="s">
        <v>215</v>
      </c>
      <c r="AU744" s="217" t="s">
        <v>80</v>
      </c>
      <c r="AV744" s="13" t="s">
        <v>78</v>
      </c>
      <c r="AW744" s="13" t="s">
        <v>32</v>
      </c>
      <c r="AX744" s="13" t="s">
        <v>71</v>
      </c>
      <c r="AY744" s="217" t="s">
        <v>208</v>
      </c>
    </row>
    <row r="745" spans="2:51" s="14" customFormat="1" x14ac:dyDescent="0.2">
      <c r="B745" s="218"/>
      <c r="C745" s="219"/>
      <c r="D745" s="209" t="s">
        <v>215</v>
      </c>
      <c r="E745" s="220" t="s">
        <v>19</v>
      </c>
      <c r="F745" s="221" t="s">
        <v>1473</v>
      </c>
      <c r="G745" s="219"/>
      <c r="H745" s="222">
        <v>11.803000000000001</v>
      </c>
      <c r="I745" s="223"/>
      <c r="J745" s="219"/>
      <c r="K745" s="219"/>
      <c r="L745" s="224"/>
      <c r="M745" s="225"/>
      <c r="N745" s="226"/>
      <c r="O745" s="226"/>
      <c r="P745" s="226"/>
      <c r="Q745" s="226"/>
      <c r="R745" s="226"/>
      <c r="S745" s="226"/>
      <c r="T745" s="227"/>
      <c r="AT745" s="228" t="s">
        <v>215</v>
      </c>
      <c r="AU745" s="228" t="s">
        <v>80</v>
      </c>
      <c r="AV745" s="14" t="s">
        <v>80</v>
      </c>
      <c r="AW745" s="14" t="s">
        <v>32</v>
      </c>
      <c r="AX745" s="14" t="s">
        <v>71</v>
      </c>
      <c r="AY745" s="228" t="s">
        <v>208</v>
      </c>
    </row>
    <row r="746" spans="2:51" s="14" customFormat="1" x14ac:dyDescent="0.2">
      <c r="B746" s="218"/>
      <c r="C746" s="219"/>
      <c r="D746" s="209" t="s">
        <v>215</v>
      </c>
      <c r="E746" s="220" t="s">
        <v>19</v>
      </c>
      <c r="F746" s="221" t="s">
        <v>1343</v>
      </c>
      <c r="G746" s="219"/>
      <c r="H746" s="222">
        <v>-3.3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215</v>
      </c>
      <c r="AU746" s="228" t="s">
        <v>80</v>
      </c>
      <c r="AV746" s="14" t="s">
        <v>80</v>
      </c>
      <c r="AW746" s="14" t="s">
        <v>32</v>
      </c>
      <c r="AX746" s="14" t="s">
        <v>71</v>
      </c>
      <c r="AY746" s="228" t="s">
        <v>208</v>
      </c>
    </row>
    <row r="747" spans="2:51" s="13" customFormat="1" x14ac:dyDescent="0.2">
      <c r="B747" s="207"/>
      <c r="C747" s="208"/>
      <c r="D747" s="209" t="s">
        <v>215</v>
      </c>
      <c r="E747" s="210" t="s">
        <v>19</v>
      </c>
      <c r="F747" s="211" t="s">
        <v>1347</v>
      </c>
      <c r="G747" s="208"/>
      <c r="H747" s="210" t="s">
        <v>19</v>
      </c>
      <c r="I747" s="212"/>
      <c r="J747" s="208"/>
      <c r="K747" s="208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215</v>
      </c>
      <c r="AU747" s="217" t="s">
        <v>80</v>
      </c>
      <c r="AV747" s="13" t="s">
        <v>78</v>
      </c>
      <c r="AW747" s="13" t="s">
        <v>32</v>
      </c>
      <c r="AX747" s="13" t="s">
        <v>71</v>
      </c>
      <c r="AY747" s="217" t="s">
        <v>208</v>
      </c>
    </row>
    <row r="748" spans="2:51" s="14" customFormat="1" x14ac:dyDescent="0.2">
      <c r="B748" s="218"/>
      <c r="C748" s="219"/>
      <c r="D748" s="209" t="s">
        <v>215</v>
      </c>
      <c r="E748" s="220" t="s">
        <v>19</v>
      </c>
      <c r="F748" s="221" t="s">
        <v>1474</v>
      </c>
      <c r="G748" s="219"/>
      <c r="H748" s="222">
        <v>12.35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215</v>
      </c>
      <c r="AU748" s="228" t="s">
        <v>80</v>
      </c>
      <c r="AV748" s="14" t="s">
        <v>80</v>
      </c>
      <c r="AW748" s="14" t="s">
        <v>32</v>
      </c>
      <c r="AX748" s="14" t="s">
        <v>71</v>
      </c>
      <c r="AY748" s="228" t="s">
        <v>208</v>
      </c>
    </row>
    <row r="749" spans="2:51" s="13" customFormat="1" x14ac:dyDescent="0.2">
      <c r="B749" s="207"/>
      <c r="C749" s="208"/>
      <c r="D749" s="209" t="s">
        <v>215</v>
      </c>
      <c r="E749" s="210" t="s">
        <v>19</v>
      </c>
      <c r="F749" s="211" t="s">
        <v>1475</v>
      </c>
      <c r="G749" s="208"/>
      <c r="H749" s="210" t="s">
        <v>19</v>
      </c>
      <c r="I749" s="212"/>
      <c r="J749" s="208"/>
      <c r="K749" s="208"/>
      <c r="L749" s="213"/>
      <c r="M749" s="214"/>
      <c r="N749" s="215"/>
      <c r="O749" s="215"/>
      <c r="P749" s="215"/>
      <c r="Q749" s="215"/>
      <c r="R749" s="215"/>
      <c r="S749" s="215"/>
      <c r="T749" s="216"/>
      <c r="AT749" s="217" t="s">
        <v>215</v>
      </c>
      <c r="AU749" s="217" t="s">
        <v>80</v>
      </c>
      <c r="AV749" s="13" t="s">
        <v>78</v>
      </c>
      <c r="AW749" s="13" t="s">
        <v>32</v>
      </c>
      <c r="AX749" s="13" t="s">
        <v>71</v>
      </c>
      <c r="AY749" s="217" t="s">
        <v>208</v>
      </c>
    </row>
    <row r="750" spans="2:51" s="14" customFormat="1" x14ac:dyDescent="0.2">
      <c r="B750" s="218"/>
      <c r="C750" s="219"/>
      <c r="D750" s="209" t="s">
        <v>215</v>
      </c>
      <c r="E750" s="220" t="s">
        <v>19</v>
      </c>
      <c r="F750" s="221" t="s">
        <v>1476</v>
      </c>
      <c r="G750" s="219"/>
      <c r="H750" s="222">
        <v>6.4829999999999997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215</v>
      </c>
      <c r="AU750" s="228" t="s">
        <v>80</v>
      </c>
      <c r="AV750" s="14" t="s">
        <v>80</v>
      </c>
      <c r="AW750" s="14" t="s">
        <v>32</v>
      </c>
      <c r="AX750" s="14" t="s">
        <v>71</v>
      </c>
      <c r="AY750" s="228" t="s">
        <v>208</v>
      </c>
    </row>
    <row r="751" spans="2:51" s="13" customFormat="1" x14ac:dyDescent="0.2">
      <c r="B751" s="207"/>
      <c r="C751" s="208"/>
      <c r="D751" s="209" t="s">
        <v>215</v>
      </c>
      <c r="E751" s="210" t="s">
        <v>19</v>
      </c>
      <c r="F751" s="211" t="s">
        <v>1477</v>
      </c>
      <c r="G751" s="208"/>
      <c r="H751" s="210" t="s">
        <v>19</v>
      </c>
      <c r="I751" s="212"/>
      <c r="J751" s="208"/>
      <c r="K751" s="208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215</v>
      </c>
      <c r="AU751" s="217" t="s">
        <v>80</v>
      </c>
      <c r="AV751" s="13" t="s">
        <v>78</v>
      </c>
      <c r="AW751" s="13" t="s">
        <v>32</v>
      </c>
      <c r="AX751" s="13" t="s">
        <v>71</v>
      </c>
      <c r="AY751" s="217" t="s">
        <v>208</v>
      </c>
    </row>
    <row r="752" spans="2:51" s="14" customFormat="1" x14ac:dyDescent="0.2">
      <c r="B752" s="218"/>
      <c r="C752" s="219"/>
      <c r="D752" s="209" t="s">
        <v>215</v>
      </c>
      <c r="E752" s="220" t="s">
        <v>19</v>
      </c>
      <c r="F752" s="221" t="s">
        <v>1478</v>
      </c>
      <c r="G752" s="219"/>
      <c r="H752" s="222">
        <v>7.0789999999999997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215</v>
      </c>
      <c r="AU752" s="228" t="s">
        <v>80</v>
      </c>
      <c r="AV752" s="14" t="s">
        <v>80</v>
      </c>
      <c r="AW752" s="14" t="s">
        <v>32</v>
      </c>
      <c r="AX752" s="14" t="s">
        <v>71</v>
      </c>
      <c r="AY752" s="228" t="s">
        <v>208</v>
      </c>
    </row>
    <row r="753" spans="1:65" s="14" customFormat="1" x14ac:dyDescent="0.2">
      <c r="B753" s="218"/>
      <c r="C753" s="219"/>
      <c r="D753" s="209" t="s">
        <v>215</v>
      </c>
      <c r="E753" s="220" t="s">
        <v>19</v>
      </c>
      <c r="F753" s="221" t="s">
        <v>1462</v>
      </c>
      <c r="G753" s="219"/>
      <c r="H753" s="222">
        <v>-1.92</v>
      </c>
      <c r="I753" s="223"/>
      <c r="J753" s="219"/>
      <c r="K753" s="219"/>
      <c r="L753" s="224"/>
      <c r="M753" s="225"/>
      <c r="N753" s="226"/>
      <c r="O753" s="226"/>
      <c r="P753" s="226"/>
      <c r="Q753" s="226"/>
      <c r="R753" s="226"/>
      <c r="S753" s="226"/>
      <c r="T753" s="227"/>
      <c r="AT753" s="228" t="s">
        <v>215</v>
      </c>
      <c r="AU753" s="228" t="s">
        <v>80</v>
      </c>
      <c r="AV753" s="14" t="s">
        <v>80</v>
      </c>
      <c r="AW753" s="14" t="s">
        <v>32</v>
      </c>
      <c r="AX753" s="14" t="s">
        <v>71</v>
      </c>
      <c r="AY753" s="228" t="s">
        <v>208</v>
      </c>
    </row>
    <row r="754" spans="1:65" s="13" customFormat="1" x14ac:dyDescent="0.2">
      <c r="B754" s="207"/>
      <c r="C754" s="208"/>
      <c r="D754" s="209" t="s">
        <v>215</v>
      </c>
      <c r="E754" s="210" t="s">
        <v>19</v>
      </c>
      <c r="F754" s="211" t="s">
        <v>1479</v>
      </c>
      <c r="G754" s="208"/>
      <c r="H754" s="210" t="s">
        <v>19</v>
      </c>
      <c r="I754" s="212"/>
      <c r="J754" s="208"/>
      <c r="K754" s="208"/>
      <c r="L754" s="213"/>
      <c r="M754" s="214"/>
      <c r="N754" s="215"/>
      <c r="O754" s="215"/>
      <c r="P754" s="215"/>
      <c r="Q754" s="215"/>
      <c r="R754" s="215"/>
      <c r="S754" s="215"/>
      <c r="T754" s="216"/>
      <c r="AT754" s="217" t="s">
        <v>215</v>
      </c>
      <c r="AU754" s="217" t="s">
        <v>80</v>
      </c>
      <c r="AV754" s="13" t="s">
        <v>78</v>
      </c>
      <c r="AW754" s="13" t="s">
        <v>32</v>
      </c>
      <c r="AX754" s="13" t="s">
        <v>71</v>
      </c>
      <c r="AY754" s="217" t="s">
        <v>208</v>
      </c>
    </row>
    <row r="755" spans="1:65" s="14" customFormat="1" x14ac:dyDescent="0.2">
      <c r="B755" s="218"/>
      <c r="C755" s="219"/>
      <c r="D755" s="209" t="s">
        <v>215</v>
      </c>
      <c r="E755" s="220" t="s">
        <v>19</v>
      </c>
      <c r="F755" s="221" t="s">
        <v>1480</v>
      </c>
      <c r="G755" s="219"/>
      <c r="H755" s="222">
        <v>9.5380000000000003</v>
      </c>
      <c r="I755" s="223"/>
      <c r="J755" s="219"/>
      <c r="K755" s="219"/>
      <c r="L755" s="224"/>
      <c r="M755" s="225"/>
      <c r="N755" s="226"/>
      <c r="O755" s="226"/>
      <c r="P755" s="226"/>
      <c r="Q755" s="226"/>
      <c r="R755" s="226"/>
      <c r="S755" s="226"/>
      <c r="T755" s="227"/>
      <c r="AT755" s="228" t="s">
        <v>215</v>
      </c>
      <c r="AU755" s="228" t="s">
        <v>80</v>
      </c>
      <c r="AV755" s="14" t="s">
        <v>80</v>
      </c>
      <c r="AW755" s="14" t="s">
        <v>32</v>
      </c>
      <c r="AX755" s="14" t="s">
        <v>71</v>
      </c>
      <c r="AY755" s="228" t="s">
        <v>208</v>
      </c>
    </row>
    <row r="756" spans="1:65" s="14" customFormat="1" x14ac:dyDescent="0.2">
      <c r="B756" s="218"/>
      <c r="C756" s="219"/>
      <c r="D756" s="209" t="s">
        <v>215</v>
      </c>
      <c r="E756" s="220" t="s">
        <v>19</v>
      </c>
      <c r="F756" s="221" t="s">
        <v>1462</v>
      </c>
      <c r="G756" s="219"/>
      <c r="H756" s="222">
        <v>-1.92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215</v>
      </c>
      <c r="AU756" s="228" t="s">
        <v>80</v>
      </c>
      <c r="AV756" s="14" t="s">
        <v>80</v>
      </c>
      <c r="AW756" s="14" t="s">
        <v>32</v>
      </c>
      <c r="AX756" s="14" t="s">
        <v>71</v>
      </c>
      <c r="AY756" s="228" t="s">
        <v>208</v>
      </c>
    </row>
    <row r="757" spans="1:65" s="13" customFormat="1" x14ac:dyDescent="0.2">
      <c r="B757" s="207"/>
      <c r="C757" s="208"/>
      <c r="D757" s="209" t="s">
        <v>215</v>
      </c>
      <c r="E757" s="210" t="s">
        <v>19</v>
      </c>
      <c r="F757" s="211" t="s">
        <v>1481</v>
      </c>
      <c r="G757" s="208"/>
      <c r="H757" s="210" t="s">
        <v>19</v>
      </c>
      <c r="I757" s="212"/>
      <c r="J757" s="208"/>
      <c r="K757" s="208"/>
      <c r="L757" s="213"/>
      <c r="M757" s="214"/>
      <c r="N757" s="215"/>
      <c r="O757" s="215"/>
      <c r="P757" s="215"/>
      <c r="Q757" s="215"/>
      <c r="R757" s="215"/>
      <c r="S757" s="215"/>
      <c r="T757" s="216"/>
      <c r="AT757" s="217" t="s">
        <v>215</v>
      </c>
      <c r="AU757" s="217" t="s">
        <v>80</v>
      </c>
      <c r="AV757" s="13" t="s">
        <v>78</v>
      </c>
      <c r="AW757" s="13" t="s">
        <v>32</v>
      </c>
      <c r="AX757" s="13" t="s">
        <v>71</v>
      </c>
      <c r="AY757" s="217" t="s">
        <v>208</v>
      </c>
    </row>
    <row r="758" spans="1:65" s="14" customFormat="1" x14ac:dyDescent="0.2">
      <c r="B758" s="218"/>
      <c r="C758" s="219"/>
      <c r="D758" s="209" t="s">
        <v>215</v>
      </c>
      <c r="E758" s="220" t="s">
        <v>19</v>
      </c>
      <c r="F758" s="221" t="s">
        <v>1482</v>
      </c>
      <c r="G758" s="219"/>
      <c r="H758" s="222">
        <v>7.03</v>
      </c>
      <c r="I758" s="223"/>
      <c r="J758" s="219"/>
      <c r="K758" s="219"/>
      <c r="L758" s="224"/>
      <c r="M758" s="225"/>
      <c r="N758" s="226"/>
      <c r="O758" s="226"/>
      <c r="P758" s="226"/>
      <c r="Q758" s="226"/>
      <c r="R758" s="226"/>
      <c r="S758" s="226"/>
      <c r="T758" s="227"/>
      <c r="AT758" s="228" t="s">
        <v>215</v>
      </c>
      <c r="AU758" s="228" t="s">
        <v>80</v>
      </c>
      <c r="AV758" s="14" t="s">
        <v>80</v>
      </c>
      <c r="AW758" s="14" t="s">
        <v>32</v>
      </c>
      <c r="AX758" s="14" t="s">
        <v>71</v>
      </c>
      <c r="AY758" s="228" t="s">
        <v>208</v>
      </c>
    </row>
    <row r="759" spans="1:65" s="13" customFormat="1" x14ac:dyDescent="0.2">
      <c r="B759" s="207"/>
      <c r="C759" s="208"/>
      <c r="D759" s="209" t="s">
        <v>215</v>
      </c>
      <c r="E759" s="210" t="s">
        <v>19</v>
      </c>
      <c r="F759" s="211" t="s">
        <v>1447</v>
      </c>
      <c r="G759" s="208"/>
      <c r="H759" s="210" t="s">
        <v>19</v>
      </c>
      <c r="I759" s="212"/>
      <c r="J759" s="208"/>
      <c r="K759" s="208"/>
      <c r="L759" s="213"/>
      <c r="M759" s="214"/>
      <c r="N759" s="215"/>
      <c r="O759" s="215"/>
      <c r="P759" s="215"/>
      <c r="Q759" s="215"/>
      <c r="R759" s="215"/>
      <c r="S759" s="215"/>
      <c r="T759" s="216"/>
      <c r="AT759" s="217" t="s">
        <v>215</v>
      </c>
      <c r="AU759" s="217" t="s">
        <v>80</v>
      </c>
      <c r="AV759" s="13" t="s">
        <v>78</v>
      </c>
      <c r="AW759" s="13" t="s">
        <v>32</v>
      </c>
      <c r="AX759" s="13" t="s">
        <v>71</v>
      </c>
      <c r="AY759" s="217" t="s">
        <v>208</v>
      </c>
    </row>
    <row r="760" spans="1:65" s="14" customFormat="1" x14ac:dyDescent="0.2">
      <c r="B760" s="218"/>
      <c r="C760" s="219"/>
      <c r="D760" s="209" t="s">
        <v>215</v>
      </c>
      <c r="E760" s="220" t="s">
        <v>19</v>
      </c>
      <c r="F760" s="221" t="s">
        <v>1483</v>
      </c>
      <c r="G760" s="219"/>
      <c r="H760" s="222">
        <v>26.6</v>
      </c>
      <c r="I760" s="223"/>
      <c r="J760" s="219"/>
      <c r="K760" s="219"/>
      <c r="L760" s="224"/>
      <c r="M760" s="225"/>
      <c r="N760" s="226"/>
      <c r="O760" s="226"/>
      <c r="P760" s="226"/>
      <c r="Q760" s="226"/>
      <c r="R760" s="226"/>
      <c r="S760" s="226"/>
      <c r="T760" s="227"/>
      <c r="AT760" s="228" t="s">
        <v>215</v>
      </c>
      <c r="AU760" s="228" t="s">
        <v>80</v>
      </c>
      <c r="AV760" s="14" t="s">
        <v>80</v>
      </c>
      <c r="AW760" s="14" t="s">
        <v>32</v>
      </c>
      <c r="AX760" s="14" t="s">
        <v>71</v>
      </c>
      <c r="AY760" s="228" t="s">
        <v>208</v>
      </c>
    </row>
    <row r="761" spans="1:65" s="14" customFormat="1" x14ac:dyDescent="0.2">
      <c r="B761" s="218"/>
      <c r="C761" s="219"/>
      <c r="D761" s="209" t="s">
        <v>215</v>
      </c>
      <c r="E761" s="220" t="s">
        <v>19</v>
      </c>
      <c r="F761" s="221" t="s">
        <v>1448</v>
      </c>
      <c r="G761" s="219"/>
      <c r="H761" s="222">
        <v>19.934999999999999</v>
      </c>
      <c r="I761" s="223"/>
      <c r="J761" s="219"/>
      <c r="K761" s="219"/>
      <c r="L761" s="224"/>
      <c r="M761" s="225"/>
      <c r="N761" s="226"/>
      <c r="O761" s="226"/>
      <c r="P761" s="226"/>
      <c r="Q761" s="226"/>
      <c r="R761" s="226"/>
      <c r="S761" s="226"/>
      <c r="T761" s="227"/>
      <c r="AT761" s="228" t="s">
        <v>215</v>
      </c>
      <c r="AU761" s="228" t="s">
        <v>80</v>
      </c>
      <c r="AV761" s="14" t="s">
        <v>80</v>
      </c>
      <c r="AW761" s="14" t="s">
        <v>32</v>
      </c>
      <c r="AX761" s="14" t="s">
        <v>71</v>
      </c>
      <c r="AY761" s="228" t="s">
        <v>208</v>
      </c>
    </row>
    <row r="762" spans="1:65" s="15" customFormat="1" x14ac:dyDescent="0.2">
      <c r="B762" s="229"/>
      <c r="C762" s="230"/>
      <c r="D762" s="209" t="s">
        <v>215</v>
      </c>
      <c r="E762" s="231" t="s">
        <v>19</v>
      </c>
      <c r="F762" s="232" t="s">
        <v>222</v>
      </c>
      <c r="G762" s="230"/>
      <c r="H762" s="233">
        <v>264.75700000000001</v>
      </c>
      <c r="I762" s="234"/>
      <c r="J762" s="230"/>
      <c r="K762" s="230"/>
      <c r="L762" s="235"/>
      <c r="M762" s="236"/>
      <c r="N762" s="237"/>
      <c r="O762" s="237"/>
      <c r="P762" s="237"/>
      <c r="Q762" s="237"/>
      <c r="R762" s="237"/>
      <c r="S762" s="237"/>
      <c r="T762" s="238"/>
      <c r="AT762" s="239" t="s">
        <v>215</v>
      </c>
      <c r="AU762" s="239" t="s">
        <v>80</v>
      </c>
      <c r="AV762" s="15" t="s">
        <v>98</v>
      </c>
      <c r="AW762" s="15" t="s">
        <v>32</v>
      </c>
      <c r="AX762" s="15" t="s">
        <v>78</v>
      </c>
      <c r="AY762" s="239" t="s">
        <v>208</v>
      </c>
    </row>
    <row r="763" spans="1:65" s="2" customFormat="1" ht="21.75" customHeight="1" x14ac:dyDescent="0.2">
      <c r="A763" s="36"/>
      <c r="B763" s="37"/>
      <c r="C763" s="194" t="s">
        <v>1484</v>
      </c>
      <c r="D763" s="194" t="s">
        <v>210</v>
      </c>
      <c r="E763" s="195" t="s">
        <v>1485</v>
      </c>
      <c r="F763" s="196" t="s">
        <v>1486</v>
      </c>
      <c r="G763" s="197" t="s">
        <v>213</v>
      </c>
      <c r="H763" s="198">
        <v>6.8319999999999999</v>
      </c>
      <c r="I763" s="199"/>
      <c r="J763" s="200">
        <f>ROUND(I763*H763,2)</f>
        <v>0</v>
      </c>
      <c r="K763" s="196" t="s">
        <v>229</v>
      </c>
      <c r="L763" s="41"/>
      <c r="M763" s="201" t="s">
        <v>19</v>
      </c>
      <c r="N763" s="202" t="s">
        <v>42</v>
      </c>
      <c r="O763" s="66"/>
      <c r="P763" s="203">
        <f>O763*H763</f>
        <v>0</v>
      </c>
      <c r="Q763" s="203">
        <v>0.10445</v>
      </c>
      <c r="R763" s="203">
        <f>Q763*H763</f>
        <v>0.71360239999999997</v>
      </c>
      <c r="S763" s="203">
        <v>0</v>
      </c>
      <c r="T763" s="204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205" t="s">
        <v>98</v>
      </c>
      <c r="AT763" s="205" t="s">
        <v>210</v>
      </c>
      <c r="AU763" s="205" t="s">
        <v>80</v>
      </c>
      <c r="AY763" s="19" t="s">
        <v>208</v>
      </c>
      <c r="BE763" s="206">
        <f>IF(N763="základní",J763,0)</f>
        <v>0</v>
      </c>
      <c r="BF763" s="206">
        <f>IF(N763="snížená",J763,0)</f>
        <v>0</v>
      </c>
      <c r="BG763" s="206">
        <f>IF(N763="zákl. přenesená",J763,0)</f>
        <v>0</v>
      </c>
      <c r="BH763" s="206">
        <f>IF(N763="sníž. přenesená",J763,0)</f>
        <v>0</v>
      </c>
      <c r="BI763" s="206">
        <f>IF(N763="nulová",J763,0)</f>
        <v>0</v>
      </c>
      <c r="BJ763" s="19" t="s">
        <v>78</v>
      </c>
      <c r="BK763" s="206">
        <f>ROUND(I763*H763,2)</f>
        <v>0</v>
      </c>
      <c r="BL763" s="19" t="s">
        <v>98</v>
      </c>
      <c r="BM763" s="205" t="s">
        <v>1487</v>
      </c>
    </row>
    <row r="764" spans="1:65" s="13" customFormat="1" x14ac:dyDescent="0.2">
      <c r="B764" s="207"/>
      <c r="C764" s="208"/>
      <c r="D764" s="209" t="s">
        <v>215</v>
      </c>
      <c r="E764" s="210" t="s">
        <v>19</v>
      </c>
      <c r="F764" s="211" t="s">
        <v>1472</v>
      </c>
      <c r="G764" s="208"/>
      <c r="H764" s="210" t="s">
        <v>19</v>
      </c>
      <c r="I764" s="212"/>
      <c r="J764" s="208"/>
      <c r="K764" s="208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215</v>
      </c>
      <c r="AU764" s="217" t="s">
        <v>80</v>
      </c>
      <c r="AV764" s="13" t="s">
        <v>78</v>
      </c>
      <c r="AW764" s="13" t="s">
        <v>32</v>
      </c>
      <c r="AX764" s="13" t="s">
        <v>71</v>
      </c>
      <c r="AY764" s="217" t="s">
        <v>208</v>
      </c>
    </row>
    <row r="765" spans="1:65" s="14" customFormat="1" x14ac:dyDescent="0.2">
      <c r="B765" s="218"/>
      <c r="C765" s="219"/>
      <c r="D765" s="209" t="s">
        <v>215</v>
      </c>
      <c r="E765" s="220" t="s">
        <v>19</v>
      </c>
      <c r="F765" s="221" t="s">
        <v>1488</v>
      </c>
      <c r="G765" s="219"/>
      <c r="H765" s="222">
        <v>6.8319999999999999</v>
      </c>
      <c r="I765" s="223"/>
      <c r="J765" s="219"/>
      <c r="K765" s="219"/>
      <c r="L765" s="224"/>
      <c r="M765" s="225"/>
      <c r="N765" s="226"/>
      <c r="O765" s="226"/>
      <c r="P765" s="226"/>
      <c r="Q765" s="226"/>
      <c r="R765" s="226"/>
      <c r="S765" s="226"/>
      <c r="T765" s="227"/>
      <c r="AT765" s="228" t="s">
        <v>215</v>
      </c>
      <c r="AU765" s="228" t="s">
        <v>80</v>
      </c>
      <c r="AV765" s="14" t="s">
        <v>80</v>
      </c>
      <c r="AW765" s="14" t="s">
        <v>32</v>
      </c>
      <c r="AX765" s="14" t="s">
        <v>78</v>
      </c>
      <c r="AY765" s="228" t="s">
        <v>208</v>
      </c>
    </row>
    <row r="766" spans="1:65" s="12" customFormat="1" ht="22.9" customHeight="1" x14ac:dyDescent="0.2">
      <c r="B766" s="178"/>
      <c r="C766" s="179"/>
      <c r="D766" s="180" t="s">
        <v>70</v>
      </c>
      <c r="E766" s="192" t="s">
        <v>98</v>
      </c>
      <c r="F766" s="192" t="s">
        <v>1489</v>
      </c>
      <c r="G766" s="179"/>
      <c r="H766" s="179"/>
      <c r="I766" s="182"/>
      <c r="J766" s="193">
        <f>BK766</f>
        <v>0</v>
      </c>
      <c r="K766" s="179"/>
      <c r="L766" s="184"/>
      <c r="M766" s="185"/>
      <c r="N766" s="186"/>
      <c r="O766" s="186"/>
      <c r="P766" s="187">
        <f>SUM(P767:P927)</f>
        <v>0</v>
      </c>
      <c r="Q766" s="186"/>
      <c r="R766" s="187">
        <f>SUM(R767:R927)</f>
        <v>778.77533939999989</v>
      </c>
      <c r="S766" s="186"/>
      <c r="T766" s="188">
        <f>SUM(T767:T927)</f>
        <v>0</v>
      </c>
      <c r="AR766" s="189" t="s">
        <v>78</v>
      </c>
      <c r="AT766" s="190" t="s">
        <v>70</v>
      </c>
      <c r="AU766" s="190" t="s">
        <v>78</v>
      </c>
      <c r="AY766" s="189" t="s">
        <v>208</v>
      </c>
      <c r="BK766" s="191">
        <f>SUM(BK767:BK927)</f>
        <v>0</v>
      </c>
    </row>
    <row r="767" spans="1:65" s="2" customFormat="1" ht="21.75" customHeight="1" x14ac:dyDescent="0.2">
      <c r="A767" s="36"/>
      <c r="B767" s="37"/>
      <c r="C767" s="194" t="s">
        <v>1490</v>
      </c>
      <c r="D767" s="194" t="s">
        <v>210</v>
      </c>
      <c r="E767" s="195" t="s">
        <v>1491</v>
      </c>
      <c r="F767" s="196" t="s">
        <v>1492</v>
      </c>
      <c r="G767" s="197" t="s">
        <v>242</v>
      </c>
      <c r="H767" s="198">
        <v>269.37099999999998</v>
      </c>
      <c r="I767" s="199"/>
      <c r="J767" s="200">
        <f>ROUND(I767*H767,2)</f>
        <v>0</v>
      </c>
      <c r="K767" s="196" t="s">
        <v>229</v>
      </c>
      <c r="L767" s="41"/>
      <c r="M767" s="201" t="s">
        <v>19</v>
      </c>
      <c r="N767" s="202" t="s">
        <v>42</v>
      </c>
      <c r="O767" s="66"/>
      <c r="P767" s="203">
        <f>O767*H767</f>
        <v>0</v>
      </c>
      <c r="Q767" s="203">
        <v>2.45343</v>
      </c>
      <c r="R767" s="203">
        <f>Q767*H767</f>
        <v>660.88289252999994</v>
      </c>
      <c r="S767" s="203">
        <v>0</v>
      </c>
      <c r="T767" s="204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205" t="s">
        <v>98</v>
      </c>
      <c r="AT767" s="205" t="s">
        <v>210</v>
      </c>
      <c r="AU767" s="205" t="s">
        <v>80</v>
      </c>
      <c r="AY767" s="19" t="s">
        <v>208</v>
      </c>
      <c r="BE767" s="206">
        <f>IF(N767="základní",J767,0)</f>
        <v>0</v>
      </c>
      <c r="BF767" s="206">
        <f>IF(N767="snížená",J767,0)</f>
        <v>0</v>
      </c>
      <c r="BG767" s="206">
        <f>IF(N767="zákl. přenesená",J767,0)</f>
        <v>0</v>
      </c>
      <c r="BH767" s="206">
        <f>IF(N767="sníž. přenesená",J767,0)</f>
        <v>0</v>
      </c>
      <c r="BI767" s="206">
        <f>IF(N767="nulová",J767,0)</f>
        <v>0</v>
      </c>
      <c r="BJ767" s="19" t="s">
        <v>78</v>
      </c>
      <c r="BK767" s="206">
        <f>ROUND(I767*H767,2)</f>
        <v>0</v>
      </c>
      <c r="BL767" s="19" t="s">
        <v>98</v>
      </c>
      <c r="BM767" s="205" t="s">
        <v>1493</v>
      </c>
    </row>
    <row r="768" spans="1:65" s="2" customFormat="1" ht="19.5" x14ac:dyDescent="0.2">
      <c r="A768" s="36"/>
      <c r="B768" s="37"/>
      <c r="C768" s="38"/>
      <c r="D768" s="209" t="s">
        <v>334</v>
      </c>
      <c r="E768" s="38"/>
      <c r="F768" s="240" t="s">
        <v>1494</v>
      </c>
      <c r="G768" s="38"/>
      <c r="H768" s="38"/>
      <c r="I768" s="117"/>
      <c r="J768" s="38"/>
      <c r="K768" s="38"/>
      <c r="L768" s="41"/>
      <c r="M768" s="241"/>
      <c r="N768" s="242"/>
      <c r="O768" s="66"/>
      <c r="P768" s="66"/>
      <c r="Q768" s="66"/>
      <c r="R768" s="66"/>
      <c r="S768" s="66"/>
      <c r="T768" s="67"/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T768" s="19" t="s">
        <v>334</v>
      </c>
      <c r="AU768" s="19" t="s">
        <v>80</v>
      </c>
    </row>
    <row r="769" spans="1:65" s="13" customFormat="1" x14ac:dyDescent="0.2">
      <c r="B769" s="207"/>
      <c r="C769" s="208"/>
      <c r="D769" s="209" t="s">
        <v>215</v>
      </c>
      <c r="E769" s="210" t="s">
        <v>19</v>
      </c>
      <c r="F769" s="211" t="s">
        <v>1495</v>
      </c>
      <c r="G769" s="208"/>
      <c r="H769" s="210" t="s">
        <v>19</v>
      </c>
      <c r="I769" s="212"/>
      <c r="J769" s="208"/>
      <c r="K769" s="208"/>
      <c r="L769" s="213"/>
      <c r="M769" s="214"/>
      <c r="N769" s="215"/>
      <c r="O769" s="215"/>
      <c r="P769" s="215"/>
      <c r="Q769" s="215"/>
      <c r="R769" s="215"/>
      <c r="S769" s="215"/>
      <c r="T769" s="216"/>
      <c r="AT769" s="217" t="s">
        <v>215</v>
      </c>
      <c r="AU769" s="217" t="s">
        <v>80</v>
      </c>
      <c r="AV769" s="13" t="s">
        <v>78</v>
      </c>
      <c r="AW769" s="13" t="s">
        <v>32</v>
      </c>
      <c r="AX769" s="13" t="s">
        <v>71</v>
      </c>
      <c r="AY769" s="217" t="s">
        <v>208</v>
      </c>
    </row>
    <row r="770" spans="1:65" s="14" customFormat="1" x14ac:dyDescent="0.2">
      <c r="B770" s="218"/>
      <c r="C770" s="219"/>
      <c r="D770" s="209" t="s">
        <v>215</v>
      </c>
      <c r="E770" s="220" t="s">
        <v>19</v>
      </c>
      <c r="F770" s="221" t="s">
        <v>1496</v>
      </c>
      <c r="G770" s="219"/>
      <c r="H770" s="222">
        <v>346.49799999999999</v>
      </c>
      <c r="I770" s="223"/>
      <c r="J770" s="219"/>
      <c r="K770" s="219"/>
      <c r="L770" s="224"/>
      <c r="M770" s="225"/>
      <c r="N770" s="226"/>
      <c r="O770" s="226"/>
      <c r="P770" s="226"/>
      <c r="Q770" s="226"/>
      <c r="R770" s="226"/>
      <c r="S770" s="226"/>
      <c r="T770" s="227"/>
      <c r="AT770" s="228" t="s">
        <v>215</v>
      </c>
      <c r="AU770" s="228" t="s">
        <v>80</v>
      </c>
      <c r="AV770" s="14" t="s">
        <v>80</v>
      </c>
      <c r="AW770" s="14" t="s">
        <v>32</v>
      </c>
      <c r="AX770" s="14" t="s">
        <v>71</v>
      </c>
      <c r="AY770" s="228" t="s">
        <v>208</v>
      </c>
    </row>
    <row r="771" spans="1:65" s="13" customFormat="1" x14ac:dyDescent="0.2">
      <c r="B771" s="207"/>
      <c r="C771" s="208"/>
      <c r="D771" s="209" t="s">
        <v>215</v>
      </c>
      <c r="E771" s="210" t="s">
        <v>19</v>
      </c>
      <c r="F771" s="211" t="s">
        <v>1497</v>
      </c>
      <c r="G771" s="208"/>
      <c r="H771" s="210" t="s">
        <v>19</v>
      </c>
      <c r="I771" s="212"/>
      <c r="J771" s="208"/>
      <c r="K771" s="208"/>
      <c r="L771" s="213"/>
      <c r="M771" s="214"/>
      <c r="N771" s="215"/>
      <c r="O771" s="215"/>
      <c r="P771" s="215"/>
      <c r="Q771" s="215"/>
      <c r="R771" s="215"/>
      <c r="S771" s="215"/>
      <c r="T771" s="216"/>
      <c r="AT771" s="217" t="s">
        <v>215</v>
      </c>
      <c r="AU771" s="217" t="s">
        <v>80</v>
      </c>
      <c r="AV771" s="13" t="s">
        <v>78</v>
      </c>
      <c r="AW771" s="13" t="s">
        <v>32</v>
      </c>
      <c r="AX771" s="13" t="s">
        <v>71</v>
      </c>
      <c r="AY771" s="217" t="s">
        <v>208</v>
      </c>
    </row>
    <row r="772" spans="1:65" s="14" customFormat="1" x14ac:dyDescent="0.2">
      <c r="B772" s="218"/>
      <c r="C772" s="219"/>
      <c r="D772" s="209" t="s">
        <v>215</v>
      </c>
      <c r="E772" s="220" t="s">
        <v>19</v>
      </c>
      <c r="F772" s="221" t="s">
        <v>1498</v>
      </c>
      <c r="G772" s="219"/>
      <c r="H772" s="222">
        <v>-51.441000000000003</v>
      </c>
      <c r="I772" s="223"/>
      <c r="J772" s="219"/>
      <c r="K772" s="219"/>
      <c r="L772" s="224"/>
      <c r="M772" s="225"/>
      <c r="N772" s="226"/>
      <c r="O772" s="226"/>
      <c r="P772" s="226"/>
      <c r="Q772" s="226"/>
      <c r="R772" s="226"/>
      <c r="S772" s="226"/>
      <c r="T772" s="227"/>
      <c r="AT772" s="228" t="s">
        <v>215</v>
      </c>
      <c r="AU772" s="228" t="s">
        <v>80</v>
      </c>
      <c r="AV772" s="14" t="s">
        <v>80</v>
      </c>
      <c r="AW772" s="14" t="s">
        <v>32</v>
      </c>
      <c r="AX772" s="14" t="s">
        <v>71</v>
      </c>
      <c r="AY772" s="228" t="s">
        <v>208</v>
      </c>
    </row>
    <row r="773" spans="1:65" s="13" customFormat="1" x14ac:dyDescent="0.2">
      <c r="B773" s="207"/>
      <c r="C773" s="208"/>
      <c r="D773" s="209" t="s">
        <v>215</v>
      </c>
      <c r="E773" s="210" t="s">
        <v>19</v>
      </c>
      <c r="F773" s="211" t="s">
        <v>1499</v>
      </c>
      <c r="G773" s="208"/>
      <c r="H773" s="210" t="s">
        <v>19</v>
      </c>
      <c r="I773" s="212"/>
      <c r="J773" s="208"/>
      <c r="K773" s="208"/>
      <c r="L773" s="213"/>
      <c r="M773" s="214"/>
      <c r="N773" s="215"/>
      <c r="O773" s="215"/>
      <c r="P773" s="215"/>
      <c r="Q773" s="215"/>
      <c r="R773" s="215"/>
      <c r="S773" s="215"/>
      <c r="T773" s="216"/>
      <c r="AT773" s="217" t="s">
        <v>215</v>
      </c>
      <c r="AU773" s="217" t="s">
        <v>80</v>
      </c>
      <c r="AV773" s="13" t="s">
        <v>78</v>
      </c>
      <c r="AW773" s="13" t="s">
        <v>32</v>
      </c>
      <c r="AX773" s="13" t="s">
        <v>71</v>
      </c>
      <c r="AY773" s="217" t="s">
        <v>208</v>
      </c>
    </row>
    <row r="774" spans="1:65" s="14" customFormat="1" x14ac:dyDescent="0.2">
      <c r="B774" s="218"/>
      <c r="C774" s="219"/>
      <c r="D774" s="209" t="s">
        <v>215</v>
      </c>
      <c r="E774" s="220" t="s">
        <v>19</v>
      </c>
      <c r="F774" s="221" t="s">
        <v>1500</v>
      </c>
      <c r="G774" s="219"/>
      <c r="H774" s="222">
        <v>-15.727</v>
      </c>
      <c r="I774" s="223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215</v>
      </c>
      <c r="AU774" s="228" t="s">
        <v>80</v>
      </c>
      <c r="AV774" s="14" t="s">
        <v>80</v>
      </c>
      <c r="AW774" s="14" t="s">
        <v>32</v>
      </c>
      <c r="AX774" s="14" t="s">
        <v>71</v>
      </c>
      <c r="AY774" s="228" t="s">
        <v>208</v>
      </c>
    </row>
    <row r="775" spans="1:65" s="13" customFormat="1" x14ac:dyDescent="0.2">
      <c r="B775" s="207"/>
      <c r="C775" s="208"/>
      <c r="D775" s="209" t="s">
        <v>215</v>
      </c>
      <c r="E775" s="210" t="s">
        <v>19</v>
      </c>
      <c r="F775" s="211" t="s">
        <v>1501</v>
      </c>
      <c r="G775" s="208"/>
      <c r="H775" s="210" t="s">
        <v>19</v>
      </c>
      <c r="I775" s="212"/>
      <c r="J775" s="208"/>
      <c r="K775" s="208"/>
      <c r="L775" s="213"/>
      <c r="M775" s="214"/>
      <c r="N775" s="215"/>
      <c r="O775" s="215"/>
      <c r="P775" s="215"/>
      <c r="Q775" s="215"/>
      <c r="R775" s="215"/>
      <c r="S775" s="215"/>
      <c r="T775" s="216"/>
      <c r="AT775" s="217" t="s">
        <v>215</v>
      </c>
      <c r="AU775" s="217" t="s">
        <v>80</v>
      </c>
      <c r="AV775" s="13" t="s">
        <v>78</v>
      </c>
      <c r="AW775" s="13" t="s">
        <v>32</v>
      </c>
      <c r="AX775" s="13" t="s">
        <v>71</v>
      </c>
      <c r="AY775" s="217" t="s">
        <v>208</v>
      </c>
    </row>
    <row r="776" spans="1:65" s="14" customFormat="1" x14ac:dyDescent="0.2">
      <c r="B776" s="218"/>
      <c r="C776" s="219"/>
      <c r="D776" s="209" t="s">
        <v>215</v>
      </c>
      <c r="E776" s="220" t="s">
        <v>19</v>
      </c>
      <c r="F776" s="221" t="s">
        <v>1502</v>
      </c>
      <c r="G776" s="219"/>
      <c r="H776" s="222">
        <v>-7.1449999999999996</v>
      </c>
      <c r="I776" s="223"/>
      <c r="J776" s="219"/>
      <c r="K776" s="219"/>
      <c r="L776" s="224"/>
      <c r="M776" s="225"/>
      <c r="N776" s="226"/>
      <c r="O776" s="226"/>
      <c r="P776" s="226"/>
      <c r="Q776" s="226"/>
      <c r="R776" s="226"/>
      <c r="S776" s="226"/>
      <c r="T776" s="227"/>
      <c r="AT776" s="228" t="s">
        <v>215</v>
      </c>
      <c r="AU776" s="228" t="s">
        <v>80</v>
      </c>
      <c r="AV776" s="14" t="s">
        <v>80</v>
      </c>
      <c r="AW776" s="14" t="s">
        <v>32</v>
      </c>
      <c r="AX776" s="14" t="s">
        <v>71</v>
      </c>
      <c r="AY776" s="228" t="s">
        <v>208</v>
      </c>
    </row>
    <row r="777" spans="1:65" s="14" customFormat="1" x14ac:dyDescent="0.2">
      <c r="B777" s="218"/>
      <c r="C777" s="219"/>
      <c r="D777" s="209" t="s">
        <v>215</v>
      </c>
      <c r="E777" s="220" t="s">
        <v>19</v>
      </c>
      <c r="F777" s="221" t="s">
        <v>1503</v>
      </c>
      <c r="G777" s="219"/>
      <c r="H777" s="222">
        <v>-1.8580000000000001</v>
      </c>
      <c r="I777" s="223"/>
      <c r="J777" s="219"/>
      <c r="K777" s="219"/>
      <c r="L777" s="224"/>
      <c r="M777" s="225"/>
      <c r="N777" s="226"/>
      <c r="O777" s="226"/>
      <c r="P777" s="226"/>
      <c r="Q777" s="226"/>
      <c r="R777" s="226"/>
      <c r="S777" s="226"/>
      <c r="T777" s="227"/>
      <c r="AT777" s="228" t="s">
        <v>215</v>
      </c>
      <c r="AU777" s="228" t="s">
        <v>80</v>
      </c>
      <c r="AV777" s="14" t="s">
        <v>80</v>
      </c>
      <c r="AW777" s="14" t="s">
        <v>32</v>
      </c>
      <c r="AX777" s="14" t="s">
        <v>71</v>
      </c>
      <c r="AY777" s="228" t="s">
        <v>208</v>
      </c>
    </row>
    <row r="778" spans="1:65" s="14" customFormat="1" x14ac:dyDescent="0.2">
      <c r="B778" s="218"/>
      <c r="C778" s="219"/>
      <c r="D778" s="209" t="s">
        <v>215</v>
      </c>
      <c r="E778" s="220" t="s">
        <v>19</v>
      </c>
      <c r="F778" s="221" t="s">
        <v>1504</v>
      </c>
      <c r="G778" s="219"/>
      <c r="H778" s="222">
        <v>-0.17799999999999999</v>
      </c>
      <c r="I778" s="223"/>
      <c r="J778" s="219"/>
      <c r="K778" s="219"/>
      <c r="L778" s="224"/>
      <c r="M778" s="225"/>
      <c r="N778" s="226"/>
      <c r="O778" s="226"/>
      <c r="P778" s="226"/>
      <c r="Q778" s="226"/>
      <c r="R778" s="226"/>
      <c r="S778" s="226"/>
      <c r="T778" s="227"/>
      <c r="AT778" s="228" t="s">
        <v>215</v>
      </c>
      <c r="AU778" s="228" t="s">
        <v>80</v>
      </c>
      <c r="AV778" s="14" t="s">
        <v>80</v>
      </c>
      <c r="AW778" s="14" t="s">
        <v>32</v>
      </c>
      <c r="AX778" s="14" t="s">
        <v>71</v>
      </c>
      <c r="AY778" s="228" t="s">
        <v>208</v>
      </c>
    </row>
    <row r="779" spans="1:65" s="14" customFormat="1" x14ac:dyDescent="0.2">
      <c r="B779" s="218"/>
      <c r="C779" s="219"/>
      <c r="D779" s="209" t="s">
        <v>215</v>
      </c>
      <c r="E779" s="220" t="s">
        <v>19</v>
      </c>
      <c r="F779" s="221" t="s">
        <v>1505</v>
      </c>
      <c r="G779" s="219"/>
      <c r="H779" s="222">
        <v>-0.504</v>
      </c>
      <c r="I779" s="223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215</v>
      </c>
      <c r="AU779" s="228" t="s">
        <v>80</v>
      </c>
      <c r="AV779" s="14" t="s">
        <v>80</v>
      </c>
      <c r="AW779" s="14" t="s">
        <v>32</v>
      </c>
      <c r="AX779" s="14" t="s">
        <v>71</v>
      </c>
      <c r="AY779" s="228" t="s">
        <v>208</v>
      </c>
    </row>
    <row r="780" spans="1:65" s="14" customFormat="1" x14ac:dyDescent="0.2">
      <c r="B780" s="218"/>
      <c r="C780" s="219"/>
      <c r="D780" s="209" t="s">
        <v>215</v>
      </c>
      <c r="E780" s="220" t="s">
        <v>19</v>
      </c>
      <c r="F780" s="221" t="s">
        <v>1506</v>
      </c>
      <c r="G780" s="219"/>
      <c r="H780" s="222">
        <v>-0.27400000000000002</v>
      </c>
      <c r="I780" s="223"/>
      <c r="J780" s="219"/>
      <c r="K780" s="219"/>
      <c r="L780" s="224"/>
      <c r="M780" s="225"/>
      <c r="N780" s="226"/>
      <c r="O780" s="226"/>
      <c r="P780" s="226"/>
      <c r="Q780" s="226"/>
      <c r="R780" s="226"/>
      <c r="S780" s="226"/>
      <c r="T780" s="227"/>
      <c r="AT780" s="228" t="s">
        <v>215</v>
      </c>
      <c r="AU780" s="228" t="s">
        <v>80</v>
      </c>
      <c r="AV780" s="14" t="s">
        <v>80</v>
      </c>
      <c r="AW780" s="14" t="s">
        <v>32</v>
      </c>
      <c r="AX780" s="14" t="s">
        <v>71</v>
      </c>
      <c r="AY780" s="228" t="s">
        <v>208</v>
      </c>
    </row>
    <row r="781" spans="1:65" s="15" customFormat="1" x14ac:dyDescent="0.2">
      <c r="B781" s="229"/>
      <c r="C781" s="230"/>
      <c r="D781" s="209" t="s">
        <v>215</v>
      </c>
      <c r="E781" s="231" t="s">
        <v>19</v>
      </c>
      <c r="F781" s="232" t="s">
        <v>222</v>
      </c>
      <c r="G781" s="230"/>
      <c r="H781" s="233">
        <v>269.37099999999998</v>
      </c>
      <c r="I781" s="234"/>
      <c r="J781" s="230"/>
      <c r="K781" s="230"/>
      <c r="L781" s="235"/>
      <c r="M781" s="236"/>
      <c r="N781" s="237"/>
      <c r="O781" s="237"/>
      <c r="P781" s="237"/>
      <c r="Q781" s="237"/>
      <c r="R781" s="237"/>
      <c r="S781" s="237"/>
      <c r="T781" s="238"/>
      <c r="AT781" s="239" t="s">
        <v>215</v>
      </c>
      <c r="AU781" s="239" t="s">
        <v>80</v>
      </c>
      <c r="AV781" s="15" t="s">
        <v>98</v>
      </c>
      <c r="AW781" s="15" t="s">
        <v>32</v>
      </c>
      <c r="AX781" s="15" t="s">
        <v>78</v>
      </c>
      <c r="AY781" s="239" t="s">
        <v>208</v>
      </c>
    </row>
    <row r="782" spans="1:65" s="2" customFormat="1" ht="16.5" customHeight="1" x14ac:dyDescent="0.2">
      <c r="A782" s="36"/>
      <c r="B782" s="37"/>
      <c r="C782" s="194" t="s">
        <v>1507</v>
      </c>
      <c r="D782" s="194" t="s">
        <v>210</v>
      </c>
      <c r="E782" s="195" t="s">
        <v>1508</v>
      </c>
      <c r="F782" s="196" t="s">
        <v>1509</v>
      </c>
      <c r="G782" s="197" t="s">
        <v>213</v>
      </c>
      <c r="H782" s="198">
        <v>1049.595</v>
      </c>
      <c r="I782" s="199"/>
      <c r="J782" s="200">
        <f>ROUND(I782*H782,2)</f>
        <v>0</v>
      </c>
      <c r="K782" s="196" t="s">
        <v>229</v>
      </c>
      <c r="L782" s="41"/>
      <c r="M782" s="201" t="s">
        <v>19</v>
      </c>
      <c r="N782" s="202" t="s">
        <v>42</v>
      </c>
      <c r="O782" s="66"/>
      <c r="P782" s="203">
        <f>O782*H782</f>
        <v>0</v>
      </c>
      <c r="Q782" s="203">
        <v>5.5199999999999997E-3</v>
      </c>
      <c r="R782" s="203">
        <f>Q782*H782</f>
        <v>5.7937643999999997</v>
      </c>
      <c r="S782" s="203">
        <v>0</v>
      </c>
      <c r="T782" s="204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205" t="s">
        <v>98</v>
      </c>
      <c r="AT782" s="205" t="s">
        <v>210</v>
      </c>
      <c r="AU782" s="205" t="s">
        <v>80</v>
      </c>
      <c r="AY782" s="19" t="s">
        <v>208</v>
      </c>
      <c r="BE782" s="206">
        <f>IF(N782="základní",J782,0)</f>
        <v>0</v>
      </c>
      <c r="BF782" s="206">
        <f>IF(N782="snížená",J782,0)</f>
        <v>0</v>
      </c>
      <c r="BG782" s="206">
        <f>IF(N782="zákl. přenesená",J782,0)</f>
        <v>0</v>
      </c>
      <c r="BH782" s="206">
        <f>IF(N782="sníž. přenesená",J782,0)</f>
        <v>0</v>
      </c>
      <c r="BI782" s="206">
        <f>IF(N782="nulová",J782,0)</f>
        <v>0</v>
      </c>
      <c r="BJ782" s="19" t="s">
        <v>78</v>
      </c>
      <c r="BK782" s="206">
        <f>ROUND(I782*H782,2)</f>
        <v>0</v>
      </c>
      <c r="BL782" s="19" t="s">
        <v>98</v>
      </c>
      <c r="BM782" s="205" t="s">
        <v>1510</v>
      </c>
    </row>
    <row r="783" spans="1:65" s="13" customFormat="1" x14ac:dyDescent="0.2">
      <c r="B783" s="207"/>
      <c r="C783" s="208"/>
      <c r="D783" s="209" t="s">
        <v>215</v>
      </c>
      <c r="E783" s="210" t="s">
        <v>19</v>
      </c>
      <c r="F783" s="211" t="s">
        <v>1495</v>
      </c>
      <c r="G783" s="208"/>
      <c r="H783" s="210" t="s">
        <v>19</v>
      </c>
      <c r="I783" s="212"/>
      <c r="J783" s="208"/>
      <c r="K783" s="208"/>
      <c r="L783" s="213"/>
      <c r="M783" s="214"/>
      <c r="N783" s="215"/>
      <c r="O783" s="215"/>
      <c r="P783" s="215"/>
      <c r="Q783" s="215"/>
      <c r="R783" s="215"/>
      <c r="S783" s="215"/>
      <c r="T783" s="216"/>
      <c r="AT783" s="217" t="s">
        <v>215</v>
      </c>
      <c r="AU783" s="217" t="s">
        <v>80</v>
      </c>
      <c r="AV783" s="13" t="s">
        <v>78</v>
      </c>
      <c r="AW783" s="13" t="s">
        <v>32</v>
      </c>
      <c r="AX783" s="13" t="s">
        <v>71</v>
      </c>
      <c r="AY783" s="217" t="s">
        <v>208</v>
      </c>
    </row>
    <row r="784" spans="1:65" s="14" customFormat="1" x14ac:dyDescent="0.2">
      <c r="B784" s="218"/>
      <c r="C784" s="219"/>
      <c r="D784" s="209" t="s">
        <v>215</v>
      </c>
      <c r="E784" s="220" t="s">
        <v>19</v>
      </c>
      <c r="F784" s="221" t="s">
        <v>1511</v>
      </c>
      <c r="G784" s="219"/>
      <c r="H784" s="222">
        <v>1237.4929999999999</v>
      </c>
      <c r="I784" s="223"/>
      <c r="J784" s="219"/>
      <c r="K784" s="219"/>
      <c r="L784" s="224"/>
      <c r="M784" s="225"/>
      <c r="N784" s="226"/>
      <c r="O784" s="226"/>
      <c r="P784" s="226"/>
      <c r="Q784" s="226"/>
      <c r="R784" s="226"/>
      <c r="S784" s="226"/>
      <c r="T784" s="227"/>
      <c r="AT784" s="228" t="s">
        <v>215</v>
      </c>
      <c r="AU784" s="228" t="s">
        <v>80</v>
      </c>
      <c r="AV784" s="14" t="s">
        <v>80</v>
      </c>
      <c r="AW784" s="14" t="s">
        <v>32</v>
      </c>
      <c r="AX784" s="14" t="s">
        <v>71</v>
      </c>
      <c r="AY784" s="228" t="s">
        <v>208</v>
      </c>
    </row>
    <row r="785" spans="1:65" s="14" customFormat="1" x14ac:dyDescent="0.2">
      <c r="B785" s="218"/>
      <c r="C785" s="219"/>
      <c r="D785" s="209" t="s">
        <v>215</v>
      </c>
      <c r="E785" s="220" t="s">
        <v>19</v>
      </c>
      <c r="F785" s="221" t="s">
        <v>1512</v>
      </c>
      <c r="G785" s="219"/>
      <c r="H785" s="222">
        <v>36.243000000000002</v>
      </c>
      <c r="I785" s="223"/>
      <c r="J785" s="219"/>
      <c r="K785" s="219"/>
      <c r="L785" s="224"/>
      <c r="M785" s="225"/>
      <c r="N785" s="226"/>
      <c r="O785" s="226"/>
      <c r="P785" s="226"/>
      <c r="Q785" s="226"/>
      <c r="R785" s="226"/>
      <c r="S785" s="226"/>
      <c r="T785" s="227"/>
      <c r="AT785" s="228" t="s">
        <v>215</v>
      </c>
      <c r="AU785" s="228" t="s">
        <v>80</v>
      </c>
      <c r="AV785" s="14" t="s">
        <v>80</v>
      </c>
      <c r="AW785" s="14" t="s">
        <v>32</v>
      </c>
      <c r="AX785" s="14" t="s">
        <v>71</v>
      </c>
      <c r="AY785" s="228" t="s">
        <v>208</v>
      </c>
    </row>
    <row r="786" spans="1:65" s="13" customFormat="1" x14ac:dyDescent="0.2">
      <c r="B786" s="207"/>
      <c r="C786" s="208"/>
      <c r="D786" s="209" t="s">
        <v>215</v>
      </c>
      <c r="E786" s="210" t="s">
        <v>19</v>
      </c>
      <c r="F786" s="211" t="s">
        <v>1497</v>
      </c>
      <c r="G786" s="208"/>
      <c r="H786" s="210" t="s">
        <v>19</v>
      </c>
      <c r="I786" s="212"/>
      <c r="J786" s="208"/>
      <c r="K786" s="208"/>
      <c r="L786" s="213"/>
      <c r="M786" s="214"/>
      <c r="N786" s="215"/>
      <c r="O786" s="215"/>
      <c r="P786" s="215"/>
      <c r="Q786" s="215"/>
      <c r="R786" s="215"/>
      <c r="S786" s="215"/>
      <c r="T786" s="216"/>
      <c r="AT786" s="217" t="s">
        <v>215</v>
      </c>
      <c r="AU786" s="217" t="s">
        <v>80</v>
      </c>
      <c r="AV786" s="13" t="s">
        <v>78</v>
      </c>
      <c r="AW786" s="13" t="s">
        <v>32</v>
      </c>
      <c r="AX786" s="13" t="s">
        <v>71</v>
      </c>
      <c r="AY786" s="217" t="s">
        <v>208</v>
      </c>
    </row>
    <row r="787" spans="1:65" s="14" customFormat="1" x14ac:dyDescent="0.2">
      <c r="B787" s="218"/>
      <c r="C787" s="219"/>
      <c r="D787" s="209" t="s">
        <v>215</v>
      </c>
      <c r="E787" s="220" t="s">
        <v>19</v>
      </c>
      <c r="F787" s="221" t="s">
        <v>1513</v>
      </c>
      <c r="G787" s="219"/>
      <c r="H787" s="222">
        <v>-183.71899999999999</v>
      </c>
      <c r="I787" s="223"/>
      <c r="J787" s="219"/>
      <c r="K787" s="219"/>
      <c r="L787" s="224"/>
      <c r="M787" s="225"/>
      <c r="N787" s="226"/>
      <c r="O787" s="226"/>
      <c r="P787" s="226"/>
      <c r="Q787" s="226"/>
      <c r="R787" s="226"/>
      <c r="S787" s="226"/>
      <c r="T787" s="227"/>
      <c r="AT787" s="228" t="s">
        <v>215</v>
      </c>
      <c r="AU787" s="228" t="s">
        <v>80</v>
      </c>
      <c r="AV787" s="14" t="s">
        <v>80</v>
      </c>
      <c r="AW787" s="14" t="s">
        <v>32</v>
      </c>
      <c r="AX787" s="14" t="s">
        <v>71</v>
      </c>
      <c r="AY787" s="228" t="s">
        <v>208</v>
      </c>
    </row>
    <row r="788" spans="1:65" s="14" customFormat="1" x14ac:dyDescent="0.2">
      <c r="B788" s="218"/>
      <c r="C788" s="219"/>
      <c r="D788" s="209" t="s">
        <v>215</v>
      </c>
      <c r="E788" s="220" t="s">
        <v>19</v>
      </c>
      <c r="F788" s="221" t="s">
        <v>1514</v>
      </c>
      <c r="G788" s="219"/>
      <c r="H788" s="222">
        <v>14.471</v>
      </c>
      <c r="I788" s="223"/>
      <c r="J788" s="219"/>
      <c r="K788" s="219"/>
      <c r="L788" s="224"/>
      <c r="M788" s="225"/>
      <c r="N788" s="226"/>
      <c r="O788" s="226"/>
      <c r="P788" s="226"/>
      <c r="Q788" s="226"/>
      <c r="R788" s="226"/>
      <c r="S788" s="226"/>
      <c r="T788" s="227"/>
      <c r="AT788" s="228" t="s">
        <v>215</v>
      </c>
      <c r="AU788" s="228" t="s">
        <v>80</v>
      </c>
      <c r="AV788" s="14" t="s">
        <v>80</v>
      </c>
      <c r="AW788" s="14" t="s">
        <v>32</v>
      </c>
      <c r="AX788" s="14" t="s">
        <v>71</v>
      </c>
      <c r="AY788" s="228" t="s">
        <v>208</v>
      </c>
    </row>
    <row r="789" spans="1:65" s="13" customFormat="1" x14ac:dyDescent="0.2">
      <c r="B789" s="207"/>
      <c r="C789" s="208"/>
      <c r="D789" s="209" t="s">
        <v>215</v>
      </c>
      <c r="E789" s="210" t="s">
        <v>19</v>
      </c>
      <c r="F789" s="211" t="s">
        <v>1499</v>
      </c>
      <c r="G789" s="208"/>
      <c r="H789" s="210" t="s">
        <v>19</v>
      </c>
      <c r="I789" s="212"/>
      <c r="J789" s="208"/>
      <c r="K789" s="208"/>
      <c r="L789" s="213"/>
      <c r="M789" s="214"/>
      <c r="N789" s="215"/>
      <c r="O789" s="215"/>
      <c r="P789" s="215"/>
      <c r="Q789" s="215"/>
      <c r="R789" s="215"/>
      <c r="S789" s="215"/>
      <c r="T789" s="216"/>
      <c r="AT789" s="217" t="s">
        <v>215</v>
      </c>
      <c r="AU789" s="217" t="s">
        <v>80</v>
      </c>
      <c r="AV789" s="13" t="s">
        <v>78</v>
      </c>
      <c r="AW789" s="13" t="s">
        <v>32</v>
      </c>
      <c r="AX789" s="13" t="s">
        <v>71</v>
      </c>
      <c r="AY789" s="217" t="s">
        <v>208</v>
      </c>
    </row>
    <row r="790" spans="1:65" s="14" customFormat="1" x14ac:dyDescent="0.2">
      <c r="B790" s="218"/>
      <c r="C790" s="219"/>
      <c r="D790" s="209" t="s">
        <v>215</v>
      </c>
      <c r="E790" s="220" t="s">
        <v>19</v>
      </c>
      <c r="F790" s="221" t="s">
        <v>1515</v>
      </c>
      <c r="G790" s="219"/>
      <c r="H790" s="222">
        <v>-56.167999999999999</v>
      </c>
      <c r="I790" s="223"/>
      <c r="J790" s="219"/>
      <c r="K790" s="219"/>
      <c r="L790" s="224"/>
      <c r="M790" s="225"/>
      <c r="N790" s="226"/>
      <c r="O790" s="226"/>
      <c r="P790" s="226"/>
      <c r="Q790" s="226"/>
      <c r="R790" s="226"/>
      <c r="S790" s="226"/>
      <c r="T790" s="227"/>
      <c r="AT790" s="228" t="s">
        <v>215</v>
      </c>
      <c r="AU790" s="228" t="s">
        <v>80</v>
      </c>
      <c r="AV790" s="14" t="s">
        <v>80</v>
      </c>
      <c r="AW790" s="14" t="s">
        <v>32</v>
      </c>
      <c r="AX790" s="14" t="s">
        <v>71</v>
      </c>
      <c r="AY790" s="228" t="s">
        <v>208</v>
      </c>
    </row>
    <row r="791" spans="1:65" s="14" customFormat="1" x14ac:dyDescent="0.2">
      <c r="B791" s="218"/>
      <c r="C791" s="219"/>
      <c r="D791" s="209" t="s">
        <v>215</v>
      </c>
      <c r="E791" s="220" t="s">
        <v>19</v>
      </c>
      <c r="F791" s="221" t="s">
        <v>1516</v>
      </c>
      <c r="G791" s="219"/>
      <c r="H791" s="222">
        <v>7.6710000000000003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215</v>
      </c>
      <c r="AU791" s="228" t="s">
        <v>80</v>
      </c>
      <c r="AV791" s="14" t="s">
        <v>80</v>
      </c>
      <c r="AW791" s="14" t="s">
        <v>32</v>
      </c>
      <c r="AX791" s="14" t="s">
        <v>71</v>
      </c>
      <c r="AY791" s="228" t="s">
        <v>208</v>
      </c>
    </row>
    <row r="792" spans="1:65" s="13" customFormat="1" x14ac:dyDescent="0.2">
      <c r="B792" s="207"/>
      <c r="C792" s="208"/>
      <c r="D792" s="209" t="s">
        <v>215</v>
      </c>
      <c r="E792" s="210" t="s">
        <v>19</v>
      </c>
      <c r="F792" s="211" t="s">
        <v>1501</v>
      </c>
      <c r="G792" s="208"/>
      <c r="H792" s="210" t="s">
        <v>19</v>
      </c>
      <c r="I792" s="212"/>
      <c r="J792" s="208"/>
      <c r="K792" s="208"/>
      <c r="L792" s="213"/>
      <c r="M792" s="214"/>
      <c r="N792" s="215"/>
      <c r="O792" s="215"/>
      <c r="P792" s="215"/>
      <c r="Q792" s="215"/>
      <c r="R792" s="215"/>
      <c r="S792" s="215"/>
      <c r="T792" s="216"/>
      <c r="AT792" s="217" t="s">
        <v>215</v>
      </c>
      <c r="AU792" s="217" t="s">
        <v>80</v>
      </c>
      <c r="AV792" s="13" t="s">
        <v>78</v>
      </c>
      <c r="AW792" s="13" t="s">
        <v>32</v>
      </c>
      <c r="AX792" s="13" t="s">
        <v>71</v>
      </c>
      <c r="AY792" s="217" t="s">
        <v>208</v>
      </c>
    </row>
    <row r="793" spans="1:65" s="14" customFormat="1" x14ac:dyDescent="0.2">
      <c r="B793" s="218"/>
      <c r="C793" s="219"/>
      <c r="D793" s="209" t="s">
        <v>215</v>
      </c>
      <c r="E793" s="220" t="s">
        <v>19</v>
      </c>
      <c r="F793" s="221" t="s">
        <v>1517</v>
      </c>
      <c r="G793" s="219"/>
      <c r="H793" s="222">
        <v>-10.476000000000001</v>
      </c>
      <c r="I793" s="223"/>
      <c r="J793" s="219"/>
      <c r="K793" s="219"/>
      <c r="L793" s="224"/>
      <c r="M793" s="225"/>
      <c r="N793" s="226"/>
      <c r="O793" s="226"/>
      <c r="P793" s="226"/>
      <c r="Q793" s="226"/>
      <c r="R793" s="226"/>
      <c r="S793" s="226"/>
      <c r="T793" s="227"/>
      <c r="AT793" s="228" t="s">
        <v>215</v>
      </c>
      <c r="AU793" s="228" t="s">
        <v>80</v>
      </c>
      <c r="AV793" s="14" t="s">
        <v>80</v>
      </c>
      <c r="AW793" s="14" t="s">
        <v>32</v>
      </c>
      <c r="AX793" s="14" t="s">
        <v>71</v>
      </c>
      <c r="AY793" s="228" t="s">
        <v>208</v>
      </c>
    </row>
    <row r="794" spans="1:65" s="14" customFormat="1" x14ac:dyDescent="0.2">
      <c r="B794" s="218"/>
      <c r="C794" s="219"/>
      <c r="D794" s="209" t="s">
        <v>215</v>
      </c>
      <c r="E794" s="220" t="s">
        <v>19</v>
      </c>
      <c r="F794" s="221" t="s">
        <v>1518</v>
      </c>
      <c r="G794" s="219"/>
      <c r="H794" s="222">
        <v>-0.91900000000000004</v>
      </c>
      <c r="I794" s="223"/>
      <c r="J794" s="219"/>
      <c r="K794" s="219"/>
      <c r="L794" s="224"/>
      <c r="M794" s="225"/>
      <c r="N794" s="226"/>
      <c r="O794" s="226"/>
      <c r="P794" s="226"/>
      <c r="Q794" s="226"/>
      <c r="R794" s="226"/>
      <c r="S794" s="226"/>
      <c r="T794" s="227"/>
      <c r="AT794" s="228" t="s">
        <v>215</v>
      </c>
      <c r="AU794" s="228" t="s">
        <v>80</v>
      </c>
      <c r="AV794" s="14" t="s">
        <v>80</v>
      </c>
      <c r="AW794" s="14" t="s">
        <v>32</v>
      </c>
      <c r="AX794" s="14" t="s">
        <v>71</v>
      </c>
      <c r="AY794" s="228" t="s">
        <v>208</v>
      </c>
    </row>
    <row r="795" spans="1:65" s="14" customFormat="1" x14ac:dyDescent="0.2">
      <c r="B795" s="218"/>
      <c r="C795" s="219"/>
      <c r="D795" s="209" t="s">
        <v>215</v>
      </c>
      <c r="E795" s="220" t="s">
        <v>19</v>
      </c>
      <c r="F795" s="221" t="s">
        <v>1519</v>
      </c>
      <c r="G795" s="219"/>
      <c r="H795" s="222">
        <v>0.94699999999999995</v>
      </c>
      <c r="I795" s="223"/>
      <c r="J795" s="219"/>
      <c r="K795" s="219"/>
      <c r="L795" s="224"/>
      <c r="M795" s="225"/>
      <c r="N795" s="226"/>
      <c r="O795" s="226"/>
      <c r="P795" s="226"/>
      <c r="Q795" s="226"/>
      <c r="R795" s="226"/>
      <c r="S795" s="226"/>
      <c r="T795" s="227"/>
      <c r="AT795" s="228" t="s">
        <v>215</v>
      </c>
      <c r="AU795" s="228" t="s">
        <v>80</v>
      </c>
      <c r="AV795" s="14" t="s">
        <v>80</v>
      </c>
      <c r="AW795" s="14" t="s">
        <v>32</v>
      </c>
      <c r="AX795" s="14" t="s">
        <v>71</v>
      </c>
      <c r="AY795" s="228" t="s">
        <v>208</v>
      </c>
    </row>
    <row r="796" spans="1:65" s="14" customFormat="1" x14ac:dyDescent="0.2">
      <c r="B796" s="218"/>
      <c r="C796" s="219"/>
      <c r="D796" s="209" t="s">
        <v>215</v>
      </c>
      <c r="E796" s="220" t="s">
        <v>19</v>
      </c>
      <c r="F796" s="221" t="s">
        <v>1520</v>
      </c>
      <c r="G796" s="219"/>
      <c r="H796" s="222">
        <v>1.8959999999999999</v>
      </c>
      <c r="I796" s="223"/>
      <c r="J796" s="219"/>
      <c r="K796" s="219"/>
      <c r="L796" s="224"/>
      <c r="M796" s="225"/>
      <c r="N796" s="226"/>
      <c r="O796" s="226"/>
      <c r="P796" s="226"/>
      <c r="Q796" s="226"/>
      <c r="R796" s="226"/>
      <c r="S796" s="226"/>
      <c r="T796" s="227"/>
      <c r="AT796" s="228" t="s">
        <v>215</v>
      </c>
      <c r="AU796" s="228" t="s">
        <v>80</v>
      </c>
      <c r="AV796" s="14" t="s">
        <v>80</v>
      </c>
      <c r="AW796" s="14" t="s">
        <v>32</v>
      </c>
      <c r="AX796" s="14" t="s">
        <v>71</v>
      </c>
      <c r="AY796" s="228" t="s">
        <v>208</v>
      </c>
    </row>
    <row r="797" spans="1:65" s="14" customFormat="1" x14ac:dyDescent="0.2">
      <c r="B797" s="218"/>
      <c r="C797" s="219"/>
      <c r="D797" s="209" t="s">
        <v>215</v>
      </c>
      <c r="E797" s="220" t="s">
        <v>19</v>
      </c>
      <c r="F797" s="221" t="s">
        <v>1521</v>
      </c>
      <c r="G797" s="219"/>
      <c r="H797" s="222">
        <v>2.1560000000000001</v>
      </c>
      <c r="I797" s="223"/>
      <c r="J797" s="219"/>
      <c r="K797" s="219"/>
      <c r="L797" s="224"/>
      <c r="M797" s="225"/>
      <c r="N797" s="226"/>
      <c r="O797" s="226"/>
      <c r="P797" s="226"/>
      <c r="Q797" s="226"/>
      <c r="R797" s="226"/>
      <c r="S797" s="226"/>
      <c r="T797" s="227"/>
      <c r="AT797" s="228" t="s">
        <v>215</v>
      </c>
      <c r="AU797" s="228" t="s">
        <v>80</v>
      </c>
      <c r="AV797" s="14" t="s">
        <v>80</v>
      </c>
      <c r="AW797" s="14" t="s">
        <v>32</v>
      </c>
      <c r="AX797" s="14" t="s">
        <v>71</v>
      </c>
      <c r="AY797" s="228" t="s">
        <v>208</v>
      </c>
    </row>
    <row r="798" spans="1:65" s="15" customFormat="1" x14ac:dyDescent="0.2">
      <c r="B798" s="229"/>
      <c r="C798" s="230"/>
      <c r="D798" s="209" t="s">
        <v>215</v>
      </c>
      <c r="E798" s="231" t="s">
        <v>563</v>
      </c>
      <c r="F798" s="232" t="s">
        <v>222</v>
      </c>
      <c r="G798" s="230"/>
      <c r="H798" s="233">
        <v>1049.595</v>
      </c>
      <c r="I798" s="234"/>
      <c r="J798" s="230"/>
      <c r="K798" s="230"/>
      <c r="L798" s="235"/>
      <c r="M798" s="236"/>
      <c r="N798" s="237"/>
      <c r="O798" s="237"/>
      <c r="P798" s="237"/>
      <c r="Q798" s="237"/>
      <c r="R798" s="237"/>
      <c r="S798" s="237"/>
      <c r="T798" s="238"/>
      <c r="AT798" s="239" t="s">
        <v>215</v>
      </c>
      <c r="AU798" s="239" t="s">
        <v>80</v>
      </c>
      <c r="AV798" s="15" t="s">
        <v>98</v>
      </c>
      <c r="AW798" s="15" t="s">
        <v>32</v>
      </c>
      <c r="AX798" s="15" t="s">
        <v>78</v>
      </c>
      <c r="AY798" s="239" t="s">
        <v>208</v>
      </c>
    </row>
    <row r="799" spans="1:65" s="2" customFormat="1" ht="21.75" customHeight="1" x14ac:dyDescent="0.2">
      <c r="A799" s="36"/>
      <c r="B799" s="37"/>
      <c r="C799" s="194" t="s">
        <v>1522</v>
      </c>
      <c r="D799" s="194" t="s">
        <v>210</v>
      </c>
      <c r="E799" s="195" t="s">
        <v>1523</v>
      </c>
      <c r="F799" s="196" t="s">
        <v>1524</v>
      </c>
      <c r="G799" s="197" t="s">
        <v>213</v>
      </c>
      <c r="H799" s="198">
        <v>1049.595</v>
      </c>
      <c r="I799" s="199"/>
      <c r="J799" s="200">
        <f>ROUND(I799*H799,2)</f>
        <v>0</v>
      </c>
      <c r="K799" s="196" t="s">
        <v>229</v>
      </c>
      <c r="L799" s="41"/>
      <c r="M799" s="201" t="s">
        <v>19</v>
      </c>
      <c r="N799" s="202" t="s">
        <v>42</v>
      </c>
      <c r="O799" s="66"/>
      <c r="P799" s="203">
        <f>O799*H799</f>
        <v>0</v>
      </c>
      <c r="Q799" s="203">
        <v>0</v>
      </c>
      <c r="R799" s="203">
        <f>Q799*H799</f>
        <v>0</v>
      </c>
      <c r="S799" s="203">
        <v>0</v>
      </c>
      <c r="T799" s="204">
        <f>S799*H799</f>
        <v>0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205" t="s">
        <v>98</v>
      </c>
      <c r="AT799" s="205" t="s">
        <v>210</v>
      </c>
      <c r="AU799" s="205" t="s">
        <v>80</v>
      </c>
      <c r="AY799" s="19" t="s">
        <v>208</v>
      </c>
      <c r="BE799" s="206">
        <f>IF(N799="základní",J799,0)</f>
        <v>0</v>
      </c>
      <c r="BF799" s="206">
        <f>IF(N799="snížená",J799,0)</f>
        <v>0</v>
      </c>
      <c r="BG799" s="206">
        <f>IF(N799="zákl. přenesená",J799,0)</f>
        <v>0</v>
      </c>
      <c r="BH799" s="206">
        <f>IF(N799="sníž. přenesená",J799,0)</f>
        <v>0</v>
      </c>
      <c r="BI799" s="206">
        <f>IF(N799="nulová",J799,0)</f>
        <v>0</v>
      </c>
      <c r="BJ799" s="19" t="s">
        <v>78</v>
      </c>
      <c r="BK799" s="206">
        <f>ROUND(I799*H799,2)</f>
        <v>0</v>
      </c>
      <c r="BL799" s="19" t="s">
        <v>98</v>
      </c>
      <c r="BM799" s="205" t="s">
        <v>1525</v>
      </c>
    </row>
    <row r="800" spans="1:65" s="14" customFormat="1" x14ac:dyDescent="0.2">
      <c r="B800" s="218"/>
      <c r="C800" s="219"/>
      <c r="D800" s="209" t="s">
        <v>215</v>
      </c>
      <c r="E800" s="220" t="s">
        <v>19</v>
      </c>
      <c r="F800" s="221" t="s">
        <v>563</v>
      </c>
      <c r="G800" s="219"/>
      <c r="H800" s="222">
        <v>1049.595</v>
      </c>
      <c r="I800" s="223"/>
      <c r="J800" s="219"/>
      <c r="K800" s="219"/>
      <c r="L800" s="224"/>
      <c r="M800" s="225"/>
      <c r="N800" s="226"/>
      <c r="O800" s="226"/>
      <c r="P800" s="226"/>
      <c r="Q800" s="226"/>
      <c r="R800" s="226"/>
      <c r="S800" s="226"/>
      <c r="T800" s="227"/>
      <c r="AT800" s="228" t="s">
        <v>215</v>
      </c>
      <c r="AU800" s="228" t="s">
        <v>80</v>
      </c>
      <c r="AV800" s="14" t="s">
        <v>80</v>
      </c>
      <c r="AW800" s="14" t="s">
        <v>32</v>
      </c>
      <c r="AX800" s="14" t="s">
        <v>78</v>
      </c>
      <c r="AY800" s="228" t="s">
        <v>208</v>
      </c>
    </row>
    <row r="801" spans="1:65" s="2" customFormat="1" ht="21.75" customHeight="1" x14ac:dyDescent="0.2">
      <c r="A801" s="36"/>
      <c r="B801" s="37"/>
      <c r="C801" s="194" t="s">
        <v>1526</v>
      </c>
      <c r="D801" s="194" t="s">
        <v>210</v>
      </c>
      <c r="E801" s="195" t="s">
        <v>1527</v>
      </c>
      <c r="F801" s="196" t="s">
        <v>1528</v>
      </c>
      <c r="G801" s="197" t="s">
        <v>213</v>
      </c>
      <c r="H801" s="198">
        <v>962.03499999999997</v>
      </c>
      <c r="I801" s="199"/>
      <c r="J801" s="200">
        <f>ROUND(I801*H801,2)</f>
        <v>0</v>
      </c>
      <c r="K801" s="196" t="s">
        <v>229</v>
      </c>
      <c r="L801" s="41"/>
      <c r="M801" s="201" t="s">
        <v>19</v>
      </c>
      <c r="N801" s="202" t="s">
        <v>42</v>
      </c>
      <c r="O801" s="66"/>
      <c r="P801" s="203">
        <f>O801*H801</f>
        <v>0</v>
      </c>
      <c r="Q801" s="203">
        <v>1E-3</v>
      </c>
      <c r="R801" s="203">
        <f>Q801*H801</f>
        <v>0.96203499999999997</v>
      </c>
      <c r="S801" s="203">
        <v>0</v>
      </c>
      <c r="T801" s="204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205" t="s">
        <v>98</v>
      </c>
      <c r="AT801" s="205" t="s">
        <v>210</v>
      </c>
      <c r="AU801" s="205" t="s">
        <v>80</v>
      </c>
      <c r="AY801" s="19" t="s">
        <v>208</v>
      </c>
      <c r="BE801" s="206">
        <f>IF(N801="základní",J801,0)</f>
        <v>0</v>
      </c>
      <c r="BF801" s="206">
        <f>IF(N801="snížená",J801,0)</f>
        <v>0</v>
      </c>
      <c r="BG801" s="206">
        <f>IF(N801="zákl. přenesená",J801,0)</f>
        <v>0</v>
      </c>
      <c r="BH801" s="206">
        <f>IF(N801="sníž. přenesená",J801,0)</f>
        <v>0</v>
      </c>
      <c r="BI801" s="206">
        <f>IF(N801="nulová",J801,0)</f>
        <v>0</v>
      </c>
      <c r="BJ801" s="19" t="s">
        <v>78</v>
      </c>
      <c r="BK801" s="206">
        <f>ROUND(I801*H801,2)</f>
        <v>0</v>
      </c>
      <c r="BL801" s="19" t="s">
        <v>98</v>
      </c>
      <c r="BM801" s="205" t="s">
        <v>1529</v>
      </c>
    </row>
    <row r="802" spans="1:65" s="13" customFormat="1" x14ac:dyDescent="0.2">
      <c r="B802" s="207"/>
      <c r="C802" s="208"/>
      <c r="D802" s="209" t="s">
        <v>215</v>
      </c>
      <c r="E802" s="210" t="s">
        <v>19</v>
      </c>
      <c r="F802" s="211" t="s">
        <v>1495</v>
      </c>
      <c r="G802" s="208"/>
      <c r="H802" s="210" t="s">
        <v>19</v>
      </c>
      <c r="I802" s="212"/>
      <c r="J802" s="208"/>
      <c r="K802" s="208"/>
      <c r="L802" s="213"/>
      <c r="M802" s="214"/>
      <c r="N802" s="215"/>
      <c r="O802" s="215"/>
      <c r="P802" s="215"/>
      <c r="Q802" s="215"/>
      <c r="R802" s="215"/>
      <c r="S802" s="215"/>
      <c r="T802" s="216"/>
      <c r="AT802" s="217" t="s">
        <v>215</v>
      </c>
      <c r="AU802" s="217" t="s">
        <v>80</v>
      </c>
      <c r="AV802" s="13" t="s">
        <v>78</v>
      </c>
      <c r="AW802" s="13" t="s">
        <v>32</v>
      </c>
      <c r="AX802" s="13" t="s">
        <v>71</v>
      </c>
      <c r="AY802" s="217" t="s">
        <v>208</v>
      </c>
    </row>
    <row r="803" spans="1:65" s="14" customFormat="1" x14ac:dyDescent="0.2">
      <c r="B803" s="218"/>
      <c r="C803" s="219"/>
      <c r="D803" s="209" t="s">
        <v>215</v>
      </c>
      <c r="E803" s="220" t="s">
        <v>19</v>
      </c>
      <c r="F803" s="221" t="s">
        <v>1511</v>
      </c>
      <c r="G803" s="219"/>
      <c r="H803" s="222">
        <v>1237.4929999999999</v>
      </c>
      <c r="I803" s="223"/>
      <c r="J803" s="219"/>
      <c r="K803" s="219"/>
      <c r="L803" s="224"/>
      <c r="M803" s="225"/>
      <c r="N803" s="226"/>
      <c r="O803" s="226"/>
      <c r="P803" s="226"/>
      <c r="Q803" s="226"/>
      <c r="R803" s="226"/>
      <c r="S803" s="226"/>
      <c r="T803" s="227"/>
      <c r="AT803" s="228" t="s">
        <v>215</v>
      </c>
      <c r="AU803" s="228" t="s">
        <v>80</v>
      </c>
      <c r="AV803" s="14" t="s">
        <v>80</v>
      </c>
      <c r="AW803" s="14" t="s">
        <v>32</v>
      </c>
      <c r="AX803" s="14" t="s">
        <v>71</v>
      </c>
      <c r="AY803" s="228" t="s">
        <v>208</v>
      </c>
    </row>
    <row r="804" spans="1:65" s="13" customFormat="1" x14ac:dyDescent="0.2">
      <c r="B804" s="207"/>
      <c r="C804" s="208"/>
      <c r="D804" s="209" t="s">
        <v>215</v>
      </c>
      <c r="E804" s="210" t="s">
        <v>19</v>
      </c>
      <c r="F804" s="211" t="s">
        <v>1497</v>
      </c>
      <c r="G804" s="208"/>
      <c r="H804" s="210" t="s">
        <v>19</v>
      </c>
      <c r="I804" s="212"/>
      <c r="J804" s="208"/>
      <c r="K804" s="208"/>
      <c r="L804" s="213"/>
      <c r="M804" s="214"/>
      <c r="N804" s="215"/>
      <c r="O804" s="215"/>
      <c r="P804" s="215"/>
      <c r="Q804" s="215"/>
      <c r="R804" s="215"/>
      <c r="S804" s="215"/>
      <c r="T804" s="216"/>
      <c r="AT804" s="217" t="s">
        <v>215</v>
      </c>
      <c r="AU804" s="217" t="s">
        <v>80</v>
      </c>
      <c r="AV804" s="13" t="s">
        <v>78</v>
      </c>
      <c r="AW804" s="13" t="s">
        <v>32</v>
      </c>
      <c r="AX804" s="13" t="s">
        <v>71</v>
      </c>
      <c r="AY804" s="217" t="s">
        <v>208</v>
      </c>
    </row>
    <row r="805" spans="1:65" s="14" customFormat="1" x14ac:dyDescent="0.2">
      <c r="B805" s="218"/>
      <c r="C805" s="219"/>
      <c r="D805" s="209" t="s">
        <v>215</v>
      </c>
      <c r="E805" s="220" t="s">
        <v>19</v>
      </c>
      <c r="F805" s="221" t="s">
        <v>1513</v>
      </c>
      <c r="G805" s="219"/>
      <c r="H805" s="222">
        <v>-183.71899999999999</v>
      </c>
      <c r="I805" s="223"/>
      <c r="J805" s="219"/>
      <c r="K805" s="219"/>
      <c r="L805" s="224"/>
      <c r="M805" s="225"/>
      <c r="N805" s="226"/>
      <c r="O805" s="226"/>
      <c r="P805" s="226"/>
      <c r="Q805" s="226"/>
      <c r="R805" s="226"/>
      <c r="S805" s="226"/>
      <c r="T805" s="227"/>
      <c r="AT805" s="228" t="s">
        <v>215</v>
      </c>
      <c r="AU805" s="228" t="s">
        <v>80</v>
      </c>
      <c r="AV805" s="14" t="s">
        <v>80</v>
      </c>
      <c r="AW805" s="14" t="s">
        <v>32</v>
      </c>
      <c r="AX805" s="14" t="s">
        <v>71</v>
      </c>
      <c r="AY805" s="228" t="s">
        <v>208</v>
      </c>
    </row>
    <row r="806" spans="1:65" s="13" customFormat="1" x14ac:dyDescent="0.2">
      <c r="B806" s="207"/>
      <c r="C806" s="208"/>
      <c r="D806" s="209" t="s">
        <v>215</v>
      </c>
      <c r="E806" s="210" t="s">
        <v>19</v>
      </c>
      <c r="F806" s="211" t="s">
        <v>1499</v>
      </c>
      <c r="G806" s="208"/>
      <c r="H806" s="210" t="s">
        <v>19</v>
      </c>
      <c r="I806" s="212"/>
      <c r="J806" s="208"/>
      <c r="K806" s="208"/>
      <c r="L806" s="213"/>
      <c r="M806" s="214"/>
      <c r="N806" s="215"/>
      <c r="O806" s="215"/>
      <c r="P806" s="215"/>
      <c r="Q806" s="215"/>
      <c r="R806" s="215"/>
      <c r="S806" s="215"/>
      <c r="T806" s="216"/>
      <c r="AT806" s="217" t="s">
        <v>215</v>
      </c>
      <c r="AU806" s="217" t="s">
        <v>80</v>
      </c>
      <c r="AV806" s="13" t="s">
        <v>78</v>
      </c>
      <c r="AW806" s="13" t="s">
        <v>32</v>
      </c>
      <c r="AX806" s="13" t="s">
        <v>71</v>
      </c>
      <c r="AY806" s="217" t="s">
        <v>208</v>
      </c>
    </row>
    <row r="807" spans="1:65" s="14" customFormat="1" x14ac:dyDescent="0.2">
      <c r="B807" s="218"/>
      <c r="C807" s="219"/>
      <c r="D807" s="209" t="s">
        <v>215</v>
      </c>
      <c r="E807" s="220" t="s">
        <v>19</v>
      </c>
      <c r="F807" s="221" t="s">
        <v>1515</v>
      </c>
      <c r="G807" s="219"/>
      <c r="H807" s="222">
        <v>-56.167999999999999</v>
      </c>
      <c r="I807" s="223"/>
      <c r="J807" s="219"/>
      <c r="K807" s="219"/>
      <c r="L807" s="224"/>
      <c r="M807" s="225"/>
      <c r="N807" s="226"/>
      <c r="O807" s="226"/>
      <c r="P807" s="226"/>
      <c r="Q807" s="226"/>
      <c r="R807" s="226"/>
      <c r="S807" s="226"/>
      <c r="T807" s="227"/>
      <c r="AT807" s="228" t="s">
        <v>215</v>
      </c>
      <c r="AU807" s="228" t="s">
        <v>80</v>
      </c>
      <c r="AV807" s="14" t="s">
        <v>80</v>
      </c>
      <c r="AW807" s="14" t="s">
        <v>32</v>
      </c>
      <c r="AX807" s="14" t="s">
        <v>71</v>
      </c>
      <c r="AY807" s="228" t="s">
        <v>208</v>
      </c>
    </row>
    <row r="808" spans="1:65" s="13" customFormat="1" x14ac:dyDescent="0.2">
      <c r="B808" s="207"/>
      <c r="C808" s="208"/>
      <c r="D808" s="209" t="s">
        <v>215</v>
      </c>
      <c r="E808" s="210" t="s">
        <v>19</v>
      </c>
      <c r="F808" s="211" t="s">
        <v>1501</v>
      </c>
      <c r="G808" s="208"/>
      <c r="H808" s="210" t="s">
        <v>19</v>
      </c>
      <c r="I808" s="212"/>
      <c r="J808" s="208"/>
      <c r="K808" s="208"/>
      <c r="L808" s="213"/>
      <c r="M808" s="214"/>
      <c r="N808" s="215"/>
      <c r="O808" s="215"/>
      <c r="P808" s="215"/>
      <c r="Q808" s="215"/>
      <c r="R808" s="215"/>
      <c r="S808" s="215"/>
      <c r="T808" s="216"/>
      <c r="AT808" s="217" t="s">
        <v>215</v>
      </c>
      <c r="AU808" s="217" t="s">
        <v>80</v>
      </c>
      <c r="AV808" s="13" t="s">
        <v>78</v>
      </c>
      <c r="AW808" s="13" t="s">
        <v>32</v>
      </c>
      <c r="AX808" s="13" t="s">
        <v>71</v>
      </c>
      <c r="AY808" s="217" t="s">
        <v>208</v>
      </c>
    </row>
    <row r="809" spans="1:65" s="14" customFormat="1" x14ac:dyDescent="0.2">
      <c r="B809" s="218"/>
      <c r="C809" s="219"/>
      <c r="D809" s="209" t="s">
        <v>215</v>
      </c>
      <c r="E809" s="220" t="s">
        <v>19</v>
      </c>
      <c r="F809" s="221" t="s">
        <v>1530</v>
      </c>
      <c r="G809" s="219"/>
      <c r="H809" s="222">
        <v>-25.518000000000001</v>
      </c>
      <c r="I809" s="223"/>
      <c r="J809" s="219"/>
      <c r="K809" s="219"/>
      <c r="L809" s="224"/>
      <c r="M809" s="225"/>
      <c r="N809" s="226"/>
      <c r="O809" s="226"/>
      <c r="P809" s="226"/>
      <c r="Q809" s="226"/>
      <c r="R809" s="226"/>
      <c r="S809" s="226"/>
      <c r="T809" s="227"/>
      <c r="AT809" s="228" t="s">
        <v>215</v>
      </c>
      <c r="AU809" s="228" t="s">
        <v>80</v>
      </c>
      <c r="AV809" s="14" t="s">
        <v>80</v>
      </c>
      <c r="AW809" s="14" t="s">
        <v>32</v>
      </c>
      <c r="AX809" s="14" t="s">
        <v>71</v>
      </c>
      <c r="AY809" s="228" t="s">
        <v>208</v>
      </c>
    </row>
    <row r="810" spans="1:65" s="14" customFormat="1" x14ac:dyDescent="0.2">
      <c r="B810" s="218"/>
      <c r="C810" s="219"/>
      <c r="D810" s="209" t="s">
        <v>215</v>
      </c>
      <c r="E810" s="220" t="s">
        <v>19</v>
      </c>
      <c r="F810" s="221" t="s">
        <v>1531</v>
      </c>
      <c r="G810" s="219"/>
      <c r="H810" s="222">
        <v>-6.6369999999999996</v>
      </c>
      <c r="I810" s="223"/>
      <c r="J810" s="219"/>
      <c r="K810" s="219"/>
      <c r="L810" s="224"/>
      <c r="M810" s="225"/>
      <c r="N810" s="226"/>
      <c r="O810" s="226"/>
      <c r="P810" s="226"/>
      <c r="Q810" s="226"/>
      <c r="R810" s="226"/>
      <c r="S810" s="226"/>
      <c r="T810" s="227"/>
      <c r="AT810" s="228" t="s">
        <v>215</v>
      </c>
      <c r="AU810" s="228" t="s">
        <v>80</v>
      </c>
      <c r="AV810" s="14" t="s">
        <v>80</v>
      </c>
      <c r="AW810" s="14" t="s">
        <v>32</v>
      </c>
      <c r="AX810" s="14" t="s">
        <v>71</v>
      </c>
      <c r="AY810" s="228" t="s">
        <v>208</v>
      </c>
    </row>
    <row r="811" spans="1:65" s="14" customFormat="1" x14ac:dyDescent="0.2">
      <c r="B811" s="218"/>
      <c r="C811" s="219"/>
      <c r="D811" s="209" t="s">
        <v>215</v>
      </c>
      <c r="E811" s="220" t="s">
        <v>19</v>
      </c>
      <c r="F811" s="221" t="s">
        <v>1532</v>
      </c>
      <c r="G811" s="219"/>
      <c r="H811" s="222">
        <v>-0.63600000000000001</v>
      </c>
      <c r="I811" s="223"/>
      <c r="J811" s="219"/>
      <c r="K811" s="219"/>
      <c r="L811" s="224"/>
      <c r="M811" s="225"/>
      <c r="N811" s="226"/>
      <c r="O811" s="226"/>
      <c r="P811" s="226"/>
      <c r="Q811" s="226"/>
      <c r="R811" s="226"/>
      <c r="S811" s="226"/>
      <c r="T811" s="227"/>
      <c r="AT811" s="228" t="s">
        <v>215</v>
      </c>
      <c r="AU811" s="228" t="s">
        <v>80</v>
      </c>
      <c r="AV811" s="14" t="s">
        <v>80</v>
      </c>
      <c r="AW811" s="14" t="s">
        <v>32</v>
      </c>
      <c r="AX811" s="14" t="s">
        <v>71</v>
      </c>
      <c r="AY811" s="228" t="s">
        <v>208</v>
      </c>
    </row>
    <row r="812" spans="1:65" s="14" customFormat="1" x14ac:dyDescent="0.2">
      <c r="B812" s="218"/>
      <c r="C812" s="219"/>
      <c r="D812" s="209" t="s">
        <v>215</v>
      </c>
      <c r="E812" s="220" t="s">
        <v>19</v>
      </c>
      <c r="F812" s="221" t="s">
        <v>1533</v>
      </c>
      <c r="G812" s="219"/>
      <c r="H812" s="222">
        <v>-1.8</v>
      </c>
      <c r="I812" s="223"/>
      <c r="J812" s="219"/>
      <c r="K812" s="219"/>
      <c r="L812" s="224"/>
      <c r="M812" s="225"/>
      <c r="N812" s="226"/>
      <c r="O812" s="226"/>
      <c r="P812" s="226"/>
      <c r="Q812" s="226"/>
      <c r="R812" s="226"/>
      <c r="S812" s="226"/>
      <c r="T812" s="227"/>
      <c r="AT812" s="228" t="s">
        <v>215</v>
      </c>
      <c r="AU812" s="228" t="s">
        <v>80</v>
      </c>
      <c r="AV812" s="14" t="s">
        <v>80</v>
      </c>
      <c r="AW812" s="14" t="s">
        <v>32</v>
      </c>
      <c r="AX812" s="14" t="s">
        <v>71</v>
      </c>
      <c r="AY812" s="228" t="s">
        <v>208</v>
      </c>
    </row>
    <row r="813" spans="1:65" s="14" customFormat="1" x14ac:dyDescent="0.2">
      <c r="B813" s="218"/>
      <c r="C813" s="219"/>
      <c r="D813" s="209" t="s">
        <v>215</v>
      </c>
      <c r="E813" s="220" t="s">
        <v>19</v>
      </c>
      <c r="F813" s="221" t="s">
        <v>1534</v>
      </c>
      <c r="G813" s="219"/>
      <c r="H813" s="222">
        <v>-0.98</v>
      </c>
      <c r="I813" s="223"/>
      <c r="J813" s="219"/>
      <c r="K813" s="219"/>
      <c r="L813" s="224"/>
      <c r="M813" s="225"/>
      <c r="N813" s="226"/>
      <c r="O813" s="226"/>
      <c r="P813" s="226"/>
      <c r="Q813" s="226"/>
      <c r="R813" s="226"/>
      <c r="S813" s="226"/>
      <c r="T813" s="227"/>
      <c r="AT813" s="228" t="s">
        <v>215</v>
      </c>
      <c r="AU813" s="228" t="s">
        <v>80</v>
      </c>
      <c r="AV813" s="14" t="s">
        <v>80</v>
      </c>
      <c r="AW813" s="14" t="s">
        <v>32</v>
      </c>
      <c r="AX813" s="14" t="s">
        <v>71</v>
      </c>
      <c r="AY813" s="228" t="s">
        <v>208</v>
      </c>
    </row>
    <row r="814" spans="1:65" s="15" customFormat="1" x14ac:dyDescent="0.2">
      <c r="B814" s="229"/>
      <c r="C814" s="230"/>
      <c r="D814" s="209" t="s">
        <v>215</v>
      </c>
      <c r="E814" s="231" t="s">
        <v>726</v>
      </c>
      <c r="F814" s="232" t="s">
        <v>222</v>
      </c>
      <c r="G814" s="230"/>
      <c r="H814" s="233">
        <v>962.03499999999997</v>
      </c>
      <c r="I814" s="234"/>
      <c r="J814" s="230"/>
      <c r="K814" s="230"/>
      <c r="L814" s="235"/>
      <c r="M814" s="236"/>
      <c r="N814" s="237"/>
      <c r="O814" s="237"/>
      <c r="P814" s="237"/>
      <c r="Q814" s="237"/>
      <c r="R814" s="237"/>
      <c r="S814" s="237"/>
      <c r="T814" s="238"/>
      <c r="AT814" s="239" t="s">
        <v>215</v>
      </c>
      <c r="AU814" s="239" t="s">
        <v>80</v>
      </c>
      <c r="AV814" s="15" t="s">
        <v>98</v>
      </c>
      <c r="AW814" s="15" t="s">
        <v>32</v>
      </c>
      <c r="AX814" s="15" t="s">
        <v>78</v>
      </c>
      <c r="AY814" s="239" t="s">
        <v>208</v>
      </c>
    </row>
    <row r="815" spans="1:65" s="2" customFormat="1" ht="21.75" customHeight="1" x14ac:dyDescent="0.2">
      <c r="A815" s="36"/>
      <c r="B815" s="37"/>
      <c r="C815" s="194" t="s">
        <v>1535</v>
      </c>
      <c r="D815" s="194" t="s">
        <v>210</v>
      </c>
      <c r="E815" s="195" t="s">
        <v>1536</v>
      </c>
      <c r="F815" s="196" t="s">
        <v>1537</v>
      </c>
      <c r="G815" s="197" t="s">
        <v>213</v>
      </c>
      <c r="H815" s="198">
        <v>962.03499999999997</v>
      </c>
      <c r="I815" s="199"/>
      <c r="J815" s="200">
        <f>ROUND(I815*H815,2)</f>
        <v>0</v>
      </c>
      <c r="K815" s="196" t="s">
        <v>229</v>
      </c>
      <c r="L815" s="41"/>
      <c r="M815" s="201" t="s">
        <v>19</v>
      </c>
      <c r="N815" s="202" t="s">
        <v>42</v>
      </c>
      <c r="O815" s="66"/>
      <c r="P815" s="203">
        <f>O815*H815</f>
        <v>0</v>
      </c>
      <c r="Q815" s="203">
        <v>0</v>
      </c>
      <c r="R815" s="203">
        <f>Q815*H815</f>
        <v>0</v>
      </c>
      <c r="S815" s="203">
        <v>0</v>
      </c>
      <c r="T815" s="204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205" t="s">
        <v>98</v>
      </c>
      <c r="AT815" s="205" t="s">
        <v>210</v>
      </c>
      <c r="AU815" s="205" t="s">
        <v>80</v>
      </c>
      <c r="AY815" s="19" t="s">
        <v>208</v>
      </c>
      <c r="BE815" s="206">
        <f>IF(N815="základní",J815,0)</f>
        <v>0</v>
      </c>
      <c r="BF815" s="206">
        <f>IF(N815="snížená",J815,0)</f>
        <v>0</v>
      </c>
      <c r="BG815" s="206">
        <f>IF(N815="zákl. přenesená",J815,0)</f>
        <v>0</v>
      </c>
      <c r="BH815" s="206">
        <f>IF(N815="sníž. přenesená",J815,0)</f>
        <v>0</v>
      </c>
      <c r="BI815" s="206">
        <f>IF(N815="nulová",J815,0)</f>
        <v>0</v>
      </c>
      <c r="BJ815" s="19" t="s">
        <v>78</v>
      </c>
      <c r="BK815" s="206">
        <f>ROUND(I815*H815,2)</f>
        <v>0</v>
      </c>
      <c r="BL815" s="19" t="s">
        <v>98</v>
      </c>
      <c r="BM815" s="205" t="s">
        <v>1538</v>
      </c>
    </row>
    <row r="816" spans="1:65" s="14" customFormat="1" x14ac:dyDescent="0.2">
      <c r="B816" s="218"/>
      <c r="C816" s="219"/>
      <c r="D816" s="209" t="s">
        <v>215</v>
      </c>
      <c r="E816" s="220" t="s">
        <v>19</v>
      </c>
      <c r="F816" s="221" t="s">
        <v>726</v>
      </c>
      <c r="G816" s="219"/>
      <c r="H816" s="222">
        <v>962.03499999999997</v>
      </c>
      <c r="I816" s="223"/>
      <c r="J816" s="219"/>
      <c r="K816" s="219"/>
      <c r="L816" s="224"/>
      <c r="M816" s="225"/>
      <c r="N816" s="226"/>
      <c r="O816" s="226"/>
      <c r="P816" s="226"/>
      <c r="Q816" s="226"/>
      <c r="R816" s="226"/>
      <c r="S816" s="226"/>
      <c r="T816" s="227"/>
      <c r="AT816" s="228" t="s">
        <v>215</v>
      </c>
      <c r="AU816" s="228" t="s">
        <v>80</v>
      </c>
      <c r="AV816" s="14" t="s">
        <v>80</v>
      </c>
      <c r="AW816" s="14" t="s">
        <v>32</v>
      </c>
      <c r="AX816" s="14" t="s">
        <v>78</v>
      </c>
      <c r="AY816" s="228" t="s">
        <v>208</v>
      </c>
    </row>
    <row r="817" spans="1:65" s="2" customFormat="1" ht="33" customHeight="1" x14ac:dyDescent="0.2">
      <c r="A817" s="36"/>
      <c r="B817" s="37"/>
      <c r="C817" s="194" t="s">
        <v>1539</v>
      </c>
      <c r="D817" s="194" t="s">
        <v>210</v>
      </c>
      <c r="E817" s="195" t="s">
        <v>1540</v>
      </c>
      <c r="F817" s="196" t="s">
        <v>1541</v>
      </c>
      <c r="G817" s="197" t="s">
        <v>282</v>
      </c>
      <c r="H817" s="198">
        <v>13.186999999999999</v>
      </c>
      <c r="I817" s="199"/>
      <c r="J817" s="200">
        <f>ROUND(I817*H817,2)</f>
        <v>0</v>
      </c>
      <c r="K817" s="196" t="s">
        <v>229</v>
      </c>
      <c r="L817" s="41"/>
      <c r="M817" s="201" t="s">
        <v>19</v>
      </c>
      <c r="N817" s="202" t="s">
        <v>42</v>
      </c>
      <c r="O817" s="66"/>
      <c r="P817" s="203">
        <f>O817*H817</f>
        <v>0</v>
      </c>
      <c r="Q817" s="203">
        <v>1.0551600000000001</v>
      </c>
      <c r="R817" s="203">
        <f>Q817*H817</f>
        <v>13.914394920000001</v>
      </c>
      <c r="S817" s="203">
        <v>0</v>
      </c>
      <c r="T817" s="204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205" t="s">
        <v>98</v>
      </c>
      <c r="AT817" s="205" t="s">
        <v>210</v>
      </c>
      <c r="AU817" s="205" t="s">
        <v>80</v>
      </c>
      <c r="AY817" s="19" t="s">
        <v>208</v>
      </c>
      <c r="BE817" s="206">
        <f>IF(N817="základní",J817,0)</f>
        <v>0</v>
      </c>
      <c r="BF817" s="206">
        <f>IF(N817="snížená",J817,0)</f>
        <v>0</v>
      </c>
      <c r="BG817" s="206">
        <f>IF(N817="zákl. přenesená",J817,0)</f>
        <v>0</v>
      </c>
      <c r="BH817" s="206">
        <f>IF(N817="sníž. přenesená",J817,0)</f>
        <v>0</v>
      </c>
      <c r="BI817" s="206">
        <f>IF(N817="nulová",J817,0)</f>
        <v>0</v>
      </c>
      <c r="BJ817" s="19" t="s">
        <v>78</v>
      </c>
      <c r="BK817" s="206">
        <f>ROUND(I817*H817,2)</f>
        <v>0</v>
      </c>
      <c r="BL817" s="19" t="s">
        <v>98</v>
      </c>
      <c r="BM817" s="205" t="s">
        <v>1542</v>
      </c>
    </row>
    <row r="818" spans="1:65" s="13" customFormat="1" x14ac:dyDescent="0.2">
      <c r="B818" s="207"/>
      <c r="C818" s="208"/>
      <c r="D818" s="209" t="s">
        <v>215</v>
      </c>
      <c r="E818" s="210" t="s">
        <v>19</v>
      </c>
      <c r="F818" s="211" t="s">
        <v>1543</v>
      </c>
      <c r="G818" s="208"/>
      <c r="H818" s="210" t="s">
        <v>19</v>
      </c>
      <c r="I818" s="212"/>
      <c r="J818" s="208"/>
      <c r="K818" s="208"/>
      <c r="L818" s="213"/>
      <c r="M818" s="214"/>
      <c r="N818" s="215"/>
      <c r="O818" s="215"/>
      <c r="P818" s="215"/>
      <c r="Q818" s="215"/>
      <c r="R818" s="215"/>
      <c r="S818" s="215"/>
      <c r="T818" s="216"/>
      <c r="AT818" s="217" t="s">
        <v>215</v>
      </c>
      <c r="AU818" s="217" t="s">
        <v>80</v>
      </c>
      <c r="AV818" s="13" t="s">
        <v>78</v>
      </c>
      <c r="AW818" s="13" t="s">
        <v>32</v>
      </c>
      <c r="AX818" s="13" t="s">
        <v>71</v>
      </c>
      <c r="AY818" s="217" t="s">
        <v>208</v>
      </c>
    </row>
    <row r="819" spans="1:65" s="14" customFormat="1" x14ac:dyDescent="0.2">
      <c r="B819" s="218"/>
      <c r="C819" s="219"/>
      <c r="D819" s="209" t="s">
        <v>215</v>
      </c>
      <c r="E819" s="220" t="s">
        <v>19</v>
      </c>
      <c r="F819" s="221" t="s">
        <v>1544</v>
      </c>
      <c r="G819" s="219"/>
      <c r="H819" s="222">
        <v>8.9809999999999999</v>
      </c>
      <c r="I819" s="223"/>
      <c r="J819" s="219"/>
      <c r="K819" s="219"/>
      <c r="L819" s="224"/>
      <c r="M819" s="225"/>
      <c r="N819" s="226"/>
      <c r="O819" s="226"/>
      <c r="P819" s="226"/>
      <c r="Q819" s="226"/>
      <c r="R819" s="226"/>
      <c r="S819" s="226"/>
      <c r="T819" s="227"/>
      <c r="AT819" s="228" t="s">
        <v>215</v>
      </c>
      <c r="AU819" s="228" t="s">
        <v>80</v>
      </c>
      <c r="AV819" s="14" t="s">
        <v>80</v>
      </c>
      <c r="AW819" s="14" t="s">
        <v>32</v>
      </c>
      <c r="AX819" s="14" t="s">
        <v>71</v>
      </c>
      <c r="AY819" s="228" t="s">
        <v>208</v>
      </c>
    </row>
    <row r="820" spans="1:65" s="13" customFormat="1" x14ac:dyDescent="0.2">
      <c r="B820" s="207"/>
      <c r="C820" s="208"/>
      <c r="D820" s="209" t="s">
        <v>215</v>
      </c>
      <c r="E820" s="210" t="s">
        <v>19</v>
      </c>
      <c r="F820" s="211" t="s">
        <v>1545</v>
      </c>
      <c r="G820" s="208"/>
      <c r="H820" s="210" t="s">
        <v>19</v>
      </c>
      <c r="I820" s="212"/>
      <c r="J820" s="208"/>
      <c r="K820" s="208"/>
      <c r="L820" s="213"/>
      <c r="M820" s="214"/>
      <c r="N820" s="215"/>
      <c r="O820" s="215"/>
      <c r="P820" s="215"/>
      <c r="Q820" s="215"/>
      <c r="R820" s="215"/>
      <c r="S820" s="215"/>
      <c r="T820" s="216"/>
      <c r="AT820" s="217" t="s">
        <v>215</v>
      </c>
      <c r="AU820" s="217" t="s">
        <v>80</v>
      </c>
      <c r="AV820" s="13" t="s">
        <v>78</v>
      </c>
      <c r="AW820" s="13" t="s">
        <v>32</v>
      </c>
      <c r="AX820" s="13" t="s">
        <v>71</v>
      </c>
      <c r="AY820" s="217" t="s">
        <v>208</v>
      </c>
    </row>
    <row r="821" spans="1:65" s="14" customFormat="1" x14ac:dyDescent="0.2">
      <c r="B821" s="218"/>
      <c r="C821" s="219"/>
      <c r="D821" s="209" t="s">
        <v>215</v>
      </c>
      <c r="E821" s="220" t="s">
        <v>19</v>
      </c>
      <c r="F821" s="221" t="s">
        <v>1546</v>
      </c>
      <c r="G821" s="219"/>
      <c r="H821" s="222">
        <v>4.2060000000000004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215</v>
      </c>
      <c r="AU821" s="228" t="s">
        <v>80</v>
      </c>
      <c r="AV821" s="14" t="s">
        <v>80</v>
      </c>
      <c r="AW821" s="14" t="s">
        <v>32</v>
      </c>
      <c r="AX821" s="14" t="s">
        <v>71</v>
      </c>
      <c r="AY821" s="228" t="s">
        <v>208</v>
      </c>
    </row>
    <row r="822" spans="1:65" s="15" customFormat="1" x14ac:dyDescent="0.2">
      <c r="B822" s="229"/>
      <c r="C822" s="230"/>
      <c r="D822" s="209" t="s">
        <v>215</v>
      </c>
      <c r="E822" s="231" t="s">
        <v>19</v>
      </c>
      <c r="F822" s="232" t="s">
        <v>222</v>
      </c>
      <c r="G822" s="230"/>
      <c r="H822" s="233">
        <v>13.187000000000001</v>
      </c>
      <c r="I822" s="234"/>
      <c r="J822" s="230"/>
      <c r="K822" s="230"/>
      <c r="L822" s="235"/>
      <c r="M822" s="236"/>
      <c r="N822" s="237"/>
      <c r="O822" s="237"/>
      <c r="P822" s="237"/>
      <c r="Q822" s="237"/>
      <c r="R822" s="237"/>
      <c r="S822" s="237"/>
      <c r="T822" s="238"/>
      <c r="AT822" s="239" t="s">
        <v>215</v>
      </c>
      <c r="AU822" s="239" t="s">
        <v>80</v>
      </c>
      <c r="AV822" s="15" t="s">
        <v>98</v>
      </c>
      <c r="AW822" s="15" t="s">
        <v>32</v>
      </c>
      <c r="AX822" s="15" t="s">
        <v>78</v>
      </c>
      <c r="AY822" s="239" t="s">
        <v>208</v>
      </c>
    </row>
    <row r="823" spans="1:65" s="2" customFormat="1" ht="33" customHeight="1" x14ac:dyDescent="0.2">
      <c r="A823" s="36"/>
      <c r="B823" s="37"/>
      <c r="C823" s="194" t="s">
        <v>1547</v>
      </c>
      <c r="D823" s="194" t="s">
        <v>210</v>
      </c>
      <c r="E823" s="195" t="s">
        <v>1548</v>
      </c>
      <c r="F823" s="196" t="s">
        <v>1549</v>
      </c>
      <c r="G823" s="197" t="s">
        <v>282</v>
      </c>
      <c r="H823" s="198">
        <v>5.4589999999999996</v>
      </c>
      <c r="I823" s="199"/>
      <c r="J823" s="200">
        <f>ROUND(I823*H823,2)</f>
        <v>0</v>
      </c>
      <c r="K823" s="196" t="s">
        <v>229</v>
      </c>
      <c r="L823" s="41"/>
      <c r="M823" s="201" t="s">
        <v>19</v>
      </c>
      <c r="N823" s="202" t="s">
        <v>42</v>
      </c>
      <c r="O823" s="66"/>
      <c r="P823" s="203">
        <f>O823*H823</f>
        <v>0</v>
      </c>
      <c r="Q823" s="203">
        <v>1.06277</v>
      </c>
      <c r="R823" s="203">
        <f>Q823*H823</f>
        <v>5.8016614299999993</v>
      </c>
      <c r="S823" s="203">
        <v>0</v>
      </c>
      <c r="T823" s="204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205" t="s">
        <v>98</v>
      </c>
      <c r="AT823" s="205" t="s">
        <v>210</v>
      </c>
      <c r="AU823" s="205" t="s">
        <v>80</v>
      </c>
      <c r="AY823" s="19" t="s">
        <v>208</v>
      </c>
      <c r="BE823" s="206">
        <f>IF(N823="základní",J823,0)</f>
        <v>0</v>
      </c>
      <c r="BF823" s="206">
        <f>IF(N823="snížená",J823,0)</f>
        <v>0</v>
      </c>
      <c r="BG823" s="206">
        <f>IF(N823="zákl. přenesená",J823,0)</f>
        <v>0</v>
      </c>
      <c r="BH823" s="206">
        <f>IF(N823="sníž. přenesená",J823,0)</f>
        <v>0</v>
      </c>
      <c r="BI823" s="206">
        <f>IF(N823="nulová",J823,0)</f>
        <v>0</v>
      </c>
      <c r="BJ823" s="19" t="s">
        <v>78</v>
      </c>
      <c r="BK823" s="206">
        <f>ROUND(I823*H823,2)</f>
        <v>0</v>
      </c>
      <c r="BL823" s="19" t="s">
        <v>98</v>
      </c>
      <c r="BM823" s="205" t="s">
        <v>1550</v>
      </c>
    </row>
    <row r="824" spans="1:65" s="13" customFormat="1" x14ac:dyDescent="0.2">
      <c r="B824" s="207"/>
      <c r="C824" s="208"/>
      <c r="D824" s="209" t="s">
        <v>215</v>
      </c>
      <c r="E824" s="210" t="s">
        <v>19</v>
      </c>
      <c r="F824" s="211" t="s">
        <v>1551</v>
      </c>
      <c r="G824" s="208"/>
      <c r="H824" s="210" t="s">
        <v>19</v>
      </c>
      <c r="I824" s="212"/>
      <c r="J824" s="208"/>
      <c r="K824" s="208"/>
      <c r="L824" s="213"/>
      <c r="M824" s="214"/>
      <c r="N824" s="215"/>
      <c r="O824" s="215"/>
      <c r="P824" s="215"/>
      <c r="Q824" s="215"/>
      <c r="R824" s="215"/>
      <c r="S824" s="215"/>
      <c r="T824" s="216"/>
      <c r="AT824" s="217" t="s">
        <v>215</v>
      </c>
      <c r="AU824" s="217" t="s">
        <v>80</v>
      </c>
      <c r="AV824" s="13" t="s">
        <v>78</v>
      </c>
      <c r="AW824" s="13" t="s">
        <v>32</v>
      </c>
      <c r="AX824" s="13" t="s">
        <v>71</v>
      </c>
      <c r="AY824" s="217" t="s">
        <v>208</v>
      </c>
    </row>
    <row r="825" spans="1:65" s="14" customFormat="1" x14ac:dyDescent="0.2">
      <c r="B825" s="218"/>
      <c r="C825" s="219"/>
      <c r="D825" s="209" t="s">
        <v>215</v>
      </c>
      <c r="E825" s="220" t="s">
        <v>19</v>
      </c>
      <c r="F825" s="221" t="s">
        <v>1552</v>
      </c>
      <c r="G825" s="219"/>
      <c r="H825" s="222">
        <v>5.4589999999999996</v>
      </c>
      <c r="I825" s="223"/>
      <c r="J825" s="219"/>
      <c r="K825" s="219"/>
      <c r="L825" s="224"/>
      <c r="M825" s="225"/>
      <c r="N825" s="226"/>
      <c r="O825" s="226"/>
      <c r="P825" s="226"/>
      <c r="Q825" s="226"/>
      <c r="R825" s="226"/>
      <c r="S825" s="226"/>
      <c r="T825" s="227"/>
      <c r="AT825" s="228" t="s">
        <v>215</v>
      </c>
      <c r="AU825" s="228" t="s">
        <v>80</v>
      </c>
      <c r="AV825" s="14" t="s">
        <v>80</v>
      </c>
      <c r="AW825" s="14" t="s">
        <v>32</v>
      </c>
      <c r="AX825" s="14" t="s">
        <v>78</v>
      </c>
      <c r="AY825" s="228" t="s">
        <v>208</v>
      </c>
    </row>
    <row r="826" spans="1:65" s="2" customFormat="1" ht="21.75" customHeight="1" x14ac:dyDescent="0.2">
      <c r="A826" s="36"/>
      <c r="B826" s="37"/>
      <c r="C826" s="194" t="s">
        <v>755</v>
      </c>
      <c r="D826" s="194" t="s">
        <v>210</v>
      </c>
      <c r="E826" s="195" t="s">
        <v>1553</v>
      </c>
      <c r="F826" s="196" t="s">
        <v>1554</v>
      </c>
      <c r="G826" s="197" t="s">
        <v>242</v>
      </c>
      <c r="H826" s="198">
        <v>3.4350000000000001</v>
      </c>
      <c r="I826" s="199"/>
      <c r="J826" s="200">
        <f>ROUND(I826*H826,2)</f>
        <v>0</v>
      </c>
      <c r="K826" s="196" t="s">
        <v>229</v>
      </c>
      <c r="L826" s="41"/>
      <c r="M826" s="201" t="s">
        <v>19</v>
      </c>
      <c r="N826" s="202" t="s">
        <v>42</v>
      </c>
      <c r="O826" s="66"/>
      <c r="P826" s="203">
        <f>O826*H826</f>
        <v>0</v>
      </c>
      <c r="Q826" s="203">
        <v>2.45336</v>
      </c>
      <c r="R826" s="203">
        <f>Q826*H826</f>
        <v>8.4272916000000002</v>
      </c>
      <c r="S826" s="203">
        <v>0</v>
      </c>
      <c r="T826" s="204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205" t="s">
        <v>98</v>
      </c>
      <c r="AT826" s="205" t="s">
        <v>210</v>
      </c>
      <c r="AU826" s="205" t="s">
        <v>80</v>
      </c>
      <c r="AY826" s="19" t="s">
        <v>208</v>
      </c>
      <c r="BE826" s="206">
        <f>IF(N826="základní",J826,0)</f>
        <v>0</v>
      </c>
      <c r="BF826" s="206">
        <f>IF(N826="snížená",J826,0)</f>
        <v>0</v>
      </c>
      <c r="BG826" s="206">
        <f>IF(N826="zákl. přenesená",J826,0)</f>
        <v>0</v>
      </c>
      <c r="BH826" s="206">
        <f>IF(N826="sníž. přenesená",J826,0)</f>
        <v>0</v>
      </c>
      <c r="BI826" s="206">
        <f>IF(N826="nulová",J826,0)</f>
        <v>0</v>
      </c>
      <c r="BJ826" s="19" t="s">
        <v>78</v>
      </c>
      <c r="BK826" s="206">
        <f>ROUND(I826*H826,2)</f>
        <v>0</v>
      </c>
      <c r="BL826" s="19" t="s">
        <v>98</v>
      </c>
      <c r="BM826" s="205" t="s">
        <v>1555</v>
      </c>
    </row>
    <row r="827" spans="1:65" s="13" customFormat="1" x14ac:dyDescent="0.2">
      <c r="B827" s="207"/>
      <c r="C827" s="208"/>
      <c r="D827" s="209" t="s">
        <v>215</v>
      </c>
      <c r="E827" s="210" t="s">
        <v>19</v>
      </c>
      <c r="F827" s="211" t="s">
        <v>1163</v>
      </c>
      <c r="G827" s="208"/>
      <c r="H827" s="210" t="s">
        <v>19</v>
      </c>
      <c r="I827" s="212"/>
      <c r="J827" s="208"/>
      <c r="K827" s="208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215</v>
      </c>
      <c r="AU827" s="217" t="s">
        <v>80</v>
      </c>
      <c r="AV827" s="13" t="s">
        <v>78</v>
      </c>
      <c r="AW827" s="13" t="s">
        <v>32</v>
      </c>
      <c r="AX827" s="13" t="s">
        <v>71</v>
      </c>
      <c r="AY827" s="217" t="s">
        <v>208</v>
      </c>
    </row>
    <row r="828" spans="1:65" s="14" customFormat="1" x14ac:dyDescent="0.2">
      <c r="B828" s="218"/>
      <c r="C828" s="219"/>
      <c r="D828" s="209" t="s">
        <v>215</v>
      </c>
      <c r="E828" s="220" t="s">
        <v>19</v>
      </c>
      <c r="F828" s="221" t="s">
        <v>1556</v>
      </c>
      <c r="G828" s="219"/>
      <c r="H828" s="222">
        <v>3.4350000000000001</v>
      </c>
      <c r="I828" s="223"/>
      <c r="J828" s="219"/>
      <c r="K828" s="219"/>
      <c r="L828" s="224"/>
      <c r="M828" s="225"/>
      <c r="N828" s="226"/>
      <c r="O828" s="226"/>
      <c r="P828" s="226"/>
      <c r="Q828" s="226"/>
      <c r="R828" s="226"/>
      <c r="S828" s="226"/>
      <c r="T828" s="227"/>
      <c r="AT828" s="228" t="s">
        <v>215</v>
      </c>
      <c r="AU828" s="228" t="s">
        <v>80</v>
      </c>
      <c r="AV828" s="14" t="s">
        <v>80</v>
      </c>
      <c r="AW828" s="14" t="s">
        <v>32</v>
      </c>
      <c r="AX828" s="14" t="s">
        <v>78</v>
      </c>
      <c r="AY828" s="228" t="s">
        <v>208</v>
      </c>
    </row>
    <row r="829" spans="1:65" s="2" customFormat="1" ht="21.75" customHeight="1" x14ac:dyDescent="0.2">
      <c r="A829" s="36"/>
      <c r="B829" s="37"/>
      <c r="C829" s="194" t="s">
        <v>1557</v>
      </c>
      <c r="D829" s="194" t="s">
        <v>210</v>
      </c>
      <c r="E829" s="195" t="s">
        <v>1558</v>
      </c>
      <c r="F829" s="196" t="s">
        <v>1559</v>
      </c>
      <c r="G829" s="197" t="s">
        <v>213</v>
      </c>
      <c r="H829" s="198">
        <v>25.19</v>
      </c>
      <c r="I829" s="199"/>
      <c r="J829" s="200">
        <f>ROUND(I829*H829,2)</f>
        <v>0</v>
      </c>
      <c r="K829" s="196" t="s">
        <v>229</v>
      </c>
      <c r="L829" s="41"/>
      <c r="M829" s="201" t="s">
        <v>19</v>
      </c>
      <c r="N829" s="202" t="s">
        <v>42</v>
      </c>
      <c r="O829" s="66"/>
      <c r="P829" s="203">
        <f>O829*H829</f>
        <v>0</v>
      </c>
      <c r="Q829" s="203">
        <v>6.6299999999999996E-3</v>
      </c>
      <c r="R829" s="203">
        <f>Q829*H829</f>
        <v>0.16700970000000001</v>
      </c>
      <c r="S829" s="203">
        <v>0</v>
      </c>
      <c r="T829" s="204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205" t="s">
        <v>98</v>
      </c>
      <c r="AT829" s="205" t="s">
        <v>210</v>
      </c>
      <c r="AU829" s="205" t="s">
        <v>80</v>
      </c>
      <c r="AY829" s="19" t="s">
        <v>208</v>
      </c>
      <c r="BE829" s="206">
        <f>IF(N829="základní",J829,0)</f>
        <v>0</v>
      </c>
      <c r="BF829" s="206">
        <f>IF(N829="snížená",J829,0)</f>
        <v>0</v>
      </c>
      <c r="BG829" s="206">
        <f>IF(N829="zákl. přenesená",J829,0)</f>
        <v>0</v>
      </c>
      <c r="BH829" s="206">
        <f>IF(N829="sníž. přenesená",J829,0)</f>
        <v>0</v>
      </c>
      <c r="BI829" s="206">
        <f>IF(N829="nulová",J829,0)</f>
        <v>0</v>
      </c>
      <c r="BJ829" s="19" t="s">
        <v>78</v>
      </c>
      <c r="BK829" s="206">
        <f>ROUND(I829*H829,2)</f>
        <v>0</v>
      </c>
      <c r="BL829" s="19" t="s">
        <v>98</v>
      </c>
      <c r="BM829" s="205" t="s">
        <v>1560</v>
      </c>
    </row>
    <row r="830" spans="1:65" s="14" customFormat="1" x14ac:dyDescent="0.2">
      <c r="B830" s="218"/>
      <c r="C830" s="219"/>
      <c r="D830" s="209" t="s">
        <v>215</v>
      </c>
      <c r="E830" s="220" t="s">
        <v>19</v>
      </c>
      <c r="F830" s="221" t="s">
        <v>1561</v>
      </c>
      <c r="G830" s="219"/>
      <c r="H830" s="222">
        <v>25.19</v>
      </c>
      <c r="I830" s="223"/>
      <c r="J830" s="219"/>
      <c r="K830" s="219"/>
      <c r="L830" s="224"/>
      <c r="M830" s="225"/>
      <c r="N830" s="226"/>
      <c r="O830" s="226"/>
      <c r="P830" s="226"/>
      <c r="Q830" s="226"/>
      <c r="R830" s="226"/>
      <c r="S830" s="226"/>
      <c r="T830" s="227"/>
      <c r="AT830" s="228" t="s">
        <v>215</v>
      </c>
      <c r="AU830" s="228" t="s">
        <v>80</v>
      </c>
      <c r="AV830" s="14" t="s">
        <v>80</v>
      </c>
      <c r="AW830" s="14" t="s">
        <v>32</v>
      </c>
      <c r="AX830" s="14" t="s">
        <v>71</v>
      </c>
      <c r="AY830" s="228" t="s">
        <v>208</v>
      </c>
    </row>
    <row r="831" spans="1:65" s="15" customFormat="1" x14ac:dyDescent="0.2">
      <c r="B831" s="229"/>
      <c r="C831" s="230"/>
      <c r="D831" s="209" t="s">
        <v>215</v>
      </c>
      <c r="E831" s="231" t="s">
        <v>559</v>
      </c>
      <c r="F831" s="232" t="s">
        <v>222</v>
      </c>
      <c r="G831" s="230"/>
      <c r="H831" s="233">
        <v>25.19</v>
      </c>
      <c r="I831" s="234"/>
      <c r="J831" s="230"/>
      <c r="K831" s="230"/>
      <c r="L831" s="235"/>
      <c r="M831" s="236"/>
      <c r="N831" s="237"/>
      <c r="O831" s="237"/>
      <c r="P831" s="237"/>
      <c r="Q831" s="237"/>
      <c r="R831" s="237"/>
      <c r="S831" s="237"/>
      <c r="T831" s="238"/>
      <c r="AT831" s="239" t="s">
        <v>215</v>
      </c>
      <c r="AU831" s="239" t="s">
        <v>80</v>
      </c>
      <c r="AV831" s="15" t="s">
        <v>98</v>
      </c>
      <c r="AW831" s="15" t="s">
        <v>32</v>
      </c>
      <c r="AX831" s="15" t="s">
        <v>78</v>
      </c>
      <c r="AY831" s="239" t="s">
        <v>208</v>
      </c>
    </row>
    <row r="832" spans="1:65" s="2" customFormat="1" ht="21.75" customHeight="1" x14ac:dyDescent="0.2">
      <c r="A832" s="36"/>
      <c r="B832" s="37"/>
      <c r="C832" s="194" t="s">
        <v>1562</v>
      </c>
      <c r="D832" s="194" t="s">
        <v>210</v>
      </c>
      <c r="E832" s="195" t="s">
        <v>1563</v>
      </c>
      <c r="F832" s="196" t="s">
        <v>1564</v>
      </c>
      <c r="G832" s="197" t="s">
        <v>213</v>
      </c>
      <c r="H832" s="198">
        <v>25.19</v>
      </c>
      <c r="I832" s="199"/>
      <c r="J832" s="200">
        <f>ROUND(I832*H832,2)</f>
        <v>0</v>
      </c>
      <c r="K832" s="196" t="s">
        <v>229</v>
      </c>
      <c r="L832" s="41"/>
      <c r="M832" s="201" t="s">
        <v>19</v>
      </c>
      <c r="N832" s="202" t="s">
        <v>42</v>
      </c>
      <c r="O832" s="66"/>
      <c r="P832" s="203">
        <f>O832*H832</f>
        <v>0</v>
      </c>
      <c r="Q832" s="203">
        <v>0</v>
      </c>
      <c r="R832" s="203">
        <f>Q832*H832</f>
        <v>0</v>
      </c>
      <c r="S832" s="203">
        <v>0</v>
      </c>
      <c r="T832" s="204">
        <f>S832*H832</f>
        <v>0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205" t="s">
        <v>98</v>
      </c>
      <c r="AT832" s="205" t="s">
        <v>210</v>
      </c>
      <c r="AU832" s="205" t="s">
        <v>80</v>
      </c>
      <c r="AY832" s="19" t="s">
        <v>208</v>
      </c>
      <c r="BE832" s="206">
        <f>IF(N832="základní",J832,0)</f>
        <v>0</v>
      </c>
      <c r="BF832" s="206">
        <f>IF(N832="snížená",J832,0)</f>
        <v>0</v>
      </c>
      <c r="BG832" s="206">
        <f>IF(N832="zákl. přenesená",J832,0)</f>
        <v>0</v>
      </c>
      <c r="BH832" s="206">
        <f>IF(N832="sníž. přenesená",J832,0)</f>
        <v>0</v>
      </c>
      <c r="BI832" s="206">
        <f>IF(N832="nulová",J832,0)</f>
        <v>0</v>
      </c>
      <c r="BJ832" s="19" t="s">
        <v>78</v>
      </c>
      <c r="BK832" s="206">
        <f>ROUND(I832*H832,2)</f>
        <v>0</v>
      </c>
      <c r="BL832" s="19" t="s">
        <v>98</v>
      </c>
      <c r="BM832" s="205" t="s">
        <v>1565</v>
      </c>
    </row>
    <row r="833" spans="1:65" s="14" customFormat="1" x14ac:dyDescent="0.2">
      <c r="B833" s="218"/>
      <c r="C833" s="219"/>
      <c r="D833" s="209" t="s">
        <v>215</v>
      </c>
      <c r="E833" s="220" t="s">
        <v>19</v>
      </c>
      <c r="F833" s="221" t="s">
        <v>559</v>
      </c>
      <c r="G833" s="219"/>
      <c r="H833" s="222">
        <v>25.19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215</v>
      </c>
      <c r="AU833" s="228" t="s">
        <v>80</v>
      </c>
      <c r="AV833" s="14" t="s">
        <v>80</v>
      </c>
      <c r="AW833" s="14" t="s">
        <v>32</v>
      </c>
      <c r="AX833" s="14" t="s">
        <v>78</v>
      </c>
      <c r="AY833" s="228" t="s">
        <v>208</v>
      </c>
    </row>
    <row r="834" spans="1:65" s="2" customFormat="1" ht="21.75" customHeight="1" x14ac:dyDescent="0.2">
      <c r="A834" s="36"/>
      <c r="B834" s="37"/>
      <c r="C834" s="194" t="s">
        <v>1566</v>
      </c>
      <c r="D834" s="194" t="s">
        <v>210</v>
      </c>
      <c r="E834" s="195" t="s">
        <v>1567</v>
      </c>
      <c r="F834" s="196" t="s">
        <v>1568</v>
      </c>
      <c r="G834" s="197" t="s">
        <v>213</v>
      </c>
      <c r="H834" s="198">
        <v>11.45</v>
      </c>
      <c r="I834" s="199"/>
      <c r="J834" s="200">
        <f>ROUND(I834*H834,2)</f>
        <v>0</v>
      </c>
      <c r="K834" s="196" t="s">
        <v>229</v>
      </c>
      <c r="L834" s="41"/>
      <c r="M834" s="201" t="s">
        <v>19</v>
      </c>
      <c r="N834" s="202" t="s">
        <v>42</v>
      </c>
      <c r="O834" s="66"/>
      <c r="P834" s="203">
        <f>O834*H834</f>
        <v>0</v>
      </c>
      <c r="Q834" s="203">
        <v>1.34E-3</v>
      </c>
      <c r="R834" s="203">
        <f>Q834*H834</f>
        <v>1.5342999999999999E-2</v>
      </c>
      <c r="S834" s="203">
        <v>0</v>
      </c>
      <c r="T834" s="204">
        <f>S834*H834</f>
        <v>0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205" t="s">
        <v>98</v>
      </c>
      <c r="AT834" s="205" t="s">
        <v>210</v>
      </c>
      <c r="AU834" s="205" t="s">
        <v>80</v>
      </c>
      <c r="AY834" s="19" t="s">
        <v>208</v>
      </c>
      <c r="BE834" s="206">
        <f>IF(N834="základní",J834,0)</f>
        <v>0</v>
      </c>
      <c r="BF834" s="206">
        <f>IF(N834="snížená",J834,0)</f>
        <v>0</v>
      </c>
      <c r="BG834" s="206">
        <f>IF(N834="zákl. přenesená",J834,0)</f>
        <v>0</v>
      </c>
      <c r="BH834" s="206">
        <f>IF(N834="sníž. přenesená",J834,0)</f>
        <v>0</v>
      </c>
      <c r="BI834" s="206">
        <f>IF(N834="nulová",J834,0)</f>
        <v>0</v>
      </c>
      <c r="BJ834" s="19" t="s">
        <v>78</v>
      </c>
      <c r="BK834" s="206">
        <f>ROUND(I834*H834,2)</f>
        <v>0</v>
      </c>
      <c r="BL834" s="19" t="s">
        <v>98</v>
      </c>
      <c r="BM834" s="205" t="s">
        <v>1569</v>
      </c>
    </row>
    <row r="835" spans="1:65" s="14" customFormat="1" x14ac:dyDescent="0.2">
      <c r="B835" s="218"/>
      <c r="C835" s="219"/>
      <c r="D835" s="209" t="s">
        <v>215</v>
      </c>
      <c r="E835" s="220" t="s">
        <v>19</v>
      </c>
      <c r="F835" s="221" t="s">
        <v>1570</v>
      </c>
      <c r="G835" s="219"/>
      <c r="H835" s="222">
        <v>11.45</v>
      </c>
      <c r="I835" s="223"/>
      <c r="J835" s="219"/>
      <c r="K835" s="219"/>
      <c r="L835" s="224"/>
      <c r="M835" s="225"/>
      <c r="N835" s="226"/>
      <c r="O835" s="226"/>
      <c r="P835" s="226"/>
      <c r="Q835" s="226"/>
      <c r="R835" s="226"/>
      <c r="S835" s="226"/>
      <c r="T835" s="227"/>
      <c r="AT835" s="228" t="s">
        <v>215</v>
      </c>
      <c r="AU835" s="228" t="s">
        <v>80</v>
      </c>
      <c r="AV835" s="14" t="s">
        <v>80</v>
      </c>
      <c r="AW835" s="14" t="s">
        <v>32</v>
      </c>
      <c r="AX835" s="14" t="s">
        <v>71</v>
      </c>
      <c r="AY835" s="228" t="s">
        <v>208</v>
      </c>
    </row>
    <row r="836" spans="1:65" s="15" customFormat="1" x14ac:dyDescent="0.2">
      <c r="B836" s="229"/>
      <c r="C836" s="230"/>
      <c r="D836" s="209" t="s">
        <v>215</v>
      </c>
      <c r="E836" s="231" t="s">
        <v>723</v>
      </c>
      <c r="F836" s="232" t="s">
        <v>222</v>
      </c>
      <c r="G836" s="230"/>
      <c r="H836" s="233">
        <v>11.45</v>
      </c>
      <c r="I836" s="234"/>
      <c r="J836" s="230"/>
      <c r="K836" s="230"/>
      <c r="L836" s="235"/>
      <c r="M836" s="236"/>
      <c r="N836" s="237"/>
      <c r="O836" s="237"/>
      <c r="P836" s="237"/>
      <c r="Q836" s="237"/>
      <c r="R836" s="237"/>
      <c r="S836" s="237"/>
      <c r="T836" s="238"/>
      <c r="AT836" s="239" t="s">
        <v>215</v>
      </c>
      <c r="AU836" s="239" t="s">
        <v>80</v>
      </c>
      <c r="AV836" s="15" t="s">
        <v>98</v>
      </c>
      <c r="AW836" s="15" t="s">
        <v>32</v>
      </c>
      <c r="AX836" s="15" t="s">
        <v>78</v>
      </c>
      <c r="AY836" s="239" t="s">
        <v>208</v>
      </c>
    </row>
    <row r="837" spans="1:65" s="2" customFormat="1" ht="21.75" customHeight="1" x14ac:dyDescent="0.2">
      <c r="A837" s="36"/>
      <c r="B837" s="37"/>
      <c r="C837" s="194" t="s">
        <v>1571</v>
      </c>
      <c r="D837" s="194" t="s">
        <v>210</v>
      </c>
      <c r="E837" s="195" t="s">
        <v>1572</v>
      </c>
      <c r="F837" s="196" t="s">
        <v>1573</v>
      </c>
      <c r="G837" s="197" t="s">
        <v>213</v>
      </c>
      <c r="H837" s="198">
        <v>11.45</v>
      </c>
      <c r="I837" s="199"/>
      <c r="J837" s="200">
        <f>ROUND(I837*H837,2)</f>
        <v>0</v>
      </c>
      <c r="K837" s="196" t="s">
        <v>229</v>
      </c>
      <c r="L837" s="41"/>
      <c r="M837" s="201" t="s">
        <v>19</v>
      </c>
      <c r="N837" s="202" t="s">
        <v>42</v>
      </c>
      <c r="O837" s="66"/>
      <c r="P837" s="203">
        <f>O837*H837</f>
        <v>0</v>
      </c>
      <c r="Q837" s="203">
        <v>0</v>
      </c>
      <c r="R837" s="203">
        <f>Q837*H837</f>
        <v>0</v>
      </c>
      <c r="S837" s="203">
        <v>0</v>
      </c>
      <c r="T837" s="204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205" t="s">
        <v>98</v>
      </c>
      <c r="AT837" s="205" t="s">
        <v>210</v>
      </c>
      <c r="AU837" s="205" t="s">
        <v>80</v>
      </c>
      <c r="AY837" s="19" t="s">
        <v>208</v>
      </c>
      <c r="BE837" s="206">
        <f>IF(N837="základní",J837,0)</f>
        <v>0</v>
      </c>
      <c r="BF837" s="206">
        <f>IF(N837="snížená",J837,0)</f>
        <v>0</v>
      </c>
      <c r="BG837" s="206">
        <f>IF(N837="zákl. přenesená",J837,0)</f>
        <v>0</v>
      </c>
      <c r="BH837" s="206">
        <f>IF(N837="sníž. přenesená",J837,0)</f>
        <v>0</v>
      </c>
      <c r="BI837" s="206">
        <f>IF(N837="nulová",J837,0)</f>
        <v>0</v>
      </c>
      <c r="BJ837" s="19" t="s">
        <v>78</v>
      </c>
      <c r="BK837" s="206">
        <f>ROUND(I837*H837,2)</f>
        <v>0</v>
      </c>
      <c r="BL837" s="19" t="s">
        <v>98</v>
      </c>
      <c r="BM837" s="205" t="s">
        <v>1574</v>
      </c>
    </row>
    <row r="838" spans="1:65" s="14" customFormat="1" x14ac:dyDescent="0.2">
      <c r="B838" s="218"/>
      <c r="C838" s="219"/>
      <c r="D838" s="209" t="s">
        <v>215</v>
      </c>
      <c r="E838" s="220" t="s">
        <v>19</v>
      </c>
      <c r="F838" s="221" t="s">
        <v>723</v>
      </c>
      <c r="G838" s="219"/>
      <c r="H838" s="222">
        <v>11.45</v>
      </c>
      <c r="I838" s="223"/>
      <c r="J838" s="219"/>
      <c r="K838" s="219"/>
      <c r="L838" s="224"/>
      <c r="M838" s="225"/>
      <c r="N838" s="226"/>
      <c r="O838" s="226"/>
      <c r="P838" s="226"/>
      <c r="Q838" s="226"/>
      <c r="R838" s="226"/>
      <c r="S838" s="226"/>
      <c r="T838" s="227"/>
      <c r="AT838" s="228" t="s">
        <v>215</v>
      </c>
      <c r="AU838" s="228" t="s">
        <v>80</v>
      </c>
      <c r="AV838" s="14" t="s">
        <v>80</v>
      </c>
      <c r="AW838" s="14" t="s">
        <v>32</v>
      </c>
      <c r="AX838" s="14" t="s">
        <v>78</v>
      </c>
      <c r="AY838" s="228" t="s">
        <v>208</v>
      </c>
    </row>
    <row r="839" spans="1:65" s="2" customFormat="1" ht="33" customHeight="1" x14ac:dyDescent="0.2">
      <c r="A839" s="36"/>
      <c r="B839" s="37"/>
      <c r="C839" s="194" t="s">
        <v>1575</v>
      </c>
      <c r="D839" s="194" t="s">
        <v>210</v>
      </c>
      <c r="E839" s="195" t="s">
        <v>1576</v>
      </c>
      <c r="F839" s="196" t="s">
        <v>1577</v>
      </c>
      <c r="G839" s="197" t="s">
        <v>282</v>
      </c>
      <c r="H839" s="198">
        <v>0.38900000000000001</v>
      </c>
      <c r="I839" s="199"/>
      <c r="J839" s="200">
        <f>ROUND(I839*H839,2)</f>
        <v>0</v>
      </c>
      <c r="K839" s="196" t="s">
        <v>229</v>
      </c>
      <c r="L839" s="41"/>
      <c r="M839" s="201" t="s">
        <v>19</v>
      </c>
      <c r="N839" s="202" t="s">
        <v>42</v>
      </c>
      <c r="O839" s="66"/>
      <c r="P839" s="203">
        <f>O839*H839</f>
        <v>0</v>
      </c>
      <c r="Q839" s="203">
        <v>1.05464</v>
      </c>
      <c r="R839" s="203">
        <f>Q839*H839</f>
        <v>0.41025496</v>
      </c>
      <c r="S839" s="203">
        <v>0</v>
      </c>
      <c r="T839" s="204">
        <f>S839*H839</f>
        <v>0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205" t="s">
        <v>98</v>
      </c>
      <c r="AT839" s="205" t="s">
        <v>210</v>
      </c>
      <c r="AU839" s="205" t="s">
        <v>80</v>
      </c>
      <c r="AY839" s="19" t="s">
        <v>208</v>
      </c>
      <c r="BE839" s="206">
        <f>IF(N839="základní",J839,0)</f>
        <v>0</v>
      </c>
      <c r="BF839" s="206">
        <f>IF(N839="snížená",J839,0)</f>
        <v>0</v>
      </c>
      <c r="BG839" s="206">
        <f>IF(N839="zákl. přenesená",J839,0)</f>
        <v>0</v>
      </c>
      <c r="BH839" s="206">
        <f>IF(N839="sníž. přenesená",J839,0)</f>
        <v>0</v>
      </c>
      <c r="BI839" s="206">
        <f>IF(N839="nulová",J839,0)</f>
        <v>0</v>
      </c>
      <c r="BJ839" s="19" t="s">
        <v>78</v>
      </c>
      <c r="BK839" s="206">
        <f>ROUND(I839*H839,2)</f>
        <v>0</v>
      </c>
      <c r="BL839" s="19" t="s">
        <v>98</v>
      </c>
      <c r="BM839" s="205" t="s">
        <v>1578</v>
      </c>
    </row>
    <row r="840" spans="1:65" s="14" customFormat="1" x14ac:dyDescent="0.2">
      <c r="B840" s="218"/>
      <c r="C840" s="219"/>
      <c r="D840" s="209" t="s">
        <v>215</v>
      </c>
      <c r="E840" s="220" t="s">
        <v>19</v>
      </c>
      <c r="F840" s="221" t="s">
        <v>1579</v>
      </c>
      <c r="G840" s="219"/>
      <c r="H840" s="222">
        <v>0.38900000000000001</v>
      </c>
      <c r="I840" s="223"/>
      <c r="J840" s="219"/>
      <c r="K840" s="219"/>
      <c r="L840" s="224"/>
      <c r="M840" s="225"/>
      <c r="N840" s="226"/>
      <c r="O840" s="226"/>
      <c r="P840" s="226"/>
      <c r="Q840" s="226"/>
      <c r="R840" s="226"/>
      <c r="S840" s="226"/>
      <c r="T840" s="227"/>
      <c r="AT840" s="228" t="s">
        <v>215</v>
      </c>
      <c r="AU840" s="228" t="s">
        <v>80</v>
      </c>
      <c r="AV840" s="14" t="s">
        <v>80</v>
      </c>
      <c r="AW840" s="14" t="s">
        <v>32</v>
      </c>
      <c r="AX840" s="14" t="s">
        <v>78</v>
      </c>
      <c r="AY840" s="228" t="s">
        <v>208</v>
      </c>
    </row>
    <row r="841" spans="1:65" s="2" customFormat="1" ht="16.5" customHeight="1" x14ac:dyDescent="0.2">
      <c r="A841" s="36"/>
      <c r="B841" s="37"/>
      <c r="C841" s="194" t="s">
        <v>1580</v>
      </c>
      <c r="D841" s="194" t="s">
        <v>210</v>
      </c>
      <c r="E841" s="195" t="s">
        <v>1581</v>
      </c>
      <c r="F841" s="196" t="s">
        <v>1582</v>
      </c>
      <c r="G841" s="197" t="s">
        <v>242</v>
      </c>
      <c r="H841" s="198">
        <v>7.7389999999999999</v>
      </c>
      <c r="I841" s="199"/>
      <c r="J841" s="200">
        <f>ROUND(I841*H841,2)</f>
        <v>0</v>
      </c>
      <c r="K841" s="196" t="s">
        <v>229</v>
      </c>
      <c r="L841" s="41"/>
      <c r="M841" s="201" t="s">
        <v>19</v>
      </c>
      <c r="N841" s="202" t="s">
        <v>42</v>
      </c>
      <c r="O841" s="66"/>
      <c r="P841" s="203">
        <f>O841*H841</f>
        <v>0</v>
      </c>
      <c r="Q841" s="203">
        <v>2.4533999999999998</v>
      </c>
      <c r="R841" s="203">
        <f>Q841*H841</f>
        <v>18.986862599999998</v>
      </c>
      <c r="S841" s="203">
        <v>0</v>
      </c>
      <c r="T841" s="204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205" t="s">
        <v>98</v>
      </c>
      <c r="AT841" s="205" t="s">
        <v>210</v>
      </c>
      <c r="AU841" s="205" t="s">
        <v>80</v>
      </c>
      <c r="AY841" s="19" t="s">
        <v>208</v>
      </c>
      <c r="BE841" s="206">
        <f>IF(N841="základní",J841,0)</f>
        <v>0</v>
      </c>
      <c r="BF841" s="206">
        <f>IF(N841="snížená",J841,0)</f>
        <v>0</v>
      </c>
      <c r="BG841" s="206">
        <f>IF(N841="zákl. přenesená",J841,0)</f>
        <v>0</v>
      </c>
      <c r="BH841" s="206">
        <f>IF(N841="sníž. přenesená",J841,0)</f>
        <v>0</v>
      </c>
      <c r="BI841" s="206">
        <f>IF(N841="nulová",J841,0)</f>
        <v>0</v>
      </c>
      <c r="BJ841" s="19" t="s">
        <v>78</v>
      </c>
      <c r="BK841" s="206">
        <f>ROUND(I841*H841,2)</f>
        <v>0</v>
      </c>
      <c r="BL841" s="19" t="s">
        <v>98</v>
      </c>
      <c r="BM841" s="205" t="s">
        <v>1583</v>
      </c>
    </row>
    <row r="842" spans="1:65" s="13" customFormat="1" x14ac:dyDescent="0.2">
      <c r="B842" s="207"/>
      <c r="C842" s="208"/>
      <c r="D842" s="209" t="s">
        <v>215</v>
      </c>
      <c r="E842" s="210" t="s">
        <v>19</v>
      </c>
      <c r="F842" s="211" t="s">
        <v>1287</v>
      </c>
      <c r="G842" s="208"/>
      <c r="H842" s="210" t="s">
        <v>19</v>
      </c>
      <c r="I842" s="212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215</v>
      </c>
      <c r="AU842" s="217" t="s">
        <v>80</v>
      </c>
      <c r="AV842" s="13" t="s">
        <v>78</v>
      </c>
      <c r="AW842" s="13" t="s">
        <v>32</v>
      </c>
      <c r="AX842" s="13" t="s">
        <v>71</v>
      </c>
      <c r="AY842" s="217" t="s">
        <v>208</v>
      </c>
    </row>
    <row r="843" spans="1:65" s="13" customFormat="1" x14ac:dyDescent="0.2">
      <c r="B843" s="207"/>
      <c r="C843" s="208"/>
      <c r="D843" s="209" t="s">
        <v>215</v>
      </c>
      <c r="E843" s="210" t="s">
        <v>19</v>
      </c>
      <c r="F843" s="211" t="s">
        <v>1288</v>
      </c>
      <c r="G843" s="208"/>
      <c r="H843" s="210" t="s">
        <v>19</v>
      </c>
      <c r="I843" s="212"/>
      <c r="J843" s="208"/>
      <c r="K843" s="208"/>
      <c r="L843" s="213"/>
      <c r="M843" s="214"/>
      <c r="N843" s="215"/>
      <c r="O843" s="215"/>
      <c r="P843" s="215"/>
      <c r="Q843" s="215"/>
      <c r="R843" s="215"/>
      <c r="S843" s="215"/>
      <c r="T843" s="216"/>
      <c r="AT843" s="217" t="s">
        <v>215</v>
      </c>
      <c r="AU843" s="217" t="s">
        <v>80</v>
      </c>
      <c r="AV843" s="13" t="s">
        <v>78</v>
      </c>
      <c r="AW843" s="13" t="s">
        <v>32</v>
      </c>
      <c r="AX843" s="13" t="s">
        <v>71</v>
      </c>
      <c r="AY843" s="217" t="s">
        <v>208</v>
      </c>
    </row>
    <row r="844" spans="1:65" s="14" customFormat="1" x14ac:dyDescent="0.2">
      <c r="B844" s="218"/>
      <c r="C844" s="219"/>
      <c r="D844" s="209" t="s">
        <v>215</v>
      </c>
      <c r="E844" s="220" t="s">
        <v>19</v>
      </c>
      <c r="F844" s="221" t="s">
        <v>1584</v>
      </c>
      <c r="G844" s="219"/>
      <c r="H844" s="222">
        <v>1.7609999999999999</v>
      </c>
      <c r="I844" s="223"/>
      <c r="J844" s="219"/>
      <c r="K844" s="219"/>
      <c r="L844" s="224"/>
      <c r="M844" s="225"/>
      <c r="N844" s="226"/>
      <c r="O844" s="226"/>
      <c r="P844" s="226"/>
      <c r="Q844" s="226"/>
      <c r="R844" s="226"/>
      <c r="S844" s="226"/>
      <c r="T844" s="227"/>
      <c r="AT844" s="228" t="s">
        <v>215</v>
      </c>
      <c r="AU844" s="228" t="s">
        <v>80</v>
      </c>
      <c r="AV844" s="14" t="s">
        <v>80</v>
      </c>
      <c r="AW844" s="14" t="s">
        <v>32</v>
      </c>
      <c r="AX844" s="14" t="s">
        <v>71</v>
      </c>
      <c r="AY844" s="228" t="s">
        <v>208</v>
      </c>
    </row>
    <row r="845" spans="1:65" s="13" customFormat="1" x14ac:dyDescent="0.2">
      <c r="B845" s="207"/>
      <c r="C845" s="208"/>
      <c r="D845" s="209" t="s">
        <v>215</v>
      </c>
      <c r="E845" s="210" t="s">
        <v>19</v>
      </c>
      <c r="F845" s="211" t="s">
        <v>1290</v>
      </c>
      <c r="G845" s="208"/>
      <c r="H845" s="210" t="s">
        <v>19</v>
      </c>
      <c r="I845" s="212"/>
      <c r="J845" s="208"/>
      <c r="K845" s="208"/>
      <c r="L845" s="213"/>
      <c r="M845" s="214"/>
      <c r="N845" s="215"/>
      <c r="O845" s="215"/>
      <c r="P845" s="215"/>
      <c r="Q845" s="215"/>
      <c r="R845" s="215"/>
      <c r="S845" s="215"/>
      <c r="T845" s="216"/>
      <c r="AT845" s="217" t="s">
        <v>215</v>
      </c>
      <c r="AU845" s="217" t="s">
        <v>80</v>
      </c>
      <c r="AV845" s="13" t="s">
        <v>78</v>
      </c>
      <c r="AW845" s="13" t="s">
        <v>32</v>
      </c>
      <c r="AX845" s="13" t="s">
        <v>71</v>
      </c>
      <c r="AY845" s="217" t="s">
        <v>208</v>
      </c>
    </row>
    <row r="846" spans="1:65" s="14" customFormat="1" x14ac:dyDescent="0.2">
      <c r="B846" s="218"/>
      <c r="C846" s="219"/>
      <c r="D846" s="209" t="s">
        <v>215</v>
      </c>
      <c r="E846" s="220" t="s">
        <v>19</v>
      </c>
      <c r="F846" s="221" t="s">
        <v>1585</v>
      </c>
      <c r="G846" s="219"/>
      <c r="H846" s="222">
        <v>0.53700000000000003</v>
      </c>
      <c r="I846" s="223"/>
      <c r="J846" s="219"/>
      <c r="K846" s="219"/>
      <c r="L846" s="224"/>
      <c r="M846" s="225"/>
      <c r="N846" s="226"/>
      <c r="O846" s="226"/>
      <c r="P846" s="226"/>
      <c r="Q846" s="226"/>
      <c r="R846" s="226"/>
      <c r="S846" s="226"/>
      <c r="T846" s="227"/>
      <c r="AT846" s="228" t="s">
        <v>215</v>
      </c>
      <c r="AU846" s="228" t="s">
        <v>80</v>
      </c>
      <c r="AV846" s="14" t="s">
        <v>80</v>
      </c>
      <c r="AW846" s="14" t="s">
        <v>32</v>
      </c>
      <c r="AX846" s="14" t="s">
        <v>71</v>
      </c>
      <c r="AY846" s="228" t="s">
        <v>208</v>
      </c>
    </row>
    <row r="847" spans="1:65" s="13" customFormat="1" x14ac:dyDescent="0.2">
      <c r="B847" s="207"/>
      <c r="C847" s="208"/>
      <c r="D847" s="209" t="s">
        <v>215</v>
      </c>
      <c r="E847" s="210" t="s">
        <v>19</v>
      </c>
      <c r="F847" s="211" t="s">
        <v>1586</v>
      </c>
      <c r="G847" s="208"/>
      <c r="H847" s="210" t="s">
        <v>19</v>
      </c>
      <c r="I847" s="212"/>
      <c r="J847" s="208"/>
      <c r="K847" s="208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215</v>
      </c>
      <c r="AU847" s="217" t="s">
        <v>80</v>
      </c>
      <c r="AV847" s="13" t="s">
        <v>78</v>
      </c>
      <c r="AW847" s="13" t="s">
        <v>32</v>
      </c>
      <c r="AX847" s="13" t="s">
        <v>71</v>
      </c>
      <c r="AY847" s="217" t="s">
        <v>208</v>
      </c>
    </row>
    <row r="848" spans="1:65" s="13" customFormat="1" x14ac:dyDescent="0.2">
      <c r="B848" s="207"/>
      <c r="C848" s="208"/>
      <c r="D848" s="209" t="s">
        <v>215</v>
      </c>
      <c r="E848" s="210" t="s">
        <v>19</v>
      </c>
      <c r="F848" s="211" t="s">
        <v>875</v>
      </c>
      <c r="G848" s="208"/>
      <c r="H848" s="210" t="s">
        <v>19</v>
      </c>
      <c r="I848" s="212"/>
      <c r="J848" s="208"/>
      <c r="K848" s="208"/>
      <c r="L848" s="213"/>
      <c r="M848" s="214"/>
      <c r="N848" s="215"/>
      <c r="O848" s="215"/>
      <c r="P848" s="215"/>
      <c r="Q848" s="215"/>
      <c r="R848" s="215"/>
      <c r="S848" s="215"/>
      <c r="T848" s="216"/>
      <c r="AT848" s="217" t="s">
        <v>215</v>
      </c>
      <c r="AU848" s="217" t="s">
        <v>80</v>
      </c>
      <c r="AV848" s="13" t="s">
        <v>78</v>
      </c>
      <c r="AW848" s="13" t="s">
        <v>32</v>
      </c>
      <c r="AX848" s="13" t="s">
        <v>71</v>
      </c>
      <c r="AY848" s="217" t="s">
        <v>208</v>
      </c>
    </row>
    <row r="849" spans="1:65" s="14" customFormat="1" x14ac:dyDescent="0.2">
      <c r="B849" s="218"/>
      <c r="C849" s="219"/>
      <c r="D849" s="209" t="s">
        <v>215</v>
      </c>
      <c r="E849" s="220" t="s">
        <v>19</v>
      </c>
      <c r="F849" s="221" t="s">
        <v>1587</v>
      </c>
      <c r="G849" s="219"/>
      <c r="H849" s="222">
        <v>3.883</v>
      </c>
      <c r="I849" s="223"/>
      <c r="J849" s="219"/>
      <c r="K849" s="219"/>
      <c r="L849" s="224"/>
      <c r="M849" s="225"/>
      <c r="N849" s="226"/>
      <c r="O849" s="226"/>
      <c r="P849" s="226"/>
      <c r="Q849" s="226"/>
      <c r="R849" s="226"/>
      <c r="S849" s="226"/>
      <c r="T849" s="227"/>
      <c r="AT849" s="228" t="s">
        <v>215</v>
      </c>
      <c r="AU849" s="228" t="s">
        <v>80</v>
      </c>
      <c r="AV849" s="14" t="s">
        <v>80</v>
      </c>
      <c r="AW849" s="14" t="s">
        <v>32</v>
      </c>
      <c r="AX849" s="14" t="s">
        <v>71</v>
      </c>
      <c r="AY849" s="228" t="s">
        <v>208</v>
      </c>
    </row>
    <row r="850" spans="1:65" s="13" customFormat="1" x14ac:dyDescent="0.2">
      <c r="B850" s="207"/>
      <c r="C850" s="208"/>
      <c r="D850" s="209" t="s">
        <v>215</v>
      </c>
      <c r="E850" s="210" t="s">
        <v>19</v>
      </c>
      <c r="F850" s="211" t="s">
        <v>1285</v>
      </c>
      <c r="G850" s="208"/>
      <c r="H850" s="210" t="s">
        <v>19</v>
      </c>
      <c r="I850" s="212"/>
      <c r="J850" s="208"/>
      <c r="K850" s="208"/>
      <c r="L850" s="213"/>
      <c r="M850" s="214"/>
      <c r="N850" s="215"/>
      <c r="O850" s="215"/>
      <c r="P850" s="215"/>
      <c r="Q850" s="215"/>
      <c r="R850" s="215"/>
      <c r="S850" s="215"/>
      <c r="T850" s="216"/>
      <c r="AT850" s="217" t="s">
        <v>215</v>
      </c>
      <c r="AU850" s="217" t="s">
        <v>80</v>
      </c>
      <c r="AV850" s="13" t="s">
        <v>78</v>
      </c>
      <c r="AW850" s="13" t="s">
        <v>32</v>
      </c>
      <c r="AX850" s="13" t="s">
        <v>71</v>
      </c>
      <c r="AY850" s="217" t="s">
        <v>208</v>
      </c>
    </row>
    <row r="851" spans="1:65" s="13" customFormat="1" x14ac:dyDescent="0.2">
      <c r="B851" s="207"/>
      <c r="C851" s="208"/>
      <c r="D851" s="209" t="s">
        <v>215</v>
      </c>
      <c r="E851" s="210" t="s">
        <v>19</v>
      </c>
      <c r="F851" s="211" t="s">
        <v>875</v>
      </c>
      <c r="G851" s="208"/>
      <c r="H851" s="210" t="s">
        <v>19</v>
      </c>
      <c r="I851" s="212"/>
      <c r="J851" s="208"/>
      <c r="K851" s="208"/>
      <c r="L851" s="213"/>
      <c r="M851" s="214"/>
      <c r="N851" s="215"/>
      <c r="O851" s="215"/>
      <c r="P851" s="215"/>
      <c r="Q851" s="215"/>
      <c r="R851" s="215"/>
      <c r="S851" s="215"/>
      <c r="T851" s="216"/>
      <c r="AT851" s="217" t="s">
        <v>215</v>
      </c>
      <c r="AU851" s="217" t="s">
        <v>80</v>
      </c>
      <c r="AV851" s="13" t="s">
        <v>78</v>
      </c>
      <c r="AW851" s="13" t="s">
        <v>32</v>
      </c>
      <c r="AX851" s="13" t="s">
        <v>71</v>
      </c>
      <c r="AY851" s="217" t="s">
        <v>208</v>
      </c>
    </row>
    <row r="852" spans="1:65" s="14" customFormat="1" x14ac:dyDescent="0.2">
      <c r="B852" s="218"/>
      <c r="C852" s="219"/>
      <c r="D852" s="209" t="s">
        <v>215</v>
      </c>
      <c r="E852" s="220" t="s">
        <v>19</v>
      </c>
      <c r="F852" s="221" t="s">
        <v>1588</v>
      </c>
      <c r="G852" s="219"/>
      <c r="H852" s="222">
        <v>1.5580000000000001</v>
      </c>
      <c r="I852" s="223"/>
      <c r="J852" s="219"/>
      <c r="K852" s="219"/>
      <c r="L852" s="224"/>
      <c r="M852" s="225"/>
      <c r="N852" s="226"/>
      <c r="O852" s="226"/>
      <c r="P852" s="226"/>
      <c r="Q852" s="226"/>
      <c r="R852" s="226"/>
      <c r="S852" s="226"/>
      <c r="T852" s="227"/>
      <c r="AT852" s="228" t="s">
        <v>215</v>
      </c>
      <c r="AU852" s="228" t="s">
        <v>80</v>
      </c>
      <c r="AV852" s="14" t="s">
        <v>80</v>
      </c>
      <c r="AW852" s="14" t="s">
        <v>32</v>
      </c>
      <c r="AX852" s="14" t="s">
        <v>71</v>
      </c>
      <c r="AY852" s="228" t="s">
        <v>208</v>
      </c>
    </row>
    <row r="853" spans="1:65" s="15" customFormat="1" x14ac:dyDescent="0.2">
      <c r="B853" s="229"/>
      <c r="C853" s="230"/>
      <c r="D853" s="209" t="s">
        <v>215</v>
      </c>
      <c r="E853" s="231" t="s">
        <v>578</v>
      </c>
      <c r="F853" s="232" t="s">
        <v>222</v>
      </c>
      <c r="G853" s="230"/>
      <c r="H853" s="233">
        <v>7.7389999999999999</v>
      </c>
      <c r="I853" s="234"/>
      <c r="J853" s="230"/>
      <c r="K853" s="230"/>
      <c r="L853" s="235"/>
      <c r="M853" s="236"/>
      <c r="N853" s="237"/>
      <c r="O853" s="237"/>
      <c r="P853" s="237"/>
      <c r="Q853" s="237"/>
      <c r="R853" s="237"/>
      <c r="S853" s="237"/>
      <c r="T853" s="238"/>
      <c r="AT853" s="239" t="s">
        <v>215</v>
      </c>
      <c r="AU853" s="239" t="s">
        <v>80</v>
      </c>
      <c r="AV853" s="15" t="s">
        <v>98</v>
      </c>
      <c r="AW853" s="15" t="s">
        <v>32</v>
      </c>
      <c r="AX853" s="15" t="s">
        <v>78</v>
      </c>
      <c r="AY853" s="239" t="s">
        <v>208</v>
      </c>
    </row>
    <row r="854" spans="1:65" s="2" customFormat="1" ht="16.5" customHeight="1" x14ac:dyDescent="0.2">
      <c r="A854" s="36"/>
      <c r="B854" s="37"/>
      <c r="C854" s="194" t="s">
        <v>1589</v>
      </c>
      <c r="D854" s="194" t="s">
        <v>210</v>
      </c>
      <c r="E854" s="195" t="s">
        <v>1590</v>
      </c>
      <c r="F854" s="196" t="s">
        <v>1591</v>
      </c>
      <c r="G854" s="197" t="s">
        <v>213</v>
      </c>
      <c r="H854" s="198">
        <v>71.605000000000004</v>
      </c>
      <c r="I854" s="199"/>
      <c r="J854" s="200">
        <f>ROUND(I854*H854,2)</f>
        <v>0</v>
      </c>
      <c r="K854" s="196" t="s">
        <v>229</v>
      </c>
      <c r="L854" s="41"/>
      <c r="M854" s="201" t="s">
        <v>19</v>
      </c>
      <c r="N854" s="202" t="s">
        <v>42</v>
      </c>
      <c r="O854" s="66"/>
      <c r="P854" s="203">
        <f>O854*H854</f>
        <v>0</v>
      </c>
      <c r="Q854" s="203">
        <v>5.7600000000000004E-3</v>
      </c>
      <c r="R854" s="203">
        <f>Q854*H854</f>
        <v>0.41244480000000006</v>
      </c>
      <c r="S854" s="203">
        <v>0</v>
      </c>
      <c r="T854" s="204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205" t="s">
        <v>98</v>
      </c>
      <c r="AT854" s="205" t="s">
        <v>210</v>
      </c>
      <c r="AU854" s="205" t="s">
        <v>80</v>
      </c>
      <c r="AY854" s="19" t="s">
        <v>208</v>
      </c>
      <c r="BE854" s="206">
        <f>IF(N854="základní",J854,0)</f>
        <v>0</v>
      </c>
      <c r="BF854" s="206">
        <f>IF(N854="snížená",J854,0)</f>
        <v>0</v>
      </c>
      <c r="BG854" s="206">
        <f>IF(N854="zákl. přenesená",J854,0)</f>
        <v>0</v>
      </c>
      <c r="BH854" s="206">
        <f>IF(N854="sníž. přenesená",J854,0)</f>
        <v>0</v>
      </c>
      <c r="BI854" s="206">
        <f>IF(N854="nulová",J854,0)</f>
        <v>0</v>
      </c>
      <c r="BJ854" s="19" t="s">
        <v>78</v>
      </c>
      <c r="BK854" s="206">
        <f>ROUND(I854*H854,2)</f>
        <v>0</v>
      </c>
      <c r="BL854" s="19" t="s">
        <v>98</v>
      </c>
      <c r="BM854" s="205" t="s">
        <v>1592</v>
      </c>
    </row>
    <row r="855" spans="1:65" s="13" customFormat="1" x14ac:dyDescent="0.2">
      <c r="B855" s="207"/>
      <c r="C855" s="208"/>
      <c r="D855" s="209" t="s">
        <v>215</v>
      </c>
      <c r="E855" s="210" t="s">
        <v>19</v>
      </c>
      <c r="F855" s="211" t="s">
        <v>1287</v>
      </c>
      <c r="G855" s="208"/>
      <c r="H855" s="210" t="s">
        <v>19</v>
      </c>
      <c r="I855" s="212"/>
      <c r="J855" s="208"/>
      <c r="K855" s="208"/>
      <c r="L855" s="213"/>
      <c r="M855" s="214"/>
      <c r="N855" s="215"/>
      <c r="O855" s="215"/>
      <c r="P855" s="215"/>
      <c r="Q855" s="215"/>
      <c r="R855" s="215"/>
      <c r="S855" s="215"/>
      <c r="T855" s="216"/>
      <c r="AT855" s="217" t="s">
        <v>215</v>
      </c>
      <c r="AU855" s="217" t="s">
        <v>80</v>
      </c>
      <c r="AV855" s="13" t="s">
        <v>78</v>
      </c>
      <c r="AW855" s="13" t="s">
        <v>32</v>
      </c>
      <c r="AX855" s="13" t="s">
        <v>71</v>
      </c>
      <c r="AY855" s="217" t="s">
        <v>208</v>
      </c>
    </row>
    <row r="856" spans="1:65" s="13" customFormat="1" x14ac:dyDescent="0.2">
      <c r="B856" s="207"/>
      <c r="C856" s="208"/>
      <c r="D856" s="209" t="s">
        <v>215</v>
      </c>
      <c r="E856" s="210" t="s">
        <v>19</v>
      </c>
      <c r="F856" s="211" t="s">
        <v>1593</v>
      </c>
      <c r="G856" s="208"/>
      <c r="H856" s="210" t="s">
        <v>19</v>
      </c>
      <c r="I856" s="212"/>
      <c r="J856" s="208"/>
      <c r="K856" s="208"/>
      <c r="L856" s="213"/>
      <c r="M856" s="214"/>
      <c r="N856" s="215"/>
      <c r="O856" s="215"/>
      <c r="P856" s="215"/>
      <c r="Q856" s="215"/>
      <c r="R856" s="215"/>
      <c r="S856" s="215"/>
      <c r="T856" s="216"/>
      <c r="AT856" s="217" t="s">
        <v>215</v>
      </c>
      <c r="AU856" s="217" t="s">
        <v>80</v>
      </c>
      <c r="AV856" s="13" t="s">
        <v>78</v>
      </c>
      <c r="AW856" s="13" t="s">
        <v>32</v>
      </c>
      <c r="AX856" s="13" t="s">
        <v>71</v>
      </c>
      <c r="AY856" s="217" t="s">
        <v>208</v>
      </c>
    </row>
    <row r="857" spans="1:65" s="14" customFormat="1" x14ac:dyDescent="0.2">
      <c r="B857" s="218"/>
      <c r="C857" s="219"/>
      <c r="D857" s="209" t="s">
        <v>215</v>
      </c>
      <c r="E857" s="220" t="s">
        <v>19</v>
      </c>
      <c r="F857" s="221" t="s">
        <v>1594</v>
      </c>
      <c r="G857" s="219"/>
      <c r="H857" s="222">
        <v>20.123999999999999</v>
      </c>
      <c r="I857" s="223"/>
      <c r="J857" s="219"/>
      <c r="K857" s="219"/>
      <c r="L857" s="224"/>
      <c r="M857" s="225"/>
      <c r="N857" s="226"/>
      <c r="O857" s="226"/>
      <c r="P857" s="226"/>
      <c r="Q857" s="226"/>
      <c r="R857" s="226"/>
      <c r="S857" s="226"/>
      <c r="T857" s="227"/>
      <c r="AT857" s="228" t="s">
        <v>215</v>
      </c>
      <c r="AU857" s="228" t="s">
        <v>80</v>
      </c>
      <c r="AV857" s="14" t="s">
        <v>80</v>
      </c>
      <c r="AW857" s="14" t="s">
        <v>32</v>
      </c>
      <c r="AX857" s="14" t="s">
        <v>71</v>
      </c>
      <c r="AY857" s="228" t="s">
        <v>208</v>
      </c>
    </row>
    <row r="858" spans="1:65" s="13" customFormat="1" x14ac:dyDescent="0.2">
      <c r="B858" s="207"/>
      <c r="C858" s="208"/>
      <c r="D858" s="209" t="s">
        <v>215</v>
      </c>
      <c r="E858" s="210" t="s">
        <v>19</v>
      </c>
      <c r="F858" s="211" t="s">
        <v>1595</v>
      </c>
      <c r="G858" s="208"/>
      <c r="H858" s="210" t="s">
        <v>19</v>
      </c>
      <c r="I858" s="212"/>
      <c r="J858" s="208"/>
      <c r="K858" s="208"/>
      <c r="L858" s="213"/>
      <c r="M858" s="214"/>
      <c r="N858" s="215"/>
      <c r="O858" s="215"/>
      <c r="P858" s="215"/>
      <c r="Q858" s="215"/>
      <c r="R858" s="215"/>
      <c r="S858" s="215"/>
      <c r="T858" s="216"/>
      <c r="AT858" s="217" t="s">
        <v>215</v>
      </c>
      <c r="AU858" s="217" t="s">
        <v>80</v>
      </c>
      <c r="AV858" s="13" t="s">
        <v>78</v>
      </c>
      <c r="AW858" s="13" t="s">
        <v>32</v>
      </c>
      <c r="AX858" s="13" t="s">
        <v>71</v>
      </c>
      <c r="AY858" s="217" t="s">
        <v>208</v>
      </c>
    </row>
    <row r="859" spans="1:65" s="14" customFormat="1" x14ac:dyDescent="0.2">
      <c r="B859" s="218"/>
      <c r="C859" s="219"/>
      <c r="D859" s="209" t="s">
        <v>215</v>
      </c>
      <c r="E859" s="220" t="s">
        <v>19</v>
      </c>
      <c r="F859" s="221" t="s">
        <v>1596</v>
      </c>
      <c r="G859" s="219"/>
      <c r="H859" s="222">
        <v>6.14</v>
      </c>
      <c r="I859" s="223"/>
      <c r="J859" s="219"/>
      <c r="K859" s="219"/>
      <c r="L859" s="224"/>
      <c r="M859" s="225"/>
      <c r="N859" s="226"/>
      <c r="O859" s="226"/>
      <c r="P859" s="226"/>
      <c r="Q859" s="226"/>
      <c r="R859" s="226"/>
      <c r="S859" s="226"/>
      <c r="T859" s="227"/>
      <c r="AT859" s="228" t="s">
        <v>215</v>
      </c>
      <c r="AU859" s="228" t="s">
        <v>80</v>
      </c>
      <c r="AV859" s="14" t="s">
        <v>80</v>
      </c>
      <c r="AW859" s="14" t="s">
        <v>32</v>
      </c>
      <c r="AX859" s="14" t="s">
        <v>71</v>
      </c>
      <c r="AY859" s="228" t="s">
        <v>208</v>
      </c>
    </row>
    <row r="860" spans="1:65" s="13" customFormat="1" x14ac:dyDescent="0.2">
      <c r="B860" s="207"/>
      <c r="C860" s="208"/>
      <c r="D860" s="209" t="s">
        <v>215</v>
      </c>
      <c r="E860" s="210" t="s">
        <v>19</v>
      </c>
      <c r="F860" s="211" t="s">
        <v>1586</v>
      </c>
      <c r="G860" s="208"/>
      <c r="H860" s="210" t="s">
        <v>19</v>
      </c>
      <c r="I860" s="212"/>
      <c r="J860" s="208"/>
      <c r="K860" s="208"/>
      <c r="L860" s="213"/>
      <c r="M860" s="214"/>
      <c r="N860" s="215"/>
      <c r="O860" s="215"/>
      <c r="P860" s="215"/>
      <c r="Q860" s="215"/>
      <c r="R860" s="215"/>
      <c r="S860" s="215"/>
      <c r="T860" s="216"/>
      <c r="AT860" s="217" t="s">
        <v>215</v>
      </c>
      <c r="AU860" s="217" t="s">
        <v>80</v>
      </c>
      <c r="AV860" s="13" t="s">
        <v>78</v>
      </c>
      <c r="AW860" s="13" t="s">
        <v>32</v>
      </c>
      <c r="AX860" s="13" t="s">
        <v>71</v>
      </c>
      <c r="AY860" s="217" t="s">
        <v>208</v>
      </c>
    </row>
    <row r="861" spans="1:65" s="13" customFormat="1" x14ac:dyDescent="0.2">
      <c r="B861" s="207"/>
      <c r="C861" s="208"/>
      <c r="D861" s="209" t="s">
        <v>215</v>
      </c>
      <c r="E861" s="210" t="s">
        <v>19</v>
      </c>
      <c r="F861" s="211" t="s">
        <v>875</v>
      </c>
      <c r="G861" s="208"/>
      <c r="H861" s="210" t="s">
        <v>19</v>
      </c>
      <c r="I861" s="212"/>
      <c r="J861" s="208"/>
      <c r="K861" s="208"/>
      <c r="L861" s="213"/>
      <c r="M861" s="214"/>
      <c r="N861" s="215"/>
      <c r="O861" s="215"/>
      <c r="P861" s="215"/>
      <c r="Q861" s="215"/>
      <c r="R861" s="215"/>
      <c r="S861" s="215"/>
      <c r="T861" s="216"/>
      <c r="AT861" s="217" t="s">
        <v>215</v>
      </c>
      <c r="AU861" s="217" t="s">
        <v>80</v>
      </c>
      <c r="AV861" s="13" t="s">
        <v>78</v>
      </c>
      <c r="AW861" s="13" t="s">
        <v>32</v>
      </c>
      <c r="AX861" s="13" t="s">
        <v>71</v>
      </c>
      <c r="AY861" s="217" t="s">
        <v>208</v>
      </c>
    </row>
    <row r="862" spans="1:65" s="14" customFormat="1" x14ac:dyDescent="0.2">
      <c r="B862" s="218"/>
      <c r="C862" s="219"/>
      <c r="D862" s="209" t="s">
        <v>215</v>
      </c>
      <c r="E862" s="220" t="s">
        <v>19</v>
      </c>
      <c r="F862" s="221" t="s">
        <v>1597</v>
      </c>
      <c r="G862" s="219"/>
      <c r="H862" s="222">
        <v>32.36</v>
      </c>
      <c r="I862" s="223"/>
      <c r="J862" s="219"/>
      <c r="K862" s="219"/>
      <c r="L862" s="224"/>
      <c r="M862" s="225"/>
      <c r="N862" s="226"/>
      <c r="O862" s="226"/>
      <c r="P862" s="226"/>
      <c r="Q862" s="226"/>
      <c r="R862" s="226"/>
      <c r="S862" s="226"/>
      <c r="T862" s="227"/>
      <c r="AT862" s="228" t="s">
        <v>215</v>
      </c>
      <c r="AU862" s="228" t="s">
        <v>80</v>
      </c>
      <c r="AV862" s="14" t="s">
        <v>80</v>
      </c>
      <c r="AW862" s="14" t="s">
        <v>32</v>
      </c>
      <c r="AX862" s="14" t="s">
        <v>71</v>
      </c>
      <c r="AY862" s="228" t="s">
        <v>208</v>
      </c>
    </row>
    <row r="863" spans="1:65" s="13" customFormat="1" x14ac:dyDescent="0.2">
      <c r="B863" s="207"/>
      <c r="C863" s="208"/>
      <c r="D863" s="209" t="s">
        <v>215</v>
      </c>
      <c r="E863" s="210" t="s">
        <v>19</v>
      </c>
      <c r="F863" s="211" t="s">
        <v>1285</v>
      </c>
      <c r="G863" s="208"/>
      <c r="H863" s="210" t="s">
        <v>19</v>
      </c>
      <c r="I863" s="212"/>
      <c r="J863" s="208"/>
      <c r="K863" s="208"/>
      <c r="L863" s="213"/>
      <c r="M863" s="214"/>
      <c r="N863" s="215"/>
      <c r="O863" s="215"/>
      <c r="P863" s="215"/>
      <c r="Q863" s="215"/>
      <c r="R863" s="215"/>
      <c r="S863" s="215"/>
      <c r="T863" s="216"/>
      <c r="AT863" s="217" t="s">
        <v>215</v>
      </c>
      <c r="AU863" s="217" t="s">
        <v>80</v>
      </c>
      <c r="AV863" s="13" t="s">
        <v>78</v>
      </c>
      <c r="AW863" s="13" t="s">
        <v>32</v>
      </c>
      <c r="AX863" s="13" t="s">
        <v>71</v>
      </c>
      <c r="AY863" s="217" t="s">
        <v>208</v>
      </c>
    </row>
    <row r="864" spans="1:65" s="13" customFormat="1" x14ac:dyDescent="0.2">
      <c r="B864" s="207"/>
      <c r="C864" s="208"/>
      <c r="D864" s="209" t="s">
        <v>215</v>
      </c>
      <c r="E864" s="210" t="s">
        <v>19</v>
      </c>
      <c r="F864" s="211" t="s">
        <v>875</v>
      </c>
      <c r="G864" s="208"/>
      <c r="H864" s="210" t="s">
        <v>19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215</v>
      </c>
      <c r="AU864" s="217" t="s">
        <v>80</v>
      </c>
      <c r="AV864" s="13" t="s">
        <v>78</v>
      </c>
      <c r="AW864" s="13" t="s">
        <v>32</v>
      </c>
      <c r="AX864" s="13" t="s">
        <v>71</v>
      </c>
      <c r="AY864" s="217" t="s">
        <v>208</v>
      </c>
    </row>
    <row r="865" spans="1:65" s="14" customFormat="1" x14ac:dyDescent="0.2">
      <c r="B865" s="218"/>
      <c r="C865" s="219"/>
      <c r="D865" s="209" t="s">
        <v>215</v>
      </c>
      <c r="E865" s="220" t="s">
        <v>19</v>
      </c>
      <c r="F865" s="221" t="s">
        <v>1598</v>
      </c>
      <c r="G865" s="219"/>
      <c r="H865" s="222">
        <v>12.981</v>
      </c>
      <c r="I865" s="223"/>
      <c r="J865" s="219"/>
      <c r="K865" s="219"/>
      <c r="L865" s="224"/>
      <c r="M865" s="225"/>
      <c r="N865" s="226"/>
      <c r="O865" s="226"/>
      <c r="P865" s="226"/>
      <c r="Q865" s="226"/>
      <c r="R865" s="226"/>
      <c r="S865" s="226"/>
      <c r="T865" s="227"/>
      <c r="AT865" s="228" t="s">
        <v>215</v>
      </c>
      <c r="AU865" s="228" t="s">
        <v>80</v>
      </c>
      <c r="AV865" s="14" t="s">
        <v>80</v>
      </c>
      <c r="AW865" s="14" t="s">
        <v>32</v>
      </c>
      <c r="AX865" s="14" t="s">
        <v>71</v>
      </c>
      <c r="AY865" s="228" t="s">
        <v>208</v>
      </c>
    </row>
    <row r="866" spans="1:65" s="15" customFormat="1" x14ac:dyDescent="0.2">
      <c r="B866" s="229"/>
      <c r="C866" s="230"/>
      <c r="D866" s="209" t="s">
        <v>215</v>
      </c>
      <c r="E866" s="231" t="s">
        <v>575</v>
      </c>
      <c r="F866" s="232" t="s">
        <v>222</v>
      </c>
      <c r="G866" s="230"/>
      <c r="H866" s="233">
        <v>71.605000000000004</v>
      </c>
      <c r="I866" s="234"/>
      <c r="J866" s="230"/>
      <c r="K866" s="230"/>
      <c r="L866" s="235"/>
      <c r="M866" s="236"/>
      <c r="N866" s="237"/>
      <c r="O866" s="237"/>
      <c r="P866" s="237"/>
      <c r="Q866" s="237"/>
      <c r="R866" s="237"/>
      <c r="S866" s="237"/>
      <c r="T866" s="238"/>
      <c r="AT866" s="239" t="s">
        <v>215</v>
      </c>
      <c r="AU866" s="239" t="s">
        <v>80</v>
      </c>
      <c r="AV866" s="15" t="s">
        <v>98</v>
      </c>
      <c r="AW866" s="15" t="s">
        <v>32</v>
      </c>
      <c r="AX866" s="15" t="s">
        <v>78</v>
      </c>
      <c r="AY866" s="239" t="s">
        <v>208</v>
      </c>
    </row>
    <row r="867" spans="1:65" s="2" customFormat="1" ht="16.5" customHeight="1" x14ac:dyDescent="0.2">
      <c r="A867" s="36"/>
      <c r="B867" s="37"/>
      <c r="C867" s="194" t="s">
        <v>1599</v>
      </c>
      <c r="D867" s="194" t="s">
        <v>210</v>
      </c>
      <c r="E867" s="195" t="s">
        <v>1600</v>
      </c>
      <c r="F867" s="196" t="s">
        <v>1601</v>
      </c>
      <c r="G867" s="197" t="s">
        <v>213</v>
      </c>
      <c r="H867" s="198">
        <v>71.605000000000004</v>
      </c>
      <c r="I867" s="199"/>
      <c r="J867" s="200">
        <f>ROUND(I867*H867,2)</f>
        <v>0</v>
      </c>
      <c r="K867" s="196" t="s">
        <v>229</v>
      </c>
      <c r="L867" s="41"/>
      <c r="M867" s="201" t="s">
        <v>19</v>
      </c>
      <c r="N867" s="202" t="s">
        <v>42</v>
      </c>
      <c r="O867" s="66"/>
      <c r="P867" s="203">
        <f>O867*H867</f>
        <v>0</v>
      </c>
      <c r="Q867" s="203">
        <v>0</v>
      </c>
      <c r="R867" s="203">
        <f>Q867*H867</f>
        <v>0</v>
      </c>
      <c r="S867" s="203">
        <v>0</v>
      </c>
      <c r="T867" s="204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205" t="s">
        <v>98</v>
      </c>
      <c r="AT867" s="205" t="s">
        <v>210</v>
      </c>
      <c r="AU867" s="205" t="s">
        <v>80</v>
      </c>
      <c r="AY867" s="19" t="s">
        <v>208</v>
      </c>
      <c r="BE867" s="206">
        <f>IF(N867="základní",J867,0)</f>
        <v>0</v>
      </c>
      <c r="BF867" s="206">
        <f>IF(N867="snížená",J867,0)</f>
        <v>0</v>
      </c>
      <c r="BG867" s="206">
        <f>IF(N867="zákl. přenesená",J867,0)</f>
        <v>0</v>
      </c>
      <c r="BH867" s="206">
        <f>IF(N867="sníž. přenesená",J867,0)</f>
        <v>0</v>
      </c>
      <c r="BI867" s="206">
        <f>IF(N867="nulová",J867,0)</f>
        <v>0</v>
      </c>
      <c r="BJ867" s="19" t="s">
        <v>78</v>
      </c>
      <c r="BK867" s="206">
        <f>ROUND(I867*H867,2)</f>
        <v>0</v>
      </c>
      <c r="BL867" s="19" t="s">
        <v>98</v>
      </c>
      <c r="BM867" s="205" t="s">
        <v>1602</v>
      </c>
    </row>
    <row r="868" spans="1:65" s="14" customFormat="1" x14ac:dyDescent="0.2">
      <c r="B868" s="218"/>
      <c r="C868" s="219"/>
      <c r="D868" s="209" t="s">
        <v>215</v>
      </c>
      <c r="E868" s="220" t="s">
        <v>19</v>
      </c>
      <c r="F868" s="221" t="s">
        <v>575</v>
      </c>
      <c r="G868" s="219"/>
      <c r="H868" s="222">
        <v>71.605000000000004</v>
      </c>
      <c r="I868" s="223"/>
      <c r="J868" s="219"/>
      <c r="K868" s="219"/>
      <c r="L868" s="224"/>
      <c r="M868" s="225"/>
      <c r="N868" s="226"/>
      <c r="O868" s="226"/>
      <c r="P868" s="226"/>
      <c r="Q868" s="226"/>
      <c r="R868" s="226"/>
      <c r="S868" s="226"/>
      <c r="T868" s="227"/>
      <c r="AT868" s="228" t="s">
        <v>215</v>
      </c>
      <c r="AU868" s="228" t="s">
        <v>80</v>
      </c>
      <c r="AV868" s="14" t="s">
        <v>80</v>
      </c>
      <c r="AW868" s="14" t="s">
        <v>32</v>
      </c>
      <c r="AX868" s="14" t="s">
        <v>78</v>
      </c>
      <c r="AY868" s="228" t="s">
        <v>208</v>
      </c>
    </row>
    <row r="869" spans="1:65" s="2" customFormat="1" ht="16.5" customHeight="1" x14ac:dyDescent="0.2">
      <c r="A869" s="36"/>
      <c r="B869" s="37"/>
      <c r="C869" s="194" t="s">
        <v>1603</v>
      </c>
      <c r="D869" s="194" t="s">
        <v>210</v>
      </c>
      <c r="E869" s="195" t="s">
        <v>1604</v>
      </c>
      <c r="F869" s="196" t="s">
        <v>1605</v>
      </c>
      <c r="G869" s="197" t="s">
        <v>213</v>
      </c>
      <c r="H869" s="198">
        <v>71.605000000000004</v>
      </c>
      <c r="I869" s="199"/>
      <c r="J869" s="200">
        <f>ROUND(I869*H869,2)</f>
        <v>0</v>
      </c>
      <c r="K869" s="196" t="s">
        <v>19</v>
      </c>
      <c r="L869" s="41"/>
      <c r="M869" s="201" t="s">
        <v>19</v>
      </c>
      <c r="N869" s="202" t="s">
        <v>42</v>
      </c>
      <c r="O869" s="66"/>
      <c r="P869" s="203">
        <f>O869*H869</f>
        <v>0</v>
      </c>
      <c r="Q869" s="203">
        <v>0</v>
      </c>
      <c r="R869" s="203">
        <f>Q869*H869</f>
        <v>0</v>
      </c>
      <c r="S869" s="203">
        <v>0</v>
      </c>
      <c r="T869" s="204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205" t="s">
        <v>98</v>
      </c>
      <c r="AT869" s="205" t="s">
        <v>210</v>
      </c>
      <c r="AU869" s="205" t="s">
        <v>80</v>
      </c>
      <c r="AY869" s="19" t="s">
        <v>208</v>
      </c>
      <c r="BE869" s="206">
        <f>IF(N869="základní",J869,0)</f>
        <v>0</v>
      </c>
      <c r="BF869" s="206">
        <f>IF(N869="snížená",J869,0)</f>
        <v>0</v>
      </c>
      <c r="BG869" s="206">
        <f>IF(N869="zákl. přenesená",J869,0)</f>
        <v>0</v>
      </c>
      <c r="BH869" s="206">
        <f>IF(N869="sníž. přenesená",J869,0)</f>
        <v>0</v>
      </c>
      <c r="BI869" s="206">
        <f>IF(N869="nulová",J869,0)</f>
        <v>0</v>
      </c>
      <c r="BJ869" s="19" t="s">
        <v>78</v>
      </c>
      <c r="BK869" s="206">
        <f>ROUND(I869*H869,2)</f>
        <v>0</v>
      </c>
      <c r="BL869" s="19" t="s">
        <v>98</v>
      </c>
      <c r="BM869" s="205" t="s">
        <v>1606</v>
      </c>
    </row>
    <row r="870" spans="1:65" s="14" customFormat="1" x14ac:dyDescent="0.2">
      <c r="B870" s="218"/>
      <c r="C870" s="219"/>
      <c r="D870" s="209" t="s">
        <v>215</v>
      </c>
      <c r="E870" s="220" t="s">
        <v>19</v>
      </c>
      <c r="F870" s="221" t="s">
        <v>575</v>
      </c>
      <c r="G870" s="219"/>
      <c r="H870" s="222">
        <v>71.605000000000004</v>
      </c>
      <c r="I870" s="223"/>
      <c r="J870" s="219"/>
      <c r="K870" s="219"/>
      <c r="L870" s="224"/>
      <c r="M870" s="225"/>
      <c r="N870" s="226"/>
      <c r="O870" s="226"/>
      <c r="P870" s="226"/>
      <c r="Q870" s="226"/>
      <c r="R870" s="226"/>
      <c r="S870" s="226"/>
      <c r="T870" s="227"/>
      <c r="AT870" s="228" t="s">
        <v>215</v>
      </c>
      <c r="AU870" s="228" t="s">
        <v>80</v>
      </c>
      <c r="AV870" s="14" t="s">
        <v>80</v>
      </c>
      <c r="AW870" s="14" t="s">
        <v>32</v>
      </c>
      <c r="AX870" s="14" t="s">
        <v>78</v>
      </c>
      <c r="AY870" s="228" t="s">
        <v>208</v>
      </c>
    </row>
    <row r="871" spans="1:65" s="2" customFormat="1" ht="16.5" customHeight="1" x14ac:dyDescent="0.2">
      <c r="A871" s="36"/>
      <c r="B871" s="37"/>
      <c r="C871" s="194" t="s">
        <v>1607</v>
      </c>
      <c r="D871" s="194" t="s">
        <v>210</v>
      </c>
      <c r="E871" s="195" t="s">
        <v>1608</v>
      </c>
      <c r="F871" s="196" t="s">
        <v>1609</v>
      </c>
      <c r="G871" s="197" t="s">
        <v>282</v>
      </c>
      <c r="H871" s="198">
        <v>1.161</v>
      </c>
      <c r="I871" s="199"/>
      <c r="J871" s="200">
        <f>ROUND(I871*H871,2)</f>
        <v>0</v>
      </c>
      <c r="K871" s="196" t="s">
        <v>229</v>
      </c>
      <c r="L871" s="41"/>
      <c r="M871" s="201" t="s">
        <v>19</v>
      </c>
      <c r="N871" s="202" t="s">
        <v>42</v>
      </c>
      <c r="O871" s="66"/>
      <c r="P871" s="203">
        <f>O871*H871</f>
        <v>0</v>
      </c>
      <c r="Q871" s="203">
        <v>1.0525599999999999</v>
      </c>
      <c r="R871" s="203">
        <f>Q871*H871</f>
        <v>1.2220221599999999</v>
      </c>
      <c r="S871" s="203">
        <v>0</v>
      </c>
      <c r="T871" s="204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205" t="s">
        <v>98</v>
      </c>
      <c r="AT871" s="205" t="s">
        <v>210</v>
      </c>
      <c r="AU871" s="205" t="s">
        <v>80</v>
      </c>
      <c r="AY871" s="19" t="s">
        <v>208</v>
      </c>
      <c r="BE871" s="206">
        <f>IF(N871="základní",J871,0)</f>
        <v>0</v>
      </c>
      <c r="BF871" s="206">
        <f>IF(N871="snížená",J871,0)</f>
        <v>0</v>
      </c>
      <c r="BG871" s="206">
        <f>IF(N871="zákl. přenesená",J871,0)</f>
        <v>0</v>
      </c>
      <c r="BH871" s="206">
        <f>IF(N871="sníž. přenesená",J871,0)</f>
        <v>0</v>
      </c>
      <c r="BI871" s="206">
        <f>IF(N871="nulová",J871,0)</f>
        <v>0</v>
      </c>
      <c r="BJ871" s="19" t="s">
        <v>78</v>
      </c>
      <c r="BK871" s="206">
        <f>ROUND(I871*H871,2)</f>
        <v>0</v>
      </c>
      <c r="BL871" s="19" t="s">
        <v>98</v>
      </c>
      <c r="BM871" s="205" t="s">
        <v>1610</v>
      </c>
    </row>
    <row r="872" spans="1:65" s="13" customFormat="1" x14ac:dyDescent="0.2">
      <c r="B872" s="207"/>
      <c r="C872" s="208"/>
      <c r="D872" s="209" t="s">
        <v>215</v>
      </c>
      <c r="E872" s="210" t="s">
        <v>19</v>
      </c>
      <c r="F872" s="211" t="s">
        <v>1611</v>
      </c>
      <c r="G872" s="208"/>
      <c r="H872" s="210" t="s">
        <v>19</v>
      </c>
      <c r="I872" s="212"/>
      <c r="J872" s="208"/>
      <c r="K872" s="208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215</v>
      </c>
      <c r="AU872" s="217" t="s">
        <v>80</v>
      </c>
      <c r="AV872" s="13" t="s">
        <v>78</v>
      </c>
      <c r="AW872" s="13" t="s">
        <v>32</v>
      </c>
      <c r="AX872" s="13" t="s">
        <v>71</v>
      </c>
      <c r="AY872" s="217" t="s">
        <v>208</v>
      </c>
    </row>
    <row r="873" spans="1:65" s="14" customFormat="1" x14ac:dyDescent="0.2">
      <c r="B873" s="218"/>
      <c r="C873" s="219"/>
      <c r="D873" s="209" t="s">
        <v>215</v>
      </c>
      <c r="E873" s="220" t="s">
        <v>19</v>
      </c>
      <c r="F873" s="221" t="s">
        <v>1612</v>
      </c>
      <c r="G873" s="219"/>
      <c r="H873" s="222">
        <v>1.161</v>
      </c>
      <c r="I873" s="223"/>
      <c r="J873" s="219"/>
      <c r="K873" s="219"/>
      <c r="L873" s="224"/>
      <c r="M873" s="225"/>
      <c r="N873" s="226"/>
      <c r="O873" s="226"/>
      <c r="P873" s="226"/>
      <c r="Q873" s="226"/>
      <c r="R873" s="226"/>
      <c r="S873" s="226"/>
      <c r="T873" s="227"/>
      <c r="AT873" s="228" t="s">
        <v>215</v>
      </c>
      <c r="AU873" s="228" t="s">
        <v>80</v>
      </c>
      <c r="AV873" s="14" t="s">
        <v>80</v>
      </c>
      <c r="AW873" s="14" t="s">
        <v>32</v>
      </c>
      <c r="AX873" s="14" t="s">
        <v>78</v>
      </c>
      <c r="AY873" s="228" t="s">
        <v>208</v>
      </c>
    </row>
    <row r="874" spans="1:65" s="2" customFormat="1" ht="21.75" customHeight="1" x14ac:dyDescent="0.2">
      <c r="A874" s="36"/>
      <c r="B874" s="37"/>
      <c r="C874" s="194" t="s">
        <v>1613</v>
      </c>
      <c r="D874" s="194" t="s">
        <v>210</v>
      </c>
      <c r="E874" s="195" t="s">
        <v>1614</v>
      </c>
      <c r="F874" s="196" t="s">
        <v>1615</v>
      </c>
      <c r="G874" s="197" t="s">
        <v>235</v>
      </c>
      <c r="H874" s="198">
        <v>250.702</v>
      </c>
      <c r="I874" s="199"/>
      <c r="J874" s="200">
        <f>ROUND(I874*H874,2)</f>
        <v>0</v>
      </c>
      <c r="K874" s="196" t="s">
        <v>229</v>
      </c>
      <c r="L874" s="41"/>
      <c r="M874" s="201" t="s">
        <v>19</v>
      </c>
      <c r="N874" s="202" t="s">
        <v>42</v>
      </c>
      <c r="O874" s="66"/>
      <c r="P874" s="203">
        <f>O874*H874</f>
        <v>0</v>
      </c>
      <c r="Q874" s="203">
        <v>3.465E-2</v>
      </c>
      <c r="R874" s="203">
        <f>Q874*H874</f>
        <v>8.6868242999999996</v>
      </c>
      <c r="S874" s="203">
        <v>0</v>
      </c>
      <c r="T874" s="204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205" t="s">
        <v>98</v>
      </c>
      <c r="AT874" s="205" t="s">
        <v>210</v>
      </c>
      <c r="AU874" s="205" t="s">
        <v>80</v>
      </c>
      <c r="AY874" s="19" t="s">
        <v>208</v>
      </c>
      <c r="BE874" s="206">
        <f>IF(N874="základní",J874,0)</f>
        <v>0</v>
      </c>
      <c r="BF874" s="206">
        <f>IF(N874="snížená",J874,0)</f>
        <v>0</v>
      </c>
      <c r="BG874" s="206">
        <f>IF(N874="zákl. přenesená",J874,0)</f>
        <v>0</v>
      </c>
      <c r="BH874" s="206">
        <f>IF(N874="sníž. přenesená",J874,0)</f>
        <v>0</v>
      </c>
      <c r="BI874" s="206">
        <f>IF(N874="nulová",J874,0)</f>
        <v>0</v>
      </c>
      <c r="BJ874" s="19" t="s">
        <v>78</v>
      </c>
      <c r="BK874" s="206">
        <f>ROUND(I874*H874,2)</f>
        <v>0</v>
      </c>
      <c r="BL874" s="19" t="s">
        <v>98</v>
      </c>
      <c r="BM874" s="205" t="s">
        <v>1616</v>
      </c>
    </row>
    <row r="875" spans="1:65" s="13" customFormat="1" x14ac:dyDescent="0.2">
      <c r="B875" s="207"/>
      <c r="C875" s="208"/>
      <c r="D875" s="209" t="s">
        <v>215</v>
      </c>
      <c r="E875" s="210" t="s">
        <v>19</v>
      </c>
      <c r="F875" s="211" t="s">
        <v>1495</v>
      </c>
      <c r="G875" s="208"/>
      <c r="H875" s="210" t="s">
        <v>19</v>
      </c>
      <c r="I875" s="212"/>
      <c r="J875" s="208"/>
      <c r="K875" s="208"/>
      <c r="L875" s="213"/>
      <c r="M875" s="214"/>
      <c r="N875" s="215"/>
      <c r="O875" s="215"/>
      <c r="P875" s="215"/>
      <c r="Q875" s="215"/>
      <c r="R875" s="215"/>
      <c r="S875" s="215"/>
      <c r="T875" s="216"/>
      <c r="AT875" s="217" t="s">
        <v>215</v>
      </c>
      <c r="AU875" s="217" t="s">
        <v>80</v>
      </c>
      <c r="AV875" s="13" t="s">
        <v>78</v>
      </c>
      <c r="AW875" s="13" t="s">
        <v>32</v>
      </c>
      <c r="AX875" s="13" t="s">
        <v>71</v>
      </c>
      <c r="AY875" s="217" t="s">
        <v>208</v>
      </c>
    </row>
    <row r="876" spans="1:65" s="13" customFormat="1" x14ac:dyDescent="0.2">
      <c r="B876" s="207"/>
      <c r="C876" s="208"/>
      <c r="D876" s="209" t="s">
        <v>215</v>
      </c>
      <c r="E876" s="210" t="s">
        <v>19</v>
      </c>
      <c r="F876" s="211" t="s">
        <v>1617</v>
      </c>
      <c r="G876" s="208"/>
      <c r="H876" s="210" t="s">
        <v>19</v>
      </c>
      <c r="I876" s="212"/>
      <c r="J876" s="208"/>
      <c r="K876" s="208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215</v>
      </c>
      <c r="AU876" s="217" t="s">
        <v>80</v>
      </c>
      <c r="AV876" s="13" t="s">
        <v>78</v>
      </c>
      <c r="AW876" s="13" t="s">
        <v>32</v>
      </c>
      <c r="AX876" s="13" t="s">
        <v>71</v>
      </c>
      <c r="AY876" s="217" t="s">
        <v>208</v>
      </c>
    </row>
    <row r="877" spans="1:65" s="13" customFormat="1" x14ac:dyDescent="0.2">
      <c r="B877" s="207"/>
      <c r="C877" s="208"/>
      <c r="D877" s="209" t="s">
        <v>215</v>
      </c>
      <c r="E877" s="210" t="s">
        <v>19</v>
      </c>
      <c r="F877" s="211" t="s">
        <v>1618</v>
      </c>
      <c r="G877" s="208"/>
      <c r="H877" s="210" t="s">
        <v>19</v>
      </c>
      <c r="I877" s="212"/>
      <c r="J877" s="208"/>
      <c r="K877" s="208"/>
      <c r="L877" s="213"/>
      <c r="M877" s="214"/>
      <c r="N877" s="215"/>
      <c r="O877" s="215"/>
      <c r="P877" s="215"/>
      <c r="Q877" s="215"/>
      <c r="R877" s="215"/>
      <c r="S877" s="215"/>
      <c r="T877" s="216"/>
      <c r="AT877" s="217" t="s">
        <v>215</v>
      </c>
      <c r="AU877" s="217" t="s">
        <v>80</v>
      </c>
      <c r="AV877" s="13" t="s">
        <v>78</v>
      </c>
      <c r="AW877" s="13" t="s">
        <v>32</v>
      </c>
      <c r="AX877" s="13" t="s">
        <v>71</v>
      </c>
      <c r="AY877" s="217" t="s">
        <v>208</v>
      </c>
    </row>
    <row r="878" spans="1:65" s="14" customFormat="1" x14ac:dyDescent="0.2">
      <c r="B878" s="218"/>
      <c r="C878" s="219"/>
      <c r="D878" s="209" t="s">
        <v>215</v>
      </c>
      <c r="E878" s="220" t="s">
        <v>19</v>
      </c>
      <c r="F878" s="221" t="s">
        <v>1619</v>
      </c>
      <c r="G878" s="219"/>
      <c r="H878" s="222">
        <v>18.603999999999999</v>
      </c>
      <c r="I878" s="223"/>
      <c r="J878" s="219"/>
      <c r="K878" s="219"/>
      <c r="L878" s="224"/>
      <c r="M878" s="225"/>
      <c r="N878" s="226"/>
      <c r="O878" s="226"/>
      <c r="P878" s="226"/>
      <c r="Q878" s="226"/>
      <c r="R878" s="226"/>
      <c r="S878" s="226"/>
      <c r="T878" s="227"/>
      <c r="AT878" s="228" t="s">
        <v>215</v>
      </c>
      <c r="AU878" s="228" t="s">
        <v>80</v>
      </c>
      <c r="AV878" s="14" t="s">
        <v>80</v>
      </c>
      <c r="AW878" s="14" t="s">
        <v>32</v>
      </c>
      <c r="AX878" s="14" t="s">
        <v>71</v>
      </c>
      <c r="AY878" s="228" t="s">
        <v>208</v>
      </c>
    </row>
    <row r="879" spans="1:65" s="13" customFormat="1" x14ac:dyDescent="0.2">
      <c r="B879" s="207"/>
      <c r="C879" s="208"/>
      <c r="D879" s="209" t="s">
        <v>215</v>
      </c>
      <c r="E879" s="210" t="s">
        <v>19</v>
      </c>
      <c r="F879" s="211" t="s">
        <v>1620</v>
      </c>
      <c r="G879" s="208"/>
      <c r="H879" s="210" t="s">
        <v>19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215</v>
      </c>
      <c r="AU879" s="217" t="s">
        <v>80</v>
      </c>
      <c r="AV879" s="13" t="s">
        <v>78</v>
      </c>
      <c r="AW879" s="13" t="s">
        <v>32</v>
      </c>
      <c r="AX879" s="13" t="s">
        <v>71</v>
      </c>
      <c r="AY879" s="217" t="s">
        <v>208</v>
      </c>
    </row>
    <row r="880" spans="1:65" s="14" customFormat="1" x14ac:dyDescent="0.2">
      <c r="B880" s="218"/>
      <c r="C880" s="219"/>
      <c r="D880" s="209" t="s">
        <v>215</v>
      </c>
      <c r="E880" s="220" t="s">
        <v>19</v>
      </c>
      <c r="F880" s="221" t="s">
        <v>1621</v>
      </c>
      <c r="G880" s="219"/>
      <c r="H880" s="222">
        <v>20.504000000000001</v>
      </c>
      <c r="I880" s="223"/>
      <c r="J880" s="219"/>
      <c r="K880" s="219"/>
      <c r="L880" s="224"/>
      <c r="M880" s="225"/>
      <c r="N880" s="226"/>
      <c r="O880" s="226"/>
      <c r="P880" s="226"/>
      <c r="Q880" s="226"/>
      <c r="R880" s="226"/>
      <c r="S880" s="226"/>
      <c r="T880" s="227"/>
      <c r="AT880" s="228" t="s">
        <v>215</v>
      </c>
      <c r="AU880" s="228" t="s">
        <v>80</v>
      </c>
      <c r="AV880" s="14" t="s">
        <v>80</v>
      </c>
      <c r="AW880" s="14" t="s">
        <v>32</v>
      </c>
      <c r="AX880" s="14" t="s">
        <v>71</v>
      </c>
      <c r="AY880" s="228" t="s">
        <v>208</v>
      </c>
    </row>
    <row r="881" spans="1:65" s="13" customFormat="1" x14ac:dyDescent="0.2">
      <c r="B881" s="207"/>
      <c r="C881" s="208"/>
      <c r="D881" s="209" t="s">
        <v>215</v>
      </c>
      <c r="E881" s="210" t="s">
        <v>19</v>
      </c>
      <c r="F881" s="211" t="s">
        <v>1622</v>
      </c>
      <c r="G881" s="208"/>
      <c r="H881" s="210" t="s">
        <v>19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215</v>
      </c>
      <c r="AU881" s="217" t="s">
        <v>80</v>
      </c>
      <c r="AV881" s="13" t="s">
        <v>78</v>
      </c>
      <c r="AW881" s="13" t="s">
        <v>32</v>
      </c>
      <c r="AX881" s="13" t="s">
        <v>71</v>
      </c>
      <c r="AY881" s="217" t="s">
        <v>208</v>
      </c>
    </row>
    <row r="882" spans="1:65" s="14" customFormat="1" x14ac:dyDescent="0.2">
      <c r="B882" s="218"/>
      <c r="C882" s="219"/>
      <c r="D882" s="209" t="s">
        <v>215</v>
      </c>
      <c r="E882" s="220" t="s">
        <v>19</v>
      </c>
      <c r="F882" s="221" t="s">
        <v>1623</v>
      </c>
      <c r="G882" s="219"/>
      <c r="H882" s="222">
        <v>22.364000000000001</v>
      </c>
      <c r="I882" s="223"/>
      <c r="J882" s="219"/>
      <c r="K882" s="219"/>
      <c r="L882" s="224"/>
      <c r="M882" s="225"/>
      <c r="N882" s="226"/>
      <c r="O882" s="226"/>
      <c r="P882" s="226"/>
      <c r="Q882" s="226"/>
      <c r="R882" s="226"/>
      <c r="S882" s="226"/>
      <c r="T882" s="227"/>
      <c r="AT882" s="228" t="s">
        <v>215</v>
      </c>
      <c r="AU882" s="228" t="s">
        <v>80</v>
      </c>
      <c r="AV882" s="14" t="s">
        <v>80</v>
      </c>
      <c r="AW882" s="14" t="s">
        <v>32</v>
      </c>
      <c r="AX882" s="14" t="s">
        <v>71</v>
      </c>
      <c r="AY882" s="228" t="s">
        <v>208</v>
      </c>
    </row>
    <row r="883" spans="1:65" s="16" customFormat="1" x14ac:dyDescent="0.2">
      <c r="B883" s="243"/>
      <c r="C883" s="244"/>
      <c r="D883" s="209" t="s">
        <v>215</v>
      </c>
      <c r="E883" s="245" t="s">
        <v>799</v>
      </c>
      <c r="F883" s="246" t="s">
        <v>389</v>
      </c>
      <c r="G883" s="244"/>
      <c r="H883" s="247">
        <v>61.472000000000001</v>
      </c>
      <c r="I883" s="248"/>
      <c r="J883" s="244"/>
      <c r="K883" s="244"/>
      <c r="L883" s="249"/>
      <c r="M883" s="250"/>
      <c r="N883" s="251"/>
      <c r="O883" s="251"/>
      <c r="P883" s="251"/>
      <c r="Q883" s="251"/>
      <c r="R883" s="251"/>
      <c r="S883" s="251"/>
      <c r="T883" s="252"/>
      <c r="AT883" s="253" t="s">
        <v>215</v>
      </c>
      <c r="AU883" s="253" t="s">
        <v>80</v>
      </c>
      <c r="AV883" s="16" t="s">
        <v>91</v>
      </c>
      <c r="AW883" s="16" t="s">
        <v>32</v>
      </c>
      <c r="AX883" s="16" t="s">
        <v>71</v>
      </c>
      <c r="AY883" s="253" t="s">
        <v>208</v>
      </c>
    </row>
    <row r="884" spans="1:65" s="13" customFormat="1" x14ac:dyDescent="0.2">
      <c r="B884" s="207"/>
      <c r="C884" s="208"/>
      <c r="D884" s="209" t="s">
        <v>215</v>
      </c>
      <c r="E884" s="210" t="s">
        <v>19</v>
      </c>
      <c r="F884" s="211" t="s">
        <v>1624</v>
      </c>
      <c r="G884" s="208"/>
      <c r="H884" s="210" t="s">
        <v>19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215</v>
      </c>
      <c r="AU884" s="217" t="s">
        <v>80</v>
      </c>
      <c r="AV884" s="13" t="s">
        <v>78</v>
      </c>
      <c r="AW884" s="13" t="s">
        <v>32</v>
      </c>
      <c r="AX884" s="13" t="s">
        <v>71</v>
      </c>
      <c r="AY884" s="217" t="s">
        <v>208</v>
      </c>
    </row>
    <row r="885" spans="1:65" s="13" customFormat="1" x14ac:dyDescent="0.2">
      <c r="B885" s="207"/>
      <c r="C885" s="208"/>
      <c r="D885" s="209" t="s">
        <v>215</v>
      </c>
      <c r="E885" s="210" t="s">
        <v>19</v>
      </c>
      <c r="F885" s="211" t="s">
        <v>1618</v>
      </c>
      <c r="G885" s="208"/>
      <c r="H885" s="210" t="s">
        <v>19</v>
      </c>
      <c r="I885" s="212"/>
      <c r="J885" s="208"/>
      <c r="K885" s="208"/>
      <c r="L885" s="213"/>
      <c r="M885" s="214"/>
      <c r="N885" s="215"/>
      <c r="O885" s="215"/>
      <c r="P885" s="215"/>
      <c r="Q885" s="215"/>
      <c r="R885" s="215"/>
      <c r="S885" s="215"/>
      <c r="T885" s="216"/>
      <c r="AT885" s="217" t="s">
        <v>215</v>
      </c>
      <c r="AU885" s="217" t="s">
        <v>80</v>
      </c>
      <c r="AV885" s="13" t="s">
        <v>78</v>
      </c>
      <c r="AW885" s="13" t="s">
        <v>32</v>
      </c>
      <c r="AX885" s="13" t="s">
        <v>71</v>
      </c>
      <c r="AY885" s="217" t="s">
        <v>208</v>
      </c>
    </row>
    <row r="886" spans="1:65" s="14" customFormat="1" x14ac:dyDescent="0.2">
      <c r="B886" s="218"/>
      <c r="C886" s="219"/>
      <c r="D886" s="209" t="s">
        <v>215</v>
      </c>
      <c r="E886" s="220" t="s">
        <v>19</v>
      </c>
      <c r="F886" s="221" t="s">
        <v>1625</v>
      </c>
      <c r="G886" s="219"/>
      <c r="H886" s="222">
        <v>50.536000000000001</v>
      </c>
      <c r="I886" s="223"/>
      <c r="J886" s="219"/>
      <c r="K886" s="219"/>
      <c r="L886" s="224"/>
      <c r="M886" s="225"/>
      <c r="N886" s="226"/>
      <c r="O886" s="226"/>
      <c r="P886" s="226"/>
      <c r="Q886" s="226"/>
      <c r="R886" s="226"/>
      <c r="S886" s="226"/>
      <c r="T886" s="227"/>
      <c r="AT886" s="228" t="s">
        <v>215</v>
      </c>
      <c r="AU886" s="228" t="s">
        <v>80</v>
      </c>
      <c r="AV886" s="14" t="s">
        <v>80</v>
      </c>
      <c r="AW886" s="14" t="s">
        <v>32</v>
      </c>
      <c r="AX886" s="14" t="s">
        <v>71</v>
      </c>
      <c r="AY886" s="228" t="s">
        <v>208</v>
      </c>
    </row>
    <row r="887" spans="1:65" s="13" customFormat="1" x14ac:dyDescent="0.2">
      <c r="B887" s="207"/>
      <c r="C887" s="208"/>
      <c r="D887" s="209" t="s">
        <v>215</v>
      </c>
      <c r="E887" s="210" t="s">
        <v>19</v>
      </c>
      <c r="F887" s="211" t="s">
        <v>1626</v>
      </c>
      <c r="G887" s="208"/>
      <c r="H887" s="210" t="s">
        <v>19</v>
      </c>
      <c r="I887" s="212"/>
      <c r="J887" s="208"/>
      <c r="K887" s="208"/>
      <c r="L887" s="213"/>
      <c r="M887" s="214"/>
      <c r="N887" s="215"/>
      <c r="O887" s="215"/>
      <c r="P887" s="215"/>
      <c r="Q887" s="215"/>
      <c r="R887" s="215"/>
      <c r="S887" s="215"/>
      <c r="T887" s="216"/>
      <c r="AT887" s="217" t="s">
        <v>215</v>
      </c>
      <c r="AU887" s="217" t="s">
        <v>80</v>
      </c>
      <c r="AV887" s="13" t="s">
        <v>78</v>
      </c>
      <c r="AW887" s="13" t="s">
        <v>32</v>
      </c>
      <c r="AX887" s="13" t="s">
        <v>71</v>
      </c>
      <c r="AY887" s="217" t="s">
        <v>208</v>
      </c>
    </row>
    <row r="888" spans="1:65" s="14" customFormat="1" x14ac:dyDescent="0.2">
      <c r="B888" s="218"/>
      <c r="C888" s="219"/>
      <c r="D888" s="209" t="s">
        <v>215</v>
      </c>
      <c r="E888" s="220" t="s">
        <v>19</v>
      </c>
      <c r="F888" s="221" t="s">
        <v>1627</v>
      </c>
      <c r="G888" s="219"/>
      <c r="H888" s="222">
        <v>48.281999999999996</v>
      </c>
      <c r="I888" s="223"/>
      <c r="J888" s="219"/>
      <c r="K888" s="219"/>
      <c r="L888" s="224"/>
      <c r="M888" s="225"/>
      <c r="N888" s="226"/>
      <c r="O888" s="226"/>
      <c r="P888" s="226"/>
      <c r="Q888" s="226"/>
      <c r="R888" s="226"/>
      <c r="S888" s="226"/>
      <c r="T888" s="227"/>
      <c r="AT888" s="228" t="s">
        <v>215</v>
      </c>
      <c r="AU888" s="228" t="s">
        <v>80</v>
      </c>
      <c r="AV888" s="14" t="s">
        <v>80</v>
      </c>
      <c r="AW888" s="14" t="s">
        <v>32</v>
      </c>
      <c r="AX888" s="14" t="s">
        <v>71</v>
      </c>
      <c r="AY888" s="228" t="s">
        <v>208</v>
      </c>
    </row>
    <row r="889" spans="1:65" s="13" customFormat="1" x14ac:dyDescent="0.2">
      <c r="B889" s="207"/>
      <c r="C889" s="208"/>
      <c r="D889" s="209" t="s">
        <v>215</v>
      </c>
      <c r="E889" s="210" t="s">
        <v>19</v>
      </c>
      <c r="F889" s="211" t="s">
        <v>1622</v>
      </c>
      <c r="G889" s="208"/>
      <c r="H889" s="210" t="s">
        <v>19</v>
      </c>
      <c r="I889" s="212"/>
      <c r="J889" s="208"/>
      <c r="K889" s="208"/>
      <c r="L889" s="213"/>
      <c r="M889" s="214"/>
      <c r="N889" s="215"/>
      <c r="O889" s="215"/>
      <c r="P889" s="215"/>
      <c r="Q889" s="215"/>
      <c r="R889" s="215"/>
      <c r="S889" s="215"/>
      <c r="T889" s="216"/>
      <c r="AT889" s="217" t="s">
        <v>215</v>
      </c>
      <c r="AU889" s="217" t="s">
        <v>80</v>
      </c>
      <c r="AV889" s="13" t="s">
        <v>78</v>
      </c>
      <c r="AW889" s="13" t="s">
        <v>32</v>
      </c>
      <c r="AX889" s="13" t="s">
        <v>71</v>
      </c>
      <c r="AY889" s="217" t="s">
        <v>208</v>
      </c>
    </row>
    <row r="890" spans="1:65" s="14" customFormat="1" x14ac:dyDescent="0.2">
      <c r="B890" s="218"/>
      <c r="C890" s="219"/>
      <c r="D890" s="209" t="s">
        <v>215</v>
      </c>
      <c r="E890" s="220" t="s">
        <v>19</v>
      </c>
      <c r="F890" s="221" t="s">
        <v>1628</v>
      </c>
      <c r="G890" s="219"/>
      <c r="H890" s="222">
        <v>46.218000000000004</v>
      </c>
      <c r="I890" s="223"/>
      <c r="J890" s="219"/>
      <c r="K890" s="219"/>
      <c r="L890" s="224"/>
      <c r="M890" s="225"/>
      <c r="N890" s="226"/>
      <c r="O890" s="226"/>
      <c r="P890" s="226"/>
      <c r="Q890" s="226"/>
      <c r="R890" s="226"/>
      <c r="S890" s="226"/>
      <c r="T890" s="227"/>
      <c r="AT890" s="228" t="s">
        <v>215</v>
      </c>
      <c r="AU890" s="228" t="s">
        <v>80</v>
      </c>
      <c r="AV890" s="14" t="s">
        <v>80</v>
      </c>
      <c r="AW890" s="14" t="s">
        <v>32</v>
      </c>
      <c r="AX890" s="14" t="s">
        <v>71</v>
      </c>
      <c r="AY890" s="228" t="s">
        <v>208</v>
      </c>
    </row>
    <row r="891" spans="1:65" s="13" customFormat="1" x14ac:dyDescent="0.2">
      <c r="B891" s="207"/>
      <c r="C891" s="208"/>
      <c r="D891" s="209" t="s">
        <v>215</v>
      </c>
      <c r="E891" s="210" t="s">
        <v>19</v>
      </c>
      <c r="F891" s="211" t="s">
        <v>1629</v>
      </c>
      <c r="G891" s="208"/>
      <c r="H891" s="210" t="s">
        <v>19</v>
      </c>
      <c r="I891" s="212"/>
      <c r="J891" s="208"/>
      <c r="K891" s="208"/>
      <c r="L891" s="213"/>
      <c r="M891" s="214"/>
      <c r="N891" s="215"/>
      <c r="O891" s="215"/>
      <c r="P891" s="215"/>
      <c r="Q891" s="215"/>
      <c r="R891" s="215"/>
      <c r="S891" s="215"/>
      <c r="T891" s="216"/>
      <c r="AT891" s="217" t="s">
        <v>215</v>
      </c>
      <c r="AU891" s="217" t="s">
        <v>80</v>
      </c>
      <c r="AV891" s="13" t="s">
        <v>78</v>
      </c>
      <c r="AW891" s="13" t="s">
        <v>32</v>
      </c>
      <c r="AX891" s="13" t="s">
        <v>71</v>
      </c>
      <c r="AY891" s="217" t="s">
        <v>208</v>
      </c>
    </row>
    <row r="892" spans="1:65" s="14" customFormat="1" x14ac:dyDescent="0.2">
      <c r="B892" s="218"/>
      <c r="C892" s="219"/>
      <c r="D892" s="209" t="s">
        <v>215</v>
      </c>
      <c r="E892" s="220" t="s">
        <v>19</v>
      </c>
      <c r="F892" s="221" t="s">
        <v>1630</v>
      </c>
      <c r="G892" s="219"/>
      <c r="H892" s="222">
        <v>44.194000000000003</v>
      </c>
      <c r="I892" s="223"/>
      <c r="J892" s="219"/>
      <c r="K892" s="219"/>
      <c r="L892" s="224"/>
      <c r="M892" s="225"/>
      <c r="N892" s="226"/>
      <c r="O892" s="226"/>
      <c r="P892" s="226"/>
      <c r="Q892" s="226"/>
      <c r="R892" s="226"/>
      <c r="S892" s="226"/>
      <c r="T892" s="227"/>
      <c r="AT892" s="228" t="s">
        <v>215</v>
      </c>
      <c r="AU892" s="228" t="s">
        <v>80</v>
      </c>
      <c r="AV892" s="14" t="s">
        <v>80</v>
      </c>
      <c r="AW892" s="14" t="s">
        <v>32</v>
      </c>
      <c r="AX892" s="14" t="s">
        <v>71</v>
      </c>
      <c r="AY892" s="228" t="s">
        <v>208</v>
      </c>
    </row>
    <row r="893" spans="1:65" s="16" customFormat="1" x14ac:dyDescent="0.2">
      <c r="B893" s="243"/>
      <c r="C893" s="244"/>
      <c r="D893" s="209" t="s">
        <v>215</v>
      </c>
      <c r="E893" s="245" t="s">
        <v>795</v>
      </c>
      <c r="F893" s="246" t="s">
        <v>389</v>
      </c>
      <c r="G893" s="244"/>
      <c r="H893" s="247">
        <v>189.23</v>
      </c>
      <c r="I893" s="248"/>
      <c r="J893" s="244"/>
      <c r="K893" s="244"/>
      <c r="L893" s="249"/>
      <c r="M893" s="250"/>
      <c r="N893" s="251"/>
      <c r="O893" s="251"/>
      <c r="P893" s="251"/>
      <c r="Q893" s="251"/>
      <c r="R893" s="251"/>
      <c r="S893" s="251"/>
      <c r="T893" s="252"/>
      <c r="AT893" s="253" t="s">
        <v>215</v>
      </c>
      <c r="AU893" s="253" t="s">
        <v>80</v>
      </c>
      <c r="AV893" s="16" t="s">
        <v>91</v>
      </c>
      <c r="AW893" s="16" t="s">
        <v>32</v>
      </c>
      <c r="AX893" s="16" t="s">
        <v>71</v>
      </c>
      <c r="AY893" s="253" t="s">
        <v>208</v>
      </c>
    </row>
    <row r="894" spans="1:65" s="15" customFormat="1" x14ac:dyDescent="0.2">
      <c r="B894" s="229"/>
      <c r="C894" s="230"/>
      <c r="D894" s="209" t="s">
        <v>215</v>
      </c>
      <c r="E894" s="231" t="s">
        <v>19</v>
      </c>
      <c r="F894" s="232" t="s">
        <v>222</v>
      </c>
      <c r="G894" s="230"/>
      <c r="H894" s="233">
        <v>250.702</v>
      </c>
      <c r="I894" s="234"/>
      <c r="J894" s="230"/>
      <c r="K894" s="230"/>
      <c r="L894" s="235"/>
      <c r="M894" s="236"/>
      <c r="N894" s="237"/>
      <c r="O894" s="237"/>
      <c r="P894" s="237"/>
      <c r="Q894" s="237"/>
      <c r="R894" s="237"/>
      <c r="S894" s="237"/>
      <c r="T894" s="238"/>
      <c r="AT894" s="239" t="s">
        <v>215</v>
      </c>
      <c r="AU894" s="239" t="s">
        <v>80</v>
      </c>
      <c r="AV894" s="15" t="s">
        <v>98</v>
      </c>
      <c r="AW894" s="15" t="s">
        <v>32</v>
      </c>
      <c r="AX894" s="15" t="s">
        <v>78</v>
      </c>
      <c r="AY894" s="239" t="s">
        <v>208</v>
      </c>
    </row>
    <row r="895" spans="1:65" s="2" customFormat="1" ht="16.5" customHeight="1" x14ac:dyDescent="0.2">
      <c r="A895" s="36"/>
      <c r="B895" s="37"/>
      <c r="C895" s="263" t="s">
        <v>1631</v>
      </c>
      <c r="D895" s="263" t="s">
        <v>993</v>
      </c>
      <c r="E895" s="264" t="s">
        <v>1632</v>
      </c>
      <c r="F895" s="265" t="s">
        <v>1633</v>
      </c>
      <c r="G895" s="266" t="s">
        <v>1207</v>
      </c>
      <c r="H895" s="267">
        <v>258</v>
      </c>
      <c r="I895" s="268"/>
      <c r="J895" s="269">
        <f>ROUND(I895*H895,2)</f>
        <v>0</v>
      </c>
      <c r="K895" s="265" t="s">
        <v>19</v>
      </c>
      <c r="L895" s="270"/>
      <c r="M895" s="271" t="s">
        <v>19</v>
      </c>
      <c r="N895" s="272" t="s">
        <v>42</v>
      </c>
      <c r="O895" s="66"/>
      <c r="P895" s="203">
        <f>O895*H895</f>
        <v>0</v>
      </c>
      <c r="Q895" s="203">
        <v>0.126</v>
      </c>
      <c r="R895" s="203">
        <f>Q895*H895</f>
        <v>32.508000000000003</v>
      </c>
      <c r="S895" s="203">
        <v>0</v>
      </c>
      <c r="T895" s="204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205" t="s">
        <v>260</v>
      </c>
      <c r="AT895" s="205" t="s">
        <v>993</v>
      </c>
      <c r="AU895" s="205" t="s">
        <v>80</v>
      </c>
      <c r="AY895" s="19" t="s">
        <v>208</v>
      </c>
      <c r="BE895" s="206">
        <f>IF(N895="základní",J895,0)</f>
        <v>0</v>
      </c>
      <c r="BF895" s="206">
        <f>IF(N895="snížená",J895,0)</f>
        <v>0</v>
      </c>
      <c r="BG895" s="206">
        <f>IF(N895="zákl. přenesená",J895,0)</f>
        <v>0</v>
      </c>
      <c r="BH895" s="206">
        <f>IF(N895="sníž. přenesená",J895,0)</f>
        <v>0</v>
      </c>
      <c r="BI895" s="206">
        <f>IF(N895="nulová",J895,0)</f>
        <v>0</v>
      </c>
      <c r="BJ895" s="19" t="s">
        <v>78</v>
      </c>
      <c r="BK895" s="206">
        <f>ROUND(I895*H895,2)</f>
        <v>0</v>
      </c>
      <c r="BL895" s="19" t="s">
        <v>98</v>
      </c>
      <c r="BM895" s="205" t="s">
        <v>1634</v>
      </c>
    </row>
    <row r="896" spans="1:65" s="14" customFormat="1" x14ac:dyDescent="0.2">
      <c r="B896" s="218"/>
      <c r="C896" s="219"/>
      <c r="D896" s="209" t="s">
        <v>215</v>
      </c>
      <c r="E896" s="220" t="s">
        <v>19</v>
      </c>
      <c r="F896" s="221" t="s">
        <v>1635</v>
      </c>
      <c r="G896" s="219"/>
      <c r="H896" s="222">
        <v>258.22300000000001</v>
      </c>
      <c r="I896" s="223"/>
      <c r="J896" s="219"/>
      <c r="K896" s="219"/>
      <c r="L896" s="224"/>
      <c r="M896" s="225"/>
      <c r="N896" s="226"/>
      <c r="O896" s="226"/>
      <c r="P896" s="226"/>
      <c r="Q896" s="226"/>
      <c r="R896" s="226"/>
      <c r="S896" s="226"/>
      <c r="T896" s="227"/>
      <c r="AT896" s="228" t="s">
        <v>215</v>
      </c>
      <c r="AU896" s="228" t="s">
        <v>80</v>
      </c>
      <c r="AV896" s="14" t="s">
        <v>80</v>
      </c>
      <c r="AW896" s="14" t="s">
        <v>32</v>
      </c>
      <c r="AX896" s="14" t="s">
        <v>71</v>
      </c>
      <c r="AY896" s="228" t="s">
        <v>208</v>
      </c>
    </row>
    <row r="897" spans="1:65" s="14" customFormat="1" x14ac:dyDescent="0.2">
      <c r="B897" s="218"/>
      <c r="C897" s="219"/>
      <c r="D897" s="209" t="s">
        <v>215</v>
      </c>
      <c r="E897" s="220" t="s">
        <v>19</v>
      </c>
      <c r="F897" s="221" t="s">
        <v>1636</v>
      </c>
      <c r="G897" s="219"/>
      <c r="H897" s="222">
        <v>-0.223</v>
      </c>
      <c r="I897" s="223"/>
      <c r="J897" s="219"/>
      <c r="K897" s="219"/>
      <c r="L897" s="224"/>
      <c r="M897" s="225"/>
      <c r="N897" s="226"/>
      <c r="O897" s="226"/>
      <c r="P897" s="226"/>
      <c r="Q897" s="226"/>
      <c r="R897" s="226"/>
      <c r="S897" s="226"/>
      <c r="T897" s="227"/>
      <c r="AT897" s="228" t="s">
        <v>215</v>
      </c>
      <c r="AU897" s="228" t="s">
        <v>80</v>
      </c>
      <c r="AV897" s="14" t="s">
        <v>80</v>
      </c>
      <c r="AW897" s="14" t="s">
        <v>32</v>
      </c>
      <c r="AX897" s="14" t="s">
        <v>71</v>
      </c>
      <c r="AY897" s="228" t="s">
        <v>208</v>
      </c>
    </row>
    <row r="898" spans="1:65" s="15" customFormat="1" x14ac:dyDescent="0.2">
      <c r="B898" s="229"/>
      <c r="C898" s="230"/>
      <c r="D898" s="209" t="s">
        <v>215</v>
      </c>
      <c r="E898" s="231" t="s">
        <v>19</v>
      </c>
      <c r="F898" s="232" t="s">
        <v>222</v>
      </c>
      <c r="G898" s="230"/>
      <c r="H898" s="233">
        <v>258</v>
      </c>
      <c r="I898" s="234"/>
      <c r="J898" s="230"/>
      <c r="K898" s="230"/>
      <c r="L898" s="235"/>
      <c r="M898" s="236"/>
      <c r="N898" s="237"/>
      <c r="O898" s="237"/>
      <c r="P898" s="237"/>
      <c r="Q898" s="237"/>
      <c r="R898" s="237"/>
      <c r="S898" s="237"/>
      <c r="T898" s="238"/>
      <c r="AT898" s="239" t="s">
        <v>215</v>
      </c>
      <c r="AU898" s="239" t="s">
        <v>80</v>
      </c>
      <c r="AV898" s="15" t="s">
        <v>98</v>
      </c>
      <c r="AW898" s="15" t="s">
        <v>32</v>
      </c>
      <c r="AX898" s="15" t="s">
        <v>78</v>
      </c>
      <c r="AY898" s="239" t="s">
        <v>208</v>
      </c>
    </row>
    <row r="899" spans="1:65" s="2" customFormat="1" ht="16.5" customHeight="1" x14ac:dyDescent="0.2">
      <c r="A899" s="36"/>
      <c r="B899" s="37"/>
      <c r="C899" s="194" t="s">
        <v>1637</v>
      </c>
      <c r="D899" s="194" t="s">
        <v>210</v>
      </c>
      <c r="E899" s="195" t="s">
        <v>1638</v>
      </c>
      <c r="F899" s="196" t="s">
        <v>1639</v>
      </c>
      <c r="G899" s="197" t="s">
        <v>235</v>
      </c>
      <c r="H899" s="198">
        <v>250.702</v>
      </c>
      <c r="I899" s="199"/>
      <c r="J899" s="200">
        <f>ROUND(I899*H899,2)</f>
        <v>0</v>
      </c>
      <c r="K899" s="196" t="s">
        <v>19</v>
      </c>
      <c r="L899" s="41"/>
      <c r="M899" s="201" t="s">
        <v>19</v>
      </c>
      <c r="N899" s="202" t="s">
        <v>42</v>
      </c>
      <c r="O899" s="66"/>
      <c r="P899" s="203">
        <f>O899*H899</f>
        <v>0</v>
      </c>
      <c r="Q899" s="203">
        <v>0</v>
      </c>
      <c r="R899" s="203">
        <f>Q899*H899</f>
        <v>0</v>
      </c>
      <c r="S899" s="203">
        <v>0</v>
      </c>
      <c r="T899" s="204">
        <f>S899*H899</f>
        <v>0</v>
      </c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R899" s="205" t="s">
        <v>98</v>
      </c>
      <c r="AT899" s="205" t="s">
        <v>210</v>
      </c>
      <c r="AU899" s="205" t="s">
        <v>80</v>
      </c>
      <c r="AY899" s="19" t="s">
        <v>208</v>
      </c>
      <c r="BE899" s="206">
        <f>IF(N899="základní",J899,0)</f>
        <v>0</v>
      </c>
      <c r="BF899" s="206">
        <f>IF(N899="snížená",J899,0)</f>
        <v>0</v>
      </c>
      <c r="BG899" s="206">
        <f>IF(N899="zákl. přenesená",J899,0)</f>
        <v>0</v>
      </c>
      <c r="BH899" s="206">
        <f>IF(N899="sníž. přenesená",J899,0)</f>
        <v>0</v>
      </c>
      <c r="BI899" s="206">
        <f>IF(N899="nulová",J899,0)</f>
        <v>0</v>
      </c>
      <c r="BJ899" s="19" t="s">
        <v>78</v>
      </c>
      <c r="BK899" s="206">
        <f>ROUND(I899*H899,2)</f>
        <v>0</v>
      </c>
      <c r="BL899" s="19" t="s">
        <v>98</v>
      </c>
      <c r="BM899" s="205" t="s">
        <v>1640</v>
      </c>
    </row>
    <row r="900" spans="1:65" s="14" customFormat="1" x14ac:dyDescent="0.2">
      <c r="B900" s="218"/>
      <c r="C900" s="219"/>
      <c r="D900" s="209" t="s">
        <v>215</v>
      </c>
      <c r="E900" s="220" t="s">
        <v>19</v>
      </c>
      <c r="F900" s="221" t="s">
        <v>1641</v>
      </c>
      <c r="G900" s="219"/>
      <c r="H900" s="222">
        <v>250.702</v>
      </c>
      <c r="I900" s="223"/>
      <c r="J900" s="219"/>
      <c r="K900" s="219"/>
      <c r="L900" s="224"/>
      <c r="M900" s="225"/>
      <c r="N900" s="226"/>
      <c r="O900" s="226"/>
      <c r="P900" s="226"/>
      <c r="Q900" s="226"/>
      <c r="R900" s="226"/>
      <c r="S900" s="226"/>
      <c r="T900" s="227"/>
      <c r="AT900" s="228" t="s">
        <v>215</v>
      </c>
      <c r="AU900" s="228" t="s">
        <v>80</v>
      </c>
      <c r="AV900" s="14" t="s">
        <v>80</v>
      </c>
      <c r="AW900" s="14" t="s">
        <v>32</v>
      </c>
      <c r="AX900" s="14" t="s">
        <v>78</v>
      </c>
      <c r="AY900" s="228" t="s">
        <v>208</v>
      </c>
    </row>
    <row r="901" spans="1:65" s="2" customFormat="1" ht="21.75" customHeight="1" x14ac:dyDescent="0.2">
      <c r="A901" s="36"/>
      <c r="B901" s="37"/>
      <c r="C901" s="194" t="s">
        <v>1642</v>
      </c>
      <c r="D901" s="194" t="s">
        <v>210</v>
      </c>
      <c r="E901" s="195" t="s">
        <v>1643</v>
      </c>
      <c r="F901" s="196" t="s">
        <v>1644</v>
      </c>
      <c r="G901" s="197" t="s">
        <v>235</v>
      </c>
      <c r="H901" s="198">
        <v>184.14400000000001</v>
      </c>
      <c r="I901" s="199"/>
      <c r="J901" s="200">
        <f>ROUND(I901*H901,2)</f>
        <v>0</v>
      </c>
      <c r="K901" s="196" t="s">
        <v>229</v>
      </c>
      <c r="L901" s="41"/>
      <c r="M901" s="201" t="s">
        <v>19</v>
      </c>
      <c r="N901" s="202" t="s">
        <v>42</v>
      </c>
      <c r="O901" s="66"/>
      <c r="P901" s="203">
        <f>O901*H901</f>
        <v>0</v>
      </c>
      <c r="Q901" s="203">
        <v>0.11046</v>
      </c>
      <c r="R901" s="203">
        <f>Q901*H901</f>
        <v>20.340546240000002</v>
      </c>
      <c r="S901" s="203">
        <v>0</v>
      </c>
      <c r="T901" s="204">
        <f>S901*H901</f>
        <v>0</v>
      </c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R901" s="205" t="s">
        <v>98</v>
      </c>
      <c r="AT901" s="205" t="s">
        <v>210</v>
      </c>
      <c r="AU901" s="205" t="s">
        <v>80</v>
      </c>
      <c r="AY901" s="19" t="s">
        <v>208</v>
      </c>
      <c r="BE901" s="206">
        <f>IF(N901="základní",J901,0)</f>
        <v>0</v>
      </c>
      <c r="BF901" s="206">
        <f>IF(N901="snížená",J901,0)</f>
        <v>0</v>
      </c>
      <c r="BG901" s="206">
        <f>IF(N901="zákl. přenesená",J901,0)</f>
        <v>0</v>
      </c>
      <c r="BH901" s="206">
        <f>IF(N901="sníž. přenesená",J901,0)</f>
        <v>0</v>
      </c>
      <c r="BI901" s="206">
        <f>IF(N901="nulová",J901,0)</f>
        <v>0</v>
      </c>
      <c r="BJ901" s="19" t="s">
        <v>78</v>
      </c>
      <c r="BK901" s="206">
        <f>ROUND(I901*H901,2)</f>
        <v>0</v>
      </c>
      <c r="BL901" s="19" t="s">
        <v>98</v>
      </c>
      <c r="BM901" s="205" t="s">
        <v>1645</v>
      </c>
    </row>
    <row r="902" spans="1:65" s="13" customFormat="1" x14ac:dyDescent="0.2">
      <c r="B902" s="207"/>
      <c r="C902" s="208"/>
      <c r="D902" s="209" t="s">
        <v>215</v>
      </c>
      <c r="E902" s="210" t="s">
        <v>19</v>
      </c>
      <c r="F902" s="211" t="s">
        <v>1495</v>
      </c>
      <c r="G902" s="208"/>
      <c r="H902" s="210" t="s">
        <v>19</v>
      </c>
      <c r="I902" s="212"/>
      <c r="J902" s="208"/>
      <c r="K902" s="208"/>
      <c r="L902" s="213"/>
      <c r="M902" s="214"/>
      <c r="N902" s="215"/>
      <c r="O902" s="215"/>
      <c r="P902" s="215"/>
      <c r="Q902" s="215"/>
      <c r="R902" s="215"/>
      <c r="S902" s="215"/>
      <c r="T902" s="216"/>
      <c r="AT902" s="217" t="s">
        <v>215</v>
      </c>
      <c r="AU902" s="217" t="s">
        <v>80</v>
      </c>
      <c r="AV902" s="13" t="s">
        <v>78</v>
      </c>
      <c r="AW902" s="13" t="s">
        <v>32</v>
      </c>
      <c r="AX902" s="13" t="s">
        <v>71</v>
      </c>
      <c r="AY902" s="217" t="s">
        <v>208</v>
      </c>
    </row>
    <row r="903" spans="1:65" s="13" customFormat="1" x14ac:dyDescent="0.2">
      <c r="B903" s="207"/>
      <c r="C903" s="208"/>
      <c r="D903" s="209" t="s">
        <v>215</v>
      </c>
      <c r="E903" s="210" t="s">
        <v>19</v>
      </c>
      <c r="F903" s="211" t="s">
        <v>1617</v>
      </c>
      <c r="G903" s="208"/>
      <c r="H903" s="210" t="s">
        <v>19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215</v>
      </c>
      <c r="AU903" s="217" t="s">
        <v>80</v>
      </c>
      <c r="AV903" s="13" t="s">
        <v>78</v>
      </c>
      <c r="AW903" s="13" t="s">
        <v>32</v>
      </c>
      <c r="AX903" s="13" t="s">
        <v>71</v>
      </c>
      <c r="AY903" s="217" t="s">
        <v>208</v>
      </c>
    </row>
    <row r="904" spans="1:65" s="13" customFormat="1" x14ac:dyDescent="0.2">
      <c r="B904" s="207"/>
      <c r="C904" s="208"/>
      <c r="D904" s="209" t="s">
        <v>215</v>
      </c>
      <c r="E904" s="210" t="s">
        <v>19</v>
      </c>
      <c r="F904" s="211" t="s">
        <v>1618</v>
      </c>
      <c r="G904" s="208"/>
      <c r="H904" s="210" t="s">
        <v>19</v>
      </c>
      <c r="I904" s="212"/>
      <c r="J904" s="208"/>
      <c r="K904" s="208"/>
      <c r="L904" s="213"/>
      <c r="M904" s="214"/>
      <c r="N904" s="215"/>
      <c r="O904" s="215"/>
      <c r="P904" s="215"/>
      <c r="Q904" s="215"/>
      <c r="R904" s="215"/>
      <c r="S904" s="215"/>
      <c r="T904" s="216"/>
      <c r="AT904" s="217" t="s">
        <v>215</v>
      </c>
      <c r="AU904" s="217" t="s">
        <v>80</v>
      </c>
      <c r="AV904" s="13" t="s">
        <v>78</v>
      </c>
      <c r="AW904" s="13" t="s">
        <v>32</v>
      </c>
      <c r="AX904" s="13" t="s">
        <v>71</v>
      </c>
      <c r="AY904" s="217" t="s">
        <v>208</v>
      </c>
    </row>
    <row r="905" spans="1:65" s="14" customFormat="1" x14ac:dyDescent="0.2">
      <c r="B905" s="218"/>
      <c r="C905" s="219"/>
      <c r="D905" s="209" t="s">
        <v>215</v>
      </c>
      <c r="E905" s="220" t="s">
        <v>19</v>
      </c>
      <c r="F905" s="221" t="s">
        <v>1619</v>
      </c>
      <c r="G905" s="219"/>
      <c r="H905" s="222">
        <v>18.603999999999999</v>
      </c>
      <c r="I905" s="223"/>
      <c r="J905" s="219"/>
      <c r="K905" s="219"/>
      <c r="L905" s="224"/>
      <c r="M905" s="225"/>
      <c r="N905" s="226"/>
      <c r="O905" s="226"/>
      <c r="P905" s="226"/>
      <c r="Q905" s="226"/>
      <c r="R905" s="226"/>
      <c r="S905" s="226"/>
      <c r="T905" s="227"/>
      <c r="AT905" s="228" t="s">
        <v>215</v>
      </c>
      <c r="AU905" s="228" t="s">
        <v>80</v>
      </c>
      <c r="AV905" s="14" t="s">
        <v>80</v>
      </c>
      <c r="AW905" s="14" t="s">
        <v>32</v>
      </c>
      <c r="AX905" s="14" t="s">
        <v>71</v>
      </c>
      <c r="AY905" s="228" t="s">
        <v>208</v>
      </c>
    </row>
    <row r="906" spans="1:65" s="13" customFormat="1" x14ac:dyDescent="0.2">
      <c r="B906" s="207"/>
      <c r="C906" s="208"/>
      <c r="D906" s="209" t="s">
        <v>215</v>
      </c>
      <c r="E906" s="210" t="s">
        <v>19</v>
      </c>
      <c r="F906" s="211" t="s">
        <v>1620</v>
      </c>
      <c r="G906" s="208"/>
      <c r="H906" s="210" t="s">
        <v>19</v>
      </c>
      <c r="I906" s="212"/>
      <c r="J906" s="208"/>
      <c r="K906" s="208"/>
      <c r="L906" s="213"/>
      <c r="M906" s="214"/>
      <c r="N906" s="215"/>
      <c r="O906" s="215"/>
      <c r="P906" s="215"/>
      <c r="Q906" s="215"/>
      <c r="R906" s="215"/>
      <c r="S906" s="215"/>
      <c r="T906" s="216"/>
      <c r="AT906" s="217" t="s">
        <v>215</v>
      </c>
      <c r="AU906" s="217" t="s">
        <v>80</v>
      </c>
      <c r="AV906" s="13" t="s">
        <v>78</v>
      </c>
      <c r="AW906" s="13" t="s">
        <v>32</v>
      </c>
      <c r="AX906" s="13" t="s">
        <v>71</v>
      </c>
      <c r="AY906" s="217" t="s">
        <v>208</v>
      </c>
    </row>
    <row r="907" spans="1:65" s="14" customFormat="1" x14ac:dyDescent="0.2">
      <c r="B907" s="218"/>
      <c r="C907" s="219"/>
      <c r="D907" s="209" t="s">
        <v>215</v>
      </c>
      <c r="E907" s="220" t="s">
        <v>19</v>
      </c>
      <c r="F907" s="221" t="s">
        <v>1646</v>
      </c>
      <c r="G907" s="219"/>
      <c r="H907" s="222">
        <v>20.504000000000001</v>
      </c>
      <c r="I907" s="223"/>
      <c r="J907" s="219"/>
      <c r="K907" s="219"/>
      <c r="L907" s="224"/>
      <c r="M907" s="225"/>
      <c r="N907" s="226"/>
      <c r="O907" s="226"/>
      <c r="P907" s="226"/>
      <c r="Q907" s="226"/>
      <c r="R907" s="226"/>
      <c r="S907" s="226"/>
      <c r="T907" s="227"/>
      <c r="AT907" s="228" t="s">
        <v>215</v>
      </c>
      <c r="AU907" s="228" t="s">
        <v>80</v>
      </c>
      <c r="AV907" s="14" t="s">
        <v>80</v>
      </c>
      <c r="AW907" s="14" t="s">
        <v>32</v>
      </c>
      <c r="AX907" s="14" t="s">
        <v>71</v>
      </c>
      <c r="AY907" s="228" t="s">
        <v>208</v>
      </c>
    </row>
    <row r="908" spans="1:65" s="16" customFormat="1" x14ac:dyDescent="0.2">
      <c r="B908" s="243"/>
      <c r="C908" s="244"/>
      <c r="D908" s="209" t="s">
        <v>215</v>
      </c>
      <c r="E908" s="245" t="s">
        <v>19</v>
      </c>
      <c r="F908" s="246" t="s">
        <v>389</v>
      </c>
      <c r="G908" s="244"/>
      <c r="H908" s="247">
        <v>39.107999999999997</v>
      </c>
      <c r="I908" s="248"/>
      <c r="J908" s="244"/>
      <c r="K908" s="244"/>
      <c r="L908" s="249"/>
      <c r="M908" s="250"/>
      <c r="N908" s="251"/>
      <c r="O908" s="251"/>
      <c r="P908" s="251"/>
      <c r="Q908" s="251"/>
      <c r="R908" s="251"/>
      <c r="S908" s="251"/>
      <c r="T908" s="252"/>
      <c r="AT908" s="253" t="s">
        <v>215</v>
      </c>
      <c r="AU908" s="253" t="s">
        <v>80</v>
      </c>
      <c r="AV908" s="16" t="s">
        <v>91</v>
      </c>
      <c r="AW908" s="16" t="s">
        <v>32</v>
      </c>
      <c r="AX908" s="16" t="s">
        <v>71</v>
      </c>
      <c r="AY908" s="253" t="s">
        <v>208</v>
      </c>
    </row>
    <row r="909" spans="1:65" s="13" customFormat="1" x14ac:dyDescent="0.2">
      <c r="B909" s="207"/>
      <c r="C909" s="208"/>
      <c r="D909" s="209" t="s">
        <v>215</v>
      </c>
      <c r="E909" s="210" t="s">
        <v>19</v>
      </c>
      <c r="F909" s="211" t="s">
        <v>1624</v>
      </c>
      <c r="G909" s="208"/>
      <c r="H909" s="210" t="s">
        <v>19</v>
      </c>
      <c r="I909" s="212"/>
      <c r="J909" s="208"/>
      <c r="K909" s="208"/>
      <c r="L909" s="213"/>
      <c r="M909" s="214"/>
      <c r="N909" s="215"/>
      <c r="O909" s="215"/>
      <c r="P909" s="215"/>
      <c r="Q909" s="215"/>
      <c r="R909" s="215"/>
      <c r="S909" s="215"/>
      <c r="T909" s="216"/>
      <c r="AT909" s="217" t="s">
        <v>215</v>
      </c>
      <c r="AU909" s="217" t="s">
        <v>80</v>
      </c>
      <c r="AV909" s="13" t="s">
        <v>78</v>
      </c>
      <c r="AW909" s="13" t="s">
        <v>32</v>
      </c>
      <c r="AX909" s="13" t="s">
        <v>71</v>
      </c>
      <c r="AY909" s="217" t="s">
        <v>208</v>
      </c>
    </row>
    <row r="910" spans="1:65" s="13" customFormat="1" x14ac:dyDescent="0.2">
      <c r="B910" s="207"/>
      <c r="C910" s="208"/>
      <c r="D910" s="209" t="s">
        <v>215</v>
      </c>
      <c r="E910" s="210" t="s">
        <v>19</v>
      </c>
      <c r="F910" s="211" t="s">
        <v>1618</v>
      </c>
      <c r="G910" s="208"/>
      <c r="H910" s="210" t="s">
        <v>19</v>
      </c>
      <c r="I910" s="212"/>
      <c r="J910" s="208"/>
      <c r="K910" s="208"/>
      <c r="L910" s="213"/>
      <c r="M910" s="214"/>
      <c r="N910" s="215"/>
      <c r="O910" s="215"/>
      <c r="P910" s="215"/>
      <c r="Q910" s="215"/>
      <c r="R910" s="215"/>
      <c r="S910" s="215"/>
      <c r="T910" s="216"/>
      <c r="AT910" s="217" t="s">
        <v>215</v>
      </c>
      <c r="AU910" s="217" t="s">
        <v>80</v>
      </c>
      <c r="AV910" s="13" t="s">
        <v>78</v>
      </c>
      <c r="AW910" s="13" t="s">
        <v>32</v>
      </c>
      <c r="AX910" s="13" t="s">
        <v>71</v>
      </c>
      <c r="AY910" s="217" t="s">
        <v>208</v>
      </c>
    </row>
    <row r="911" spans="1:65" s="14" customFormat="1" x14ac:dyDescent="0.2">
      <c r="B911" s="218"/>
      <c r="C911" s="219"/>
      <c r="D911" s="209" t="s">
        <v>215</v>
      </c>
      <c r="E911" s="220" t="s">
        <v>19</v>
      </c>
      <c r="F911" s="221" t="s">
        <v>1625</v>
      </c>
      <c r="G911" s="219"/>
      <c r="H911" s="222">
        <v>50.536000000000001</v>
      </c>
      <c r="I911" s="223"/>
      <c r="J911" s="219"/>
      <c r="K911" s="219"/>
      <c r="L911" s="224"/>
      <c r="M911" s="225"/>
      <c r="N911" s="226"/>
      <c r="O911" s="226"/>
      <c r="P911" s="226"/>
      <c r="Q911" s="226"/>
      <c r="R911" s="226"/>
      <c r="S911" s="226"/>
      <c r="T911" s="227"/>
      <c r="AT911" s="228" t="s">
        <v>215</v>
      </c>
      <c r="AU911" s="228" t="s">
        <v>80</v>
      </c>
      <c r="AV911" s="14" t="s">
        <v>80</v>
      </c>
      <c r="AW911" s="14" t="s">
        <v>32</v>
      </c>
      <c r="AX911" s="14" t="s">
        <v>71</v>
      </c>
      <c r="AY911" s="228" t="s">
        <v>208</v>
      </c>
    </row>
    <row r="912" spans="1:65" s="13" customFormat="1" x14ac:dyDescent="0.2">
      <c r="B912" s="207"/>
      <c r="C912" s="208"/>
      <c r="D912" s="209" t="s">
        <v>215</v>
      </c>
      <c r="E912" s="210" t="s">
        <v>19</v>
      </c>
      <c r="F912" s="211" t="s">
        <v>1626</v>
      </c>
      <c r="G912" s="208"/>
      <c r="H912" s="210" t="s">
        <v>19</v>
      </c>
      <c r="I912" s="212"/>
      <c r="J912" s="208"/>
      <c r="K912" s="208"/>
      <c r="L912" s="213"/>
      <c r="M912" s="214"/>
      <c r="N912" s="215"/>
      <c r="O912" s="215"/>
      <c r="P912" s="215"/>
      <c r="Q912" s="215"/>
      <c r="R912" s="215"/>
      <c r="S912" s="215"/>
      <c r="T912" s="216"/>
      <c r="AT912" s="217" t="s">
        <v>215</v>
      </c>
      <c r="AU912" s="217" t="s">
        <v>80</v>
      </c>
      <c r="AV912" s="13" t="s">
        <v>78</v>
      </c>
      <c r="AW912" s="13" t="s">
        <v>32</v>
      </c>
      <c r="AX912" s="13" t="s">
        <v>71</v>
      </c>
      <c r="AY912" s="217" t="s">
        <v>208</v>
      </c>
    </row>
    <row r="913" spans="1:65" s="14" customFormat="1" x14ac:dyDescent="0.2">
      <c r="B913" s="218"/>
      <c r="C913" s="219"/>
      <c r="D913" s="209" t="s">
        <v>215</v>
      </c>
      <c r="E913" s="220" t="s">
        <v>19</v>
      </c>
      <c r="F913" s="221" t="s">
        <v>1627</v>
      </c>
      <c r="G913" s="219"/>
      <c r="H913" s="222">
        <v>48.281999999999996</v>
      </c>
      <c r="I913" s="223"/>
      <c r="J913" s="219"/>
      <c r="K913" s="219"/>
      <c r="L913" s="224"/>
      <c r="M913" s="225"/>
      <c r="N913" s="226"/>
      <c r="O913" s="226"/>
      <c r="P913" s="226"/>
      <c r="Q913" s="226"/>
      <c r="R913" s="226"/>
      <c r="S913" s="226"/>
      <c r="T913" s="227"/>
      <c r="AT913" s="228" t="s">
        <v>215</v>
      </c>
      <c r="AU913" s="228" t="s">
        <v>80</v>
      </c>
      <c r="AV913" s="14" t="s">
        <v>80</v>
      </c>
      <c r="AW913" s="14" t="s">
        <v>32</v>
      </c>
      <c r="AX913" s="14" t="s">
        <v>71</v>
      </c>
      <c r="AY913" s="228" t="s">
        <v>208</v>
      </c>
    </row>
    <row r="914" spans="1:65" s="13" customFormat="1" x14ac:dyDescent="0.2">
      <c r="B914" s="207"/>
      <c r="C914" s="208"/>
      <c r="D914" s="209" t="s">
        <v>215</v>
      </c>
      <c r="E914" s="210" t="s">
        <v>19</v>
      </c>
      <c r="F914" s="211" t="s">
        <v>1622</v>
      </c>
      <c r="G914" s="208"/>
      <c r="H914" s="210" t="s">
        <v>19</v>
      </c>
      <c r="I914" s="212"/>
      <c r="J914" s="208"/>
      <c r="K914" s="208"/>
      <c r="L914" s="213"/>
      <c r="M914" s="214"/>
      <c r="N914" s="215"/>
      <c r="O914" s="215"/>
      <c r="P914" s="215"/>
      <c r="Q914" s="215"/>
      <c r="R914" s="215"/>
      <c r="S914" s="215"/>
      <c r="T914" s="216"/>
      <c r="AT914" s="217" t="s">
        <v>215</v>
      </c>
      <c r="AU914" s="217" t="s">
        <v>80</v>
      </c>
      <c r="AV914" s="13" t="s">
        <v>78</v>
      </c>
      <c r="AW914" s="13" t="s">
        <v>32</v>
      </c>
      <c r="AX914" s="13" t="s">
        <v>71</v>
      </c>
      <c r="AY914" s="217" t="s">
        <v>208</v>
      </c>
    </row>
    <row r="915" spans="1:65" s="14" customFormat="1" x14ac:dyDescent="0.2">
      <c r="B915" s="218"/>
      <c r="C915" s="219"/>
      <c r="D915" s="209" t="s">
        <v>215</v>
      </c>
      <c r="E915" s="220" t="s">
        <v>19</v>
      </c>
      <c r="F915" s="221" t="s">
        <v>1628</v>
      </c>
      <c r="G915" s="219"/>
      <c r="H915" s="222">
        <v>46.218000000000004</v>
      </c>
      <c r="I915" s="223"/>
      <c r="J915" s="219"/>
      <c r="K915" s="219"/>
      <c r="L915" s="224"/>
      <c r="M915" s="225"/>
      <c r="N915" s="226"/>
      <c r="O915" s="226"/>
      <c r="P915" s="226"/>
      <c r="Q915" s="226"/>
      <c r="R915" s="226"/>
      <c r="S915" s="226"/>
      <c r="T915" s="227"/>
      <c r="AT915" s="228" t="s">
        <v>215</v>
      </c>
      <c r="AU915" s="228" t="s">
        <v>80</v>
      </c>
      <c r="AV915" s="14" t="s">
        <v>80</v>
      </c>
      <c r="AW915" s="14" t="s">
        <v>32</v>
      </c>
      <c r="AX915" s="14" t="s">
        <v>71</v>
      </c>
      <c r="AY915" s="228" t="s">
        <v>208</v>
      </c>
    </row>
    <row r="916" spans="1:65" s="16" customFormat="1" x14ac:dyDescent="0.2">
      <c r="B916" s="243"/>
      <c r="C916" s="244"/>
      <c r="D916" s="209" t="s">
        <v>215</v>
      </c>
      <c r="E916" s="245" t="s">
        <v>19</v>
      </c>
      <c r="F916" s="246" t="s">
        <v>389</v>
      </c>
      <c r="G916" s="244"/>
      <c r="H916" s="247">
        <v>145.036</v>
      </c>
      <c r="I916" s="248"/>
      <c r="J916" s="244"/>
      <c r="K916" s="244"/>
      <c r="L916" s="249"/>
      <c r="M916" s="250"/>
      <c r="N916" s="251"/>
      <c r="O916" s="251"/>
      <c r="P916" s="251"/>
      <c r="Q916" s="251"/>
      <c r="R916" s="251"/>
      <c r="S916" s="251"/>
      <c r="T916" s="252"/>
      <c r="AT916" s="253" t="s">
        <v>215</v>
      </c>
      <c r="AU916" s="253" t="s">
        <v>80</v>
      </c>
      <c r="AV916" s="16" t="s">
        <v>91</v>
      </c>
      <c r="AW916" s="16" t="s">
        <v>32</v>
      </c>
      <c r="AX916" s="16" t="s">
        <v>71</v>
      </c>
      <c r="AY916" s="253" t="s">
        <v>208</v>
      </c>
    </row>
    <row r="917" spans="1:65" s="15" customFormat="1" x14ac:dyDescent="0.2">
      <c r="B917" s="229"/>
      <c r="C917" s="230"/>
      <c r="D917" s="209" t="s">
        <v>215</v>
      </c>
      <c r="E917" s="231" t="s">
        <v>19</v>
      </c>
      <c r="F917" s="232" t="s">
        <v>222</v>
      </c>
      <c r="G917" s="230"/>
      <c r="H917" s="233">
        <v>184.14400000000001</v>
      </c>
      <c r="I917" s="234"/>
      <c r="J917" s="230"/>
      <c r="K917" s="230"/>
      <c r="L917" s="235"/>
      <c r="M917" s="236"/>
      <c r="N917" s="237"/>
      <c r="O917" s="237"/>
      <c r="P917" s="237"/>
      <c r="Q917" s="237"/>
      <c r="R917" s="237"/>
      <c r="S917" s="237"/>
      <c r="T917" s="238"/>
      <c r="AT917" s="239" t="s">
        <v>215</v>
      </c>
      <c r="AU917" s="239" t="s">
        <v>80</v>
      </c>
      <c r="AV917" s="15" t="s">
        <v>98</v>
      </c>
      <c r="AW917" s="15" t="s">
        <v>32</v>
      </c>
      <c r="AX917" s="15" t="s">
        <v>78</v>
      </c>
      <c r="AY917" s="239" t="s">
        <v>208</v>
      </c>
    </row>
    <row r="918" spans="1:65" s="2" customFormat="1" ht="16.5" customHeight="1" x14ac:dyDescent="0.2">
      <c r="A918" s="36"/>
      <c r="B918" s="37"/>
      <c r="C918" s="194" t="s">
        <v>1647</v>
      </c>
      <c r="D918" s="194" t="s">
        <v>210</v>
      </c>
      <c r="E918" s="195" t="s">
        <v>1648</v>
      </c>
      <c r="F918" s="196" t="s">
        <v>1649</v>
      </c>
      <c r="G918" s="197" t="s">
        <v>213</v>
      </c>
      <c r="H918" s="198">
        <v>30.196999999999999</v>
      </c>
      <c r="I918" s="199"/>
      <c r="J918" s="200">
        <f>ROUND(I918*H918,2)</f>
        <v>0</v>
      </c>
      <c r="K918" s="196" t="s">
        <v>229</v>
      </c>
      <c r="L918" s="41"/>
      <c r="M918" s="201" t="s">
        <v>19</v>
      </c>
      <c r="N918" s="202" t="s">
        <v>42</v>
      </c>
      <c r="O918" s="66"/>
      <c r="P918" s="203">
        <f>O918*H918</f>
        <v>0</v>
      </c>
      <c r="Q918" s="203">
        <v>8.0800000000000004E-3</v>
      </c>
      <c r="R918" s="203">
        <f>Q918*H918</f>
        <v>0.24399176</v>
      </c>
      <c r="S918" s="203">
        <v>0</v>
      </c>
      <c r="T918" s="204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205" t="s">
        <v>98</v>
      </c>
      <c r="AT918" s="205" t="s">
        <v>210</v>
      </c>
      <c r="AU918" s="205" t="s">
        <v>80</v>
      </c>
      <c r="AY918" s="19" t="s">
        <v>208</v>
      </c>
      <c r="BE918" s="206">
        <f>IF(N918="základní",J918,0)</f>
        <v>0</v>
      </c>
      <c r="BF918" s="206">
        <f>IF(N918="snížená",J918,0)</f>
        <v>0</v>
      </c>
      <c r="BG918" s="206">
        <f>IF(N918="zákl. přenesená",J918,0)</f>
        <v>0</v>
      </c>
      <c r="BH918" s="206">
        <f>IF(N918="sníž. přenesená",J918,0)</f>
        <v>0</v>
      </c>
      <c r="BI918" s="206">
        <f>IF(N918="nulová",J918,0)</f>
        <v>0</v>
      </c>
      <c r="BJ918" s="19" t="s">
        <v>78</v>
      </c>
      <c r="BK918" s="206">
        <f>ROUND(I918*H918,2)</f>
        <v>0</v>
      </c>
      <c r="BL918" s="19" t="s">
        <v>98</v>
      </c>
      <c r="BM918" s="205" t="s">
        <v>1650</v>
      </c>
    </row>
    <row r="919" spans="1:65" s="13" customFormat="1" x14ac:dyDescent="0.2">
      <c r="B919" s="207"/>
      <c r="C919" s="208"/>
      <c r="D919" s="209" t="s">
        <v>215</v>
      </c>
      <c r="E919" s="210" t="s">
        <v>19</v>
      </c>
      <c r="F919" s="211" t="s">
        <v>1495</v>
      </c>
      <c r="G919" s="208"/>
      <c r="H919" s="210" t="s">
        <v>19</v>
      </c>
      <c r="I919" s="212"/>
      <c r="J919" s="208"/>
      <c r="K919" s="208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215</v>
      </c>
      <c r="AU919" s="217" t="s">
        <v>80</v>
      </c>
      <c r="AV919" s="13" t="s">
        <v>78</v>
      </c>
      <c r="AW919" s="13" t="s">
        <v>32</v>
      </c>
      <c r="AX919" s="13" t="s">
        <v>71</v>
      </c>
      <c r="AY919" s="217" t="s">
        <v>208</v>
      </c>
    </row>
    <row r="920" spans="1:65" s="13" customFormat="1" x14ac:dyDescent="0.2">
      <c r="B920" s="207"/>
      <c r="C920" s="208"/>
      <c r="D920" s="209" t="s">
        <v>215</v>
      </c>
      <c r="E920" s="210" t="s">
        <v>19</v>
      </c>
      <c r="F920" s="211" t="s">
        <v>1617</v>
      </c>
      <c r="G920" s="208"/>
      <c r="H920" s="210" t="s">
        <v>19</v>
      </c>
      <c r="I920" s="212"/>
      <c r="J920" s="208"/>
      <c r="K920" s="208"/>
      <c r="L920" s="213"/>
      <c r="M920" s="214"/>
      <c r="N920" s="215"/>
      <c r="O920" s="215"/>
      <c r="P920" s="215"/>
      <c r="Q920" s="215"/>
      <c r="R920" s="215"/>
      <c r="S920" s="215"/>
      <c r="T920" s="216"/>
      <c r="AT920" s="217" t="s">
        <v>215</v>
      </c>
      <c r="AU920" s="217" t="s">
        <v>80</v>
      </c>
      <c r="AV920" s="13" t="s">
        <v>78</v>
      </c>
      <c r="AW920" s="13" t="s">
        <v>32</v>
      </c>
      <c r="AX920" s="13" t="s">
        <v>71</v>
      </c>
      <c r="AY920" s="217" t="s">
        <v>208</v>
      </c>
    </row>
    <row r="921" spans="1:65" s="14" customFormat="1" x14ac:dyDescent="0.2">
      <c r="B921" s="218"/>
      <c r="C921" s="219"/>
      <c r="D921" s="209" t="s">
        <v>215</v>
      </c>
      <c r="E921" s="220" t="s">
        <v>19</v>
      </c>
      <c r="F921" s="221" t="s">
        <v>1651</v>
      </c>
      <c r="G921" s="219"/>
      <c r="H921" s="222">
        <v>7.0350000000000001</v>
      </c>
      <c r="I921" s="223"/>
      <c r="J921" s="219"/>
      <c r="K921" s="219"/>
      <c r="L921" s="224"/>
      <c r="M921" s="225"/>
      <c r="N921" s="226"/>
      <c r="O921" s="226"/>
      <c r="P921" s="226"/>
      <c r="Q921" s="226"/>
      <c r="R921" s="226"/>
      <c r="S921" s="226"/>
      <c r="T921" s="227"/>
      <c r="AT921" s="228" t="s">
        <v>215</v>
      </c>
      <c r="AU921" s="228" t="s">
        <v>80</v>
      </c>
      <c r="AV921" s="14" t="s">
        <v>80</v>
      </c>
      <c r="AW921" s="14" t="s">
        <v>32</v>
      </c>
      <c r="AX921" s="14" t="s">
        <v>71</v>
      </c>
      <c r="AY921" s="228" t="s">
        <v>208</v>
      </c>
    </row>
    <row r="922" spans="1:65" s="13" customFormat="1" x14ac:dyDescent="0.2">
      <c r="B922" s="207"/>
      <c r="C922" s="208"/>
      <c r="D922" s="209" t="s">
        <v>215</v>
      </c>
      <c r="E922" s="210" t="s">
        <v>19</v>
      </c>
      <c r="F922" s="211" t="s">
        <v>1624</v>
      </c>
      <c r="G922" s="208"/>
      <c r="H922" s="210" t="s">
        <v>19</v>
      </c>
      <c r="I922" s="212"/>
      <c r="J922" s="208"/>
      <c r="K922" s="208"/>
      <c r="L922" s="213"/>
      <c r="M922" s="214"/>
      <c r="N922" s="215"/>
      <c r="O922" s="215"/>
      <c r="P922" s="215"/>
      <c r="Q922" s="215"/>
      <c r="R922" s="215"/>
      <c r="S922" s="215"/>
      <c r="T922" s="216"/>
      <c r="AT922" s="217" t="s">
        <v>215</v>
      </c>
      <c r="AU922" s="217" t="s">
        <v>80</v>
      </c>
      <c r="AV922" s="13" t="s">
        <v>78</v>
      </c>
      <c r="AW922" s="13" t="s">
        <v>32</v>
      </c>
      <c r="AX922" s="13" t="s">
        <v>71</v>
      </c>
      <c r="AY922" s="217" t="s">
        <v>208</v>
      </c>
    </row>
    <row r="923" spans="1:65" s="14" customFormat="1" x14ac:dyDescent="0.2">
      <c r="B923" s="218"/>
      <c r="C923" s="219"/>
      <c r="D923" s="209" t="s">
        <v>215</v>
      </c>
      <c r="E923" s="220" t="s">
        <v>19</v>
      </c>
      <c r="F923" s="221" t="s">
        <v>1652</v>
      </c>
      <c r="G923" s="219"/>
      <c r="H923" s="222">
        <v>23.161999999999999</v>
      </c>
      <c r="I923" s="223"/>
      <c r="J923" s="219"/>
      <c r="K923" s="219"/>
      <c r="L923" s="224"/>
      <c r="M923" s="225"/>
      <c r="N923" s="226"/>
      <c r="O923" s="226"/>
      <c r="P923" s="226"/>
      <c r="Q923" s="226"/>
      <c r="R923" s="226"/>
      <c r="S923" s="226"/>
      <c r="T923" s="227"/>
      <c r="AT923" s="228" t="s">
        <v>215</v>
      </c>
      <c r="AU923" s="228" t="s">
        <v>80</v>
      </c>
      <c r="AV923" s="14" t="s">
        <v>80</v>
      </c>
      <c r="AW923" s="14" t="s">
        <v>32</v>
      </c>
      <c r="AX923" s="14" t="s">
        <v>71</v>
      </c>
      <c r="AY923" s="228" t="s">
        <v>208</v>
      </c>
    </row>
    <row r="924" spans="1:65" s="16" customFormat="1" x14ac:dyDescent="0.2">
      <c r="B924" s="243"/>
      <c r="C924" s="244"/>
      <c r="D924" s="209" t="s">
        <v>215</v>
      </c>
      <c r="E924" s="245" t="s">
        <v>566</v>
      </c>
      <c r="F924" s="246" t="s">
        <v>389</v>
      </c>
      <c r="G924" s="244"/>
      <c r="H924" s="247">
        <v>30.196999999999999</v>
      </c>
      <c r="I924" s="248"/>
      <c r="J924" s="244"/>
      <c r="K924" s="244"/>
      <c r="L924" s="249"/>
      <c r="M924" s="250"/>
      <c r="N924" s="251"/>
      <c r="O924" s="251"/>
      <c r="P924" s="251"/>
      <c r="Q924" s="251"/>
      <c r="R924" s="251"/>
      <c r="S924" s="251"/>
      <c r="T924" s="252"/>
      <c r="AT924" s="253" t="s">
        <v>215</v>
      </c>
      <c r="AU924" s="253" t="s">
        <v>80</v>
      </c>
      <c r="AV924" s="16" t="s">
        <v>91</v>
      </c>
      <c r="AW924" s="16" t="s">
        <v>32</v>
      </c>
      <c r="AX924" s="16" t="s">
        <v>71</v>
      </c>
      <c r="AY924" s="253" t="s">
        <v>208</v>
      </c>
    </row>
    <row r="925" spans="1:65" s="15" customFormat="1" x14ac:dyDescent="0.2">
      <c r="B925" s="229"/>
      <c r="C925" s="230"/>
      <c r="D925" s="209" t="s">
        <v>215</v>
      </c>
      <c r="E925" s="231" t="s">
        <v>19</v>
      </c>
      <c r="F925" s="232" t="s">
        <v>222</v>
      </c>
      <c r="G925" s="230"/>
      <c r="H925" s="233">
        <v>30.196999999999999</v>
      </c>
      <c r="I925" s="234"/>
      <c r="J925" s="230"/>
      <c r="K925" s="230"/>
      <c r="L925" s="235"/>
      <c r="M925" s="236"/>
      <c r="N925" s="237"/>
      <c r="O925" s="237"/>
      <c r="P925" s="237"/>
      <c r="Q925" s="237"/>
      <c r="R925" s="237"/>
      <c r="S925" s="237"/>
      <c r="T925" s="238"/>
      <c r="AT925" s="239" t="s">
        <v>215</v>
      </c>
      <c r="AU925" s="239" t="s">
        <v>80</v>
      </c>
      <c r="AV925" s="15" t="s">
        <v>98</v>
      </c>
      <c r="AW925" s="15" t="s">
        <v>32</v>
      </c>
      <c r="AX925" s="15" t="s">
        <v>78</v>
      </c>
      <c r="AY925" s="239" t="s">
        <v>208</v>
      </c>
    </row>
    <row r="926" spans="1:65" s="2" customFormat="1" ht="16.5" customHeight="1" x14ac:dyDescent="0.2">
      <c r="A926" s="36"/>
      <c r="B926" s="37"/>
      <c r="C926" s="194" t="s">
        <v>1653</v>
      </c>
      <c r="D926" s="194" t="s">
        <v>210</v>
      </c>
      <c r="E926" s="195" t="s">
        <v>1654</v>
      </c>
      <c r="F926" s="196" t="s">
        <v>1655</v>
      </c>
      <c r="G926" s="197" t="s">
        <v>213</v>
      </c>
      <c r="H926" s="198">
        <v>30.196999999999999</v>
      </c>
      <c r="I926" s="199"/>
      <c r="J926" s="200">
        <f>ROUND(I926*H926,2)</f>
        <v>0</v>
      </c>
      <c r="K926" s="196" t="s">
        <v>229</v>
      </c>
      <c r="L926" s="41"/>
      <c r="M926" s="201" t="s">
        <v>19</v>
      </c>
      <c r="N926" s="202" t="s">
        <v>42</v>
      </c>
      <c r="O926" s="66"/>
      <c r="P926" s="203">
        <f>O926*H926</f>
        <v>0</v>
      </c>
      <c r="Q926" s="203">
        <v>0</v>
      </c>
      <c r="R926" s="203">
        <f>Q926*H926</f>
        <v>0</v>
      </c>
      <c r="S926" s="203">
        <v>0</v>
      </c>
      <c r="T926" s="204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205" t="s">
        <v>98</v>
      </c>
      <c r="AT926" s="205" t="s">
        <v>210</v>
      </c>
      <c r="AU926" s="205" t="s">
        <v>80</v>
      </c>
      <c r="AY926" s="19" t="s">
        <v>208</v>
      </c>
      <c r="BE926" s="206">
        <f>IF(N926="základní",J926,0)</f>
        <v>0</v>
      </c>
      <c r="BF926" s="206">
        <f>IF(N926="snížená",J926,0)</f>
        <v>0</v>
      </c>
      <c r="BG926" s="206">
        <f>IF(N926="zákl. přenesená",J926,0)</f>
        <v>0</v>
      </c>
      <c r="BH926" s="206">
        <f>IF(N926="sníž. přenesená",J926,0)</f>
        <v>0</v>
      </c>
      <c r="BI926" s="206">
        <f>IF(N926="nulová",J926,0)</f>
        <v>0</v>
      </c>
      <c r="BJ926" s="19" t="s">
        <v>78</v>
      </c>
      <c r="BK926" s="206">
        <f>ROUND(I926*H926,2)</f>
        <v>0</v>
      </c>
      <c r="BL926" s="19" t="s">
        <v>98</v>
      </c>
      <c r="BM926" s="205" t="s">
        <v>1656</v>
      </c>
    </row>
    <row r="927" spans="1:65" s="14" customFormat="1" x14ac:dyDescent="0.2">
      <c r="B927" s="218"/>
      <c r="C927" s="219"/>
      <c r="D927" s="209" t="s">
        <v>215</v>
      </c>
      <c r="E927" s="220" t="s">
        <v>19</v>
      </c>
      <c r="F927" s="221" t="s">
        <v>566</v>
      </c>
      <c r="G927" s="219"/>
      <c r="H927" s="222">
        <v>30.196999999999999</v>
      </c>
      <c r="I927" s="223"/>
      <c r="J927" s="219"/>
      <c r="K927" s="219"/>
      <c r="L927" s="224"/>
      <c r="M927" s="225"/>
      <c r="N927" s="226"/>
      <c r="O927" s="226"/>
      <c r="P927" s="226"/>
      <c r="Q927" s="226"/>
      <c r="R927" s="226"/>
      <c r="S927" s="226"/>
      <c r="T927" s="227"/>
      <c r="AT927" s="228" t="s">
        <v>215</v>
      </c>
      <c r="AU927" s="228" t="s">
        <v>80</v>
      </c>
      <c r="AV927" s="14" t="s">
        <v>80</v>
      </c>
      <c r="AW927" s="14" t="s">
        <v>32</v>
      </c>
      <c r="AX927" s="14" t="s">
        <v>78</v>
      </c>
      <c r="AY927" s="228" t="s">
        <v>208</v>
      </c>
    </row>
    <row r="928" spans="1:65" s="12" customFormat="1" ht="22.9" customHeight="1" x14ac:dyDescent="0.2">
      <c r="B928" s="178"/>
      <c r="C928" s="179"/>
      <c r="D928" s="180" t="s">
        <v>70</v>
      </c>
      <c r="E928" s="192" t="s">
        <v>248</v>
      </c>
      <c r="F928" s="192" t="s">
        <v>1657</v>
      </c>
      <c r="G928" s="179"/>
      <c r="H928" s="179"/>
      <c r="I928" s="182"/>
      <c r="J928" s="193">
        <f>BK928</f>
        <v>0</v>
      </c>
      <c r="K928" s="179"/>
      <c r="L928" s="184"/>
      <c r="M928" s="185"/>
      <c r="N928" s="186"/>
      <c r="O928" s="186"/>
      <c r="P928" s="187">
        <f>SUM(P929:P1215)</f>
        <v>0</v>
      </c>
      <c r="Q928" s="186"/>
      <c r="R928" s="187">
        <f>SUM(R929:R1215)</f>
        <v>333.24771800999997</v>
      </c>
      <c r="S928" s="186"/>
      <c r="T928" s="188">
        <f>SUM(T929:T1215)</f>
        <v>0</v>
      </c>
      <c r="AR928" s="189" t="s">
        <v>78</v>
      </c>
      <c r="AT928" s="190" t="s">
        <v>70</v>
      </c>
      <c r="AU928" s="190" t="s">
        <v>78</v>
      </c>
      <c r="AY928" s="189" t="s">
        <v>208</v>
      </c>
      <c r="BK928" s="191">
        <f>SUM(BK929:BK1215)</f>
        <v>0</v>
      </c>
    </row>
    <row r="929" spans="1:65" s="2" customFormat="1" ht="16.5" customHeight="1" x14ac:dyDescent="0.2">
      <c r="A929" s="36"/>
      <c r="B929" s="37"/>
      <c r="C929" s="194" t="s">
        <v>1658</v>
      </c>
      <c r="D929" s="194" t="s">
        <v>210</v>
      </c>
      <c r="E929" s="195" t="s">
        <v>1659</v>
      </c>
      <c r="F929" s="196" t="s">
        <v>1660</v>
      </c>
      <c r="G929" s="197" t="s">
        <v>213</v>
      </c>
      <c r="H929" s="198">
        <v>1573.5</v>
      </c>
      <c r="I929" s="199"/>
      <c r="J929" s="200">
        <f>ROUND(I929*H929,2)</f>
        <v>0</v>
      </c>
      <c r="K929" s="196" t="s">
        <v>229</v>
      </c>
      <c r="L929" s="41"/>
      <c r="M929" s="201" t="s">
        <v>19</v>
      </c>
      <c r="N929" s="202" t="s">
        <v>42</v>
      </c>
      <c r="O929" s="66"/>
      <c r="P929" s="203">
        <f>O929*H929</f>
        <v>0</v>
      </c>
      <c r="Q929" s="203">
        <v>7.3499999999999998E-3</v>
      </c>
      <c r="R929" s="203">
        <f>Q929*H929</f>
        <v>11.565225</v>
      </c>
      <c r="S929" s="203">
        <v>0</v>
      </c>
      <c r="T929" s="204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205" t="s">
        <v>98</v>
      </c>
      <c r="AT929" s="205" t="s">
        <v>210</v>
      </c>
      <c r="AU929" s="205" t="s">
        <v>80</v>
      </c>
      <c r="AY929" s="19" t="s">
        <v>208</v>
      </c>
      <c r="BE929" s="206">
        <f>IF(N929="základní",J929,0)</f>
        <v>0</v>
      </c>
      <c r="BF929" s="206">
        <f>IF(N929="snížená",J929,0)</f>
        <v>0</v>
      </c>
      <c r="BG929" s="206">
        <f>IF(N929="zákl. přenesená",J929,0)</f>
        <v>0</v>
      </c>
      <c r="BH929" s="206">
        <f>IF(N929="sníž. přenesená",J929,0)</f>
        <v>0</v>
      </c>
      <c r="BI929" s="206">
        <f>IF(N929="nulová",J929,0)</f>
        <v>0</v>
      </c>
      <c r="BJ929" s="19" t="s">
        <v>78</v>
      </c>
      <c r="BK929" s="206">
        <f>ROUND(I929*H929,2)</f>
        <v>0</v>
      </c>
      <c r="BL929" s="19" t="s">
        <v>98</v>
      </c>
      <c r="BM929" s="205" t="s">
        <v>1661</v>
      </c>
    </row>
    <row r="930" spans="1:65" s="14" customFormat="1" x14ac:dyDescent="0.2">
      <c r="B930" s="218"/>
      <c r="C930" s="219"/>
      <c r="D930" s="209" t="s">
        <v>215</v>
      </c>
      <c r="E930" s="220" t="s">
        <v>19</v>
      </c>
      <c r="F930" s="221" t="s">
        <v>1662</v>
      </c>
      <c r="G930" s="219"/>
      <c r="H930" s="222">
        <v>1573.5</v>
      </c>
      <c r="I930" s="223"/>
      <c r="J930" s="219"/>
      <c r="K930" s="219"/>
      <c r="L930" s="224"/>
      <c r="M930" s="225"/>
      <c r="N930" s="226"/>
      <c r="O930" s="226"/>
      <c r="P930" s="226"/>
      <c r="Q930" s="226"/>
      <c r="R930" s="226"/>
      <c r="S930" s="226"/>
      <c r="T930" s="227"/>
      <c r="AT930" s="228" t="s">
        <v>215</v>
      </c>
      <c r="AU930" s="228" t="s">
        <v>80</v>
      </c>
      <c r="AV930" s="14" t="s">
        <v>80</v>
      </c>
      <c r="AW930" s="14" t="s">
        <v>32</v>
      </c>
      <c r="AX930" s="14" t="s">
        <v>78</v>
      </c>
      <c r="AY930" s="228" t="s">
        <v>208</v>
      </c>
    </row>
    <row r="931" spans="1:65" s="2" customFormat="1" ht="16.5" customHeight="1" x14ac:dyDescent="0.2">
      <c r="A931" s="36"/>
      <c r="B931" s="37"/>
      <c r="C931" s="194" t="s">
        <v>1663</v>
      </c>
      <c r="D931" s="194" t="s">
        <v>210</v>
      </c>
      <c r="E931" s="195" t="s">
        <v>1664</v>
      </c>
      <c r="F931" s="196" t="s">
        <v>1665</v>
      </c>
      <c r="G931" s="197" t="s">
        <v>213</v>
      </c>
      <c r="H931" s="198">
        <v>1573.5</v>
      </c>
      <c r="I931" s="199"/>
      <c r="J931" s="200">
        <f>ROUND(I931*H931,2)</f>
        <v>0</v>
      </c>
      <c r="K931" s="196" t="s">
        <v>19</v>
      </c>
      <c r="L931" s="41"/>
      <c r="M931" s="201" t="s">
        <v>19</v>
      </c>
      <c r="N931" s="202" t="s">
        <v>42</v>
      </c>
      <c r="O931" s="66"/>
      <c r="P931" s="203">
        <f>O931*H931</f>
        <v>0</v>
      </c>
      <c r="Q931" s="203">
        <v>1.4E-3</v>
      </c>
      <c r="R931" s="203">
        <f>Q931*H931</f>
        <v>2.2029000000000001</v>
      </c>
      <c r="S931" s="203">
        <v>0</v>
      </c>
      <c r="T931" s="204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205" t="s">
        <v>98</v>
      </c>
      <c r="AT931" s="205" t="s">
        <v>210</v>
      </c>
      <c r="AU931" s="205" t="s">
        <v>80</v>
      </c>
      <c r="AY931" s="19" t="s">
        <v>208</v>
      </c>
      <c r="BE931" s="206">
        <f>IF(N931="základní",J931,0)</f>
        <v>0</v>
      </c>
      <c r="BF931" s="206">
        <f>IF(N931="snížená",J931,0)</f>
        <v>0</v>
      </c>
      <c r="BG931" s="206">
        <f>IF(N931="zákl. přenesená",J931,0)</f>
        <v>0</v>
      </c>
      <c r="BH931" s="206">
        <f>IF(N931="sníž. přenesená",J931,0)</f>
        <v>0</v>
      </c>
      <c r="BI931" s="206">
        <f>IF(N931="nulová",J931,0)</f>
        <v>0</v>
      </c>
      <c r="BJ931" s="19" t="s">
        <v>78</v>
      </c>
      <c r="BK931" s="206">
        <f>ROUND(I931*H931,2)</f>
        <v>0</v>
      </c>
      <c r="BL931" s="19" t="s">
        <v>98</v>
      </c>
      <c r="BM931" s="205" t="s">
        <v>1666</v>
      </c>
    </row>
    <row r="932" spans="1:65" s="14" customFormat="1" x14ac:dyDescent="0.2">
      <c r="B932" s="218"/>
      <c r="C932" s="219"/>
      <c r="D932" s="209" t="s">
        <v>215</v>
      </c>
      <c r="E932" s="220" t="s">
        <v>19</v>
      </c>
      <c r="F932" s="221" t="s">
        <v>1662</v>
      </c>
      <c r="G932" s="219"/>
      <c r="H932" s="222">
        <v>1573.5</v>
      </c>
      <c r="I932" s="223"/>
      <c r="J932" s="219"/>
      <c r="K932" s="219"/>
      <c r="L932" s="224"/>
      <c r="M932" s="225"/>
      <c r="N932" s="226"/>
      <c r="O932" s="226"/>
      <c r="P932" s="226"/>
      <c r="Q932" s="226"/>
      <c r="R932" s="226"/>
      <c r="S932" s="226"/>
      <c r="T932" s="227"/>
      <c r="AT932" s="228" t="s">
        <v>215</v>
      </c>
      <c r="AU932" s="228" t="s">
        <v>80</v>
      </c>
      <c r="AV932" s="14" t="s">
        <v>80</v>
      </c>
      <c r="AW932" s="14" t="s">
        <v>32</v>
      </c>
      <c r="AX932" s="14" t="s">
        <v>78</v>
      </c>
      <c r="AY932" s="228" t="s">
        <v>208</v>
      </c>
    </row>
    <row r="933" spans="1:65" s="2" customFormat="1" ht="21.75" customHeight="1" x14ac:dyDescent="0.2">
      <c r="A933" s="36"/>
      <c r="B933" s="37"/>
      <c r="C933" s="194" t="s">
        <v>1667</v>
      </c>
      <c r="D933" s="194" t="s">
        <v>210</v>
      </c>
      <c r="E933" s="195" t="s">
        <v>1668</v>
      </c>
      <c r="F933" s="196" t="s">
        <v>1669</v>
      </c>
      <c r="G933" s="197" t="s">
        <v>213</v>
      </c>
      <c r="H933" s="198">
        <v>305.7</v>
      </c>
      <c r="I933" s="199"/>
      <c r="J933" s="200">
        <f>ROUND(I933*H933,2)</f>
        <v>0</v>
      </c>
      <c r="K933" s="196" t="s">
        <v>229</v>
      </c>
      <c r="L933" s="41"/>
      <c r="M933" s="201" t="s">
        <v>19</v>
      </c>
      <c r="N933" s="202" t="s">
        <v>42</v>
      </c>
      <c r="O933" s="66"/>
      <c r="P933" s="203">
        <f>O933*H933</f>
        <v>0</v>
      </c>
      <c r="Q933" s="203">
        <v>4.3800000000000002E-3</v>
      </c>
      <c r="R933" s="203">
        <f>Q933*H933</f>
        <v>1.3389660000000001</v>
      </c>
      <c r="S933" s="203">
        <v>0</v>
      </c>
      <c r="T933" s="204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205" t="s">
        <v>98</v>
      </c>
      <c r="AT933" s="205" t="s">
        <v>210</v>
      </c>
      <c r="AU933" s="205" t="s">
        <v>80</v>
      </c>
      <c r="AY933" s="19" t="s">
        <v>208</v>
      </c>
      <c r="BE933" s="206">
        <f>IF(N933="základní",J933,0)</f>
        <v>0</v>
      </c>
      <c r="BF933" s="206">
        <f>IF(N933="snížená",J933,0)</f>
        <v>0</v>
      </c>
      <c r="BG933" s="206">
        <f>IF(N933="zákl. přenesená",J933,0)</f>
        <v>0</v>
      </c>
      <c r="BH933" s="206">
        <f>IF(N933="sníž. přenesená",J933,0)</f>
        <v>0</v>
      </c>
      <c r="BI933" s="206">
        <f>IF(N933="nulová",J933,0)</f>
        <v>0</v>
      </c>
      <c r="BJ933" s="19" t="s">
        <v>78</v>
      </c>
      <c r="BK933" s="206">
        <f>ROUND(I933*H933,2)</f>
        <v>0</v>
      </c>
      <c r="BL933" s="19" t="s">
        <v>98</v>
      </c>
      <c r="BM933" s="205" t="s">
        <v>1670</v>
      </c>
    </row>
    <row r="934" spans="1:65" s="13" customFormat="1" x14ac:dyDescent="0.2">
      <c r="B934" s="207"/>
      <c r="C934" s="208"/>
      <c r="D934" s="209" t="s">
        <v>215</v>
      </c>
      <c r="E934" s="210" t="s">
        <v>19</v>
      </c>
      <c r="F934" s="211" t="s">
        <v>1671</v>
      </c>
      <c r="G934" s="208"/>
      <c r="H934" s="210" t="s">
        <v>19</v>
      </c>
      <c r="I934" s="212"/>
      <c r="J934" s="208"/>
      <c r="K934" s="208"/>
      <c r="L934" s="213"/>
      <c r="M934" s="214"/>
      <c r="N934" s="215"/>
      <c r="O934" s="215"/>
      <c r="P934" s="215"/>
      <c r="Q934" s="215"/>
      <c r="R934" s="215"/>
      <c r="S934" s="215"/>
      <c r="T934" s="216"/>
      <c r="AT934" s="217" t="s">
        <v>215</v>
      </c>
      <c r="AU934" s="217" t="s">
        <v>80</v>
      </c>
      <c r="AV934" s="13" t="s">
        <v>78</v>
      </c>
      <c r="AW934" s="13" t="s">
        <v>32</v>
      </c>
      <c r="AX934" s="13" t="s">
        <v>71</v>
      </c>
      <c r="AY934" s="217" t="s">
        <v>208</v>
      </c>
    </row>
    <row r="935" spans="1:65" s="14" customFormat="1" x14ac:dyDescent="0.2">
      <c r="B935" s="218"/>
      <c r="C935" s="219"/>
      <c r="D935" s="209" t="s">
        <v>215</v>
      </c>
      <c r="E935" s="220" t="s">
        <v>19</v>
      </c>
      <c r="F935" s="221" t="s">
        <v>1672</v>
      </c>
      <c r="G935" s="219"/>
      <c r="H935" s="222">
        <v>29.7</v>
      </c>
      <c r="I935" s="223"/>
      <c r="J935" s="219"/>
      <c r="K935" s="219"/>
      <c r="L935" s="224"/>
      <c r="M935" s="225"/>
      <c r="N935" s="226"/>
      <c r="O935" s="226"/>
      <c r="P935" s="226"/>
      <c r="Q935" s="226"/>
      <c r="R935" s="226"/>
      <c r="S935" s="226"/>
      <c r="T935" s="227"/>
      <c r="AT935" s="228" t="s">
        <v>215</v>
      </c>
      <c r="AU935" s="228" t="s">
        <v>80</v>
      </c>
      <c r="AV935" s="14" t="s">
        <v>80</v>
      </c>
      <c r="AW935" s="14" t="s">
        <v>32</v>
      </c>
      <c r="AX935" s="14" t="s">
        <v>71</v>
      </c>
      <c r="AY935" s="228" t="s">
        <v>208</v>
      </c>
    </row>
    <row r="936" spans="1:65" s="13" customFormat="1" x14ac:dyDescent="0.2">
      <c r="B936" s="207"/>
      <c r="C936" s="208"/>
      <c r="D936" s="209" t="s">
        <v>215</v>
      </c>
      <c r="E936" s="210" t="s">
        <v>19</v>
      </c>
      <c r="F936" s="211" t="s">
        <v>1673</v>
      </c>
      <c r="G936" s="208"/>
      <c r="H936" s="210" t="s">
        <v>19</v>
      </c>
      <c r="I936" s="212"/>
      <c r="J936" s="208"/>
      <c r="K936" s="208"/>
      <c r="L936" s="213"/>
      <c r="M936" s="214"/>
      <c r="N936" s="215"/>
      <c r="O936" s="215"/>
      <c r="P936" s="215"/>
      <c r="Q936" s="215"/>
      <c r="R936" s="215"/>
      <c r="S936" s="215"/>
      <c r="T936" s="216"/>
      <c r="AT936" s="217" t="s">
        <v>215</v>
      </c>
      <c r="AU936" s="217" t="s">
        <v>80</v>
      </c>
      <c r="AV936" s="13" t="s">
        <v>78</v>
      </c>
      <c r="AW936" s="13" t="s">
        <v>32</v>
      </c>
      <c r="AX936" s="13" t="s">
        <v>71</v>
      </c>
      <c r="AY936" s="217" t="s">
        <v>208</v>
      </c>
    </row>
    <row r="937" spans="1:65" s="14" customFormat="1" x14ac:dyDescent="0.2">
      <c r="B937" s="218"/>
      <c r="C937" s="219"/>
      <c r="D937" s="209" t="s">
        <v>215</v>
      </c>
      <c r="E937" s="220" t="s">
        <v>19</v>
      </c>
      <c r="F937" s="221" t="s">
        <v>1674</v>
      </c>
      <c r="G937" s="219"/>
      <c r="H937" s="222">
        <v>24.5</v>
      </c>
      <c r="I937" s="223"/>
      <c r="J937" s="219"/>
      <c r="K937" s="219"/>
      <c r="L937" s="224"/>
      <c r="M937" s="225"/>
      <c r="N937" s="226"/>
      <c r="O937" s="226"/>
      <c r="P937" s="226"/>
      <c r="Q937" s="226"/>
      <c r="R937" s="226"/>
      <c r="S937" s="226"/>
      <c r="T937" s="227"/>
      <c r="AT937" s="228" t="s">
        <v>215</v>
      </c>
      <c r="AU937" s="228" t="s">
        <v>80</v>
      </c>
      <c r="AV937" s="14" t="s">
        <v>80</v>
      </c>
      <c r="AW937" s="14" t="s">
        <v>32</v>
      </c>
      <c r="AX937" s="14" t="s">
        <v>71</v>
      </c>
      <c r="AY937" s="228" t="s">
        <v>208</v>
      </c>
    </row>
    <row r="938" spans="1:65" s="13" customFormat="1" x14ac:dyDescent="0.2">
      <c r="B938" s="207"/>
      <c r="C938" s="208"/>
      <c r="D938" s="209" t="s">
        <v>215</v>
      </c>
      <c r="E938" s="210" t="s">
        <v>19</v>
      </c>
      <c r="F938" s="211" t="s">
        <v>1675</v>
      </c>
      <c r="G938" s="208"/>
      <c r="H938" s="210" t="s">
        <v>19</v>
      </c>
      <c r="I938" s="212"/>
      <c r="J938" s="208"/>
      <c r="K938" s="208"/>
      <c r="L938" s="213"/>
      <c r="M938" s="214"/>
      <c r="N938" s="215"/>
      <c r="O938" s="215"/>
      <c r="P938" s="215"/>
      <c r="Q938" s="215"/>
      <c r="R938" s="215"/>
      <c r="S938" s="215"/>
      <c r="T938" s="216"/>
      <c r="AT938" s="217" t="s">
        <v>215</v>
      </c>
      <c r="AU938" s="217" t="s">
        <v>80</v>
      </c>
      <c r="AV938" s="13" t="s">
        <v>78</v>
      </c>
      <c r="AW938" s="13" t="s">
        <v>32</v>
      </c>
      <c r="AX938" s="13" t="s">
        <v>71</v>
      </c>
      <c r="AY938" s="217" t="s">
        <v>208</v>
      </c>
    </row>
    <row r="939" spans="1:65" s="14" customFormat="1" x14ac:dyDescent="0.2">
      <c r="B939" s="218"/>
      <c r="C939" s="219"/>
      <c r="D939" s="209" t="s">
        <v>215</v>
      </c>
      <c r="E939" s="220" t="s">
        <v>19</v>
      </c>
      <c r="F939" s="221" t="s">
        <v>1676</v>
      </c>
      <c r="G939" s="219"/>
      <c r="H939" s="222">
        <v>72.5</v>
      </c>
      <c r="I939" s="223"/>
      <c r="J939" s="219"/>
      <c r="K939" s="219"/>
      <c r="L939" s="224"/>
      <c r="M939" s="225"/>
      <c r="N939" s="226"/>
      <c r="O939" s="226"/>
      <c r="P939" s="226"/>
      <c r="Q939" s="226"/>
      <c r="R939" s="226"/>
      <c r="S939" s="226"/>
      <c r="T939" s="227"/>
      <c r="AT939" s="228" t="s">
        <v>215</v>
      </c>
      <c r="AU939" s="228" t="s">
        <v>80</v>
      </c>
      <c r="AV939" s="14" t="s">
        <v>80</v>
      </c>
      <c r="AW939" s="14" t="s">
        <v>32</v>
      </c>
      <c r="AX939" s="14" t="s">
        <v>71</v>
      </c>
      <c r="AY939" s="228" t="s">
        <v>208</v>
      </c>
    </row>
    <row r="940" spans="1:65" s="13" customFormat="1" x14ac:dyDescent="0.2">
      <c r="B940" s="207"/>
      <c r="C940" s="208"/>
      <c r="D940" s="209" t="s">
        <v>215</v>
      </c>
      <c r="E940" s="210" t="s">
        <v>19</v>
      </c>
      <c r="F940" s="211" t="s">
        <v>1677</v>
      </c>
      <c r="G940" s="208"/>
      <c r="H940" s="210" t="s">
        <v>19</v>
      </c>
      <c r="I940" s="212"/>
      <c r="J940" s="208"/>
      <c r="K940" s="208"/>
      <c r="L940" s="213"/>
      <c r="M940" s="214"/>
      <c r="N940" s="215"/>
      <c r="O940" s="215"/>
      <c r="P940" s="215"/>
      <c r="Q940" s="215"/>
      <c r="R940" s="215"/>
      <c r="S940" s="215"/>
      <c r="T940" s="216"/>
      <c r="AT940" s="217" t="s">
        <v>215</v>
      </c>
      <c r="AU940" s="217" t="s">
        <v>80</v>
      </c>
      <c r="AV940" s="13" t="s">
        <v>78</v>
      </c>
      <c r="AW940" s="13" t="s">
        <v>32</v>
      </c>
      <c r="AX940" s="13" t="s">
        <v>71</v>
      </c>
      <c r="AY940" s="217" t="s">
        <v>208</v>
      </c>
    </row>
    <row r="941" spans="1:65" s="14" customFormat="1" x14ac:dyDescent="0.2">
      <c r="B941" s="218"/>
      <c r="C941" s="219"/>
      <c r="D941" s="209" t="s">
        <v>215</v>
      </c>
      <c r="E941" s="220" t="s">
        <v>19</v>
      </c>
      <c r="F941" s="221" t="s">
        <v>1678</v>
      </c>
      <c r="G941" s="219"/>
      <c r="H941" s="222">
        <v>17</v>
      </c>
      <c r="I941" s="223"/>
      <c r="J941" s="219"/>
      <c r="K941" s="219"/>
      <c r="L941" s="224"/>
      <c r="M941" s="225"/>
      <c r="N941" s="226"/>
      <c r="O941" s="226"/>
      <c r="P941" s="226"/>
      <c r="Q941" s="226"/>
      <c r="R941" s="226"/>
      <c r="S941" s="226"/>
      <c r="T941" s="227"/>
      <c r="AT941" s="228" t="s">
        <v>215</v>
      </c>
      <c r="AU941" s="228" t="s">
        <v>80</v>
      </c>
      <c r="AV941" s="14" t="s">
        <v>80</v>
      </c>
      <c r="AW941" s="14" t="s">
        <v>32</v>
      </c>
      <c r="AX941" s="14" t="s">
        <v>71</v>
      </c>
      <c r="AY941" s="228" t="s">
        <v>208</v>
      </c>
    </row>
    <row r="942" spans="1:65" s="13" customFormat="1" x14ac:dyDescent="0.2">
      <c r="B942" s="207"/>
      <c r="C942" s="208"/>
      <c r="D942" s="209" t="s">
        <v>215</v>
      </c>
      <c r="E942" s="210" t="s">
        <v>19</v>
      </c>
      <c r="F942" s="211" t="s">
        <v>1679</v>
      </c>
      <c r="G942" s="208"/>
      <c r="H942" s="210" t="s">
        <v>19</v>
      </c>
      <c r="I942" s="212"/>
      <c r="J942" s="208"/>
      <c r="K942" s="208"/>
      <c r="L942" s="213"/>
      <c r="M942" s="214"/>
      <c r="N942" s="215"/>
      <c r="O942" s="215"/>
      <c r="P942" s="215"/>
      <c r="Q942" s="215"/>
      <c r="R942" s="215"/>
      <c r="S942" s="215"/>
      <c r="T942" s="216"/>
      <c r="AT942" s="217" t="s">
        <v>215</v>
      </c>
      <c r="AU942" s="217" t="s">
        <v>80</v>
      </c>
      <c r="AV942" s="13" t="s">
        <v>78</v>
      </c>
      <c r="AW942" s="13" t="s">
        <v>32</v>
      </c>
      <c r="AX942" s="13" t="s">
        <v>71</v>
      </c>
      <c r="AY942" s="217" t="s">
        <v>208</v>
      </c>
    </row>
    <row r="943" spans="1:65" s="14" customFormat="1" x14ac:dyDescent="0.2">
      <c r="B943" s="218"/>
      <c r="C943" s="219"/>
      <c r="D943" s="209" t="s">
        <v>215</v>
      </c>
      <c r="E943" s="220" t="s">
        <v>19</v>
      </c>
      <c r="F943" s="221" t="s">
        <v>1676</v>
      </c>
      <c r="G943" s="219"/>
      <c r="H943" s="222">
        <v>72.5</v>
      </c>
      <c r="I943" s="223"/>
      <c r="J943" s="219"/>
      <c r="K943" s="219"/>
      <c r="L943" s="224"/>
      <c r="M943" s="225"/>
      <c r="N943" s="226"/>
      <c r="O943" s="226"/>
      <c r="P943" s="226"/>
      <c r="Q943" s="226"/>
      <c r="R943" s="226"/>
      <c r="S943" s="226"/>
      <c r="T943" s="227"/>
      <c r="AT943" s="228" t="s">
        <v>215</v>
      </c>
      <c r="AU943" s="228" t="s">
        <v>80</v>
      </c>
      <c r="AV943" s="14" t="s">
        <v>80</v>
      </c>
      <c r="AW943" s="14" t="s">
        <v>32</v>
      </c>
      <c r="AX943" s="14" t="s">
        <v>71</v>
      </c>
      <c r="AY943" s="228" t="s">
        <v>208</v>
      </c>
    </row>
    <row r="944" spans="1:65" s="13" customFormat="1" x14ac:dyDescent="0.2">
      <c r="B944" s="207"/>
      <c r="C944" s="208"/>
      <c r="D944" s="209" t="s">
        <v>215</v>
      </c>
      <c r="E944" s="210" t="s">
        <v>19</v>
      </c>
      <c r="F944" s="211" t="s">
        <v>1680</v>
      </c>
      <c r="G944" s="208"/>
      <c r="H944" s="210" t="s">
        <v>19</v>
      </c>
      <c r="I944" s="212"/>
      <c r="J944" s="208"/>
      <c r="K944" s="208"/>
      <c r="L944" s="213"/>
      <c r="M944" s="214"/>
      <c r="N944" s="215"/>
      <c r="O944" s="215"/>
      <c r="P944" s="215"/>
      <c r="Q944" s="215"/>
      <c r="R944" s="215"/>
      <c r="S944" s="215"/>
      <c r="T944" s="216"/>
      <c r="AT944" s="217" t="s">
        <v>215</v>
      </c>
      <c r="AU944" s="217" t="s">
        <v>80</v>
      </c>
      <c r="AV944" s="13" t="s">
        <v>78</v>
      </c>
      <c r="AW944" s="13" t="s">
        <v>32</v>
      </c>
      <c r="AX944" s="13" t="s">
        <v>71</v>
      </c>
      <c r="AY944" s="217" t="s">
        <v>208</v>
      </c>
    </row>
    <row r="945" spans="1:65" s="14" customFormat="1" x14ac:dyDescent="0.2">
      <c r="B945" s="218"/>
      <c r="C945" s="219"/>
      <c r="D945" s="209" t="s">
        <v>215</v>
      </c>
      <c r="E945" s="220" t="s">
        <v>19</v>
      </c>
      <c r="F945" s="221" t="s">
        <v>1681</v>
      </c>
      <c r="G945" s="219"/>
      <c r="H945" s="222">
        <v>61</v>
      </c>
      <c r="I945" s="223"/>
      <c r="J945" s="219"/>
      <c r="K945" s="219"/>
      <c r="L945" s="224"/>
      <c r="M945" s="225"/>
      <c r="N945" s="226"/>
      <c r="O945" s="226"/>
      <c r="P945" s="226"/>
      <c r="Q945" s="226"/>
      <c r="R945" s="226"/>
      <c r="S945" s="226"/>
      <c r="T945" s="227"/>
      <c r="AT945" s="228" t="s">
        <v>215</v>
      </c>
      <c r="AU945" s="228" t="s">
        <v>80</v>
      </c>
      <c r="AV945" s="14" t="s">
        <v>80</v>
      </c>
      <c r="AW945" s="14" t="s">
        <v>32</v>
      </c>
      <c r="AX945" s="14" t="s">
        <v>71</v>
      </c>
      <c r="AY945" s="228" t="s">
        <v>208</v>
      </c>
    </row>
    <row r="946" spans="1:65" s="13" customFormat="1" x14ac:dyDescent="0.2">
      <c r="B946" s="207"/>
      <c r="C946" s="208"/>
      <c r="D946" s="209" t="s">
        <v>215</v>
      </c>
      <c r="E946" s="210" t="s">
        <v>19</v>
      </c>
      <c r="F946" s="211" t="s">
        <v>1682</v>
      </c>
      <c r="G946" s="208"/>
      <c r="H946" s="210" t="s">
        <v>19</v>
      </c>
      <c r="I946" s="212"/>
      <c r="J946" s="208"/>
      <c r="K946" s="208"/>
      <c r="L946" s="213"/>
      <c r="M946" s="214"/>
      <c r="N946" s="215"/>
      <c r="O946" s="215"/>
      <c r="P946" s="215"/>
      <c r="Q946" s="215"/>
      <c r="R946" s="215"/>
      <c r="S946" s="215"/>
      <c r="T946" s="216"/>
      <c r="AT946" s="217" t="s">
        <v>215</v>
      </c>
      <c r="AU946" s="217" t="s">
        <v>80</v>
      </c>
      <c r="AV946" s="13" t="s">
        <v>78</v>
      </c>
      <c r="AW946" s="13" t="s">
        <v>32</v>
      </c>
      <c r="AX946" s="13" t="s">
        <v>71</v>
      </c>
      <c r="AY946" s="217" t="s">
        <v>208</v>
      </c>
    </row>
    <row r="947" spans="1:65" s="14" customFormat="1" x14ac:dyDescent="0.2">
      <c r="B947" s="218"/>
      <c r="C947" s="219"/>
      <c r="D947" s="209" t="s">
        <v>215</v>
      </c>
      <c r="E947" s="220" t="s">
        <v>19</v>
      </c>
      <c r="F947" s="221" t="s">
        <v>1683</v>
      </c>
      <c r="G947" s="219"/>
      <c r="H947" s="222">
        <v>28.5</v>
      </c>
      <c r="I947" s="223"/>
      <c r="J947" s="219"/>
      <c r="K947" s="219"/>
      <c r="L947" s="224"/>
      <c r="M947" s="225"/>
      <c r="N947" s="226"/>
      <c r="O947" s="226"/>
      <c r="P947" s="226"/>
      <c r="Q947" s="226"/>
      <c r="R947" s="226"/>
      <c r="S947" s="226"/>
      <c r="T947" s="227"/>
      <c r="AT947" s="228" t="s">
        <v>215</v>
      </c>
      <c r="AU947" s="228" t="s">
        <v>80</v>
      </c>
      <c r="AV947" s="14" t="s">
        <v>80</v>
      </c>
      <c r="AW947" s="14" t="s">
        <v>32</v>
      </c>
      <c r="AX947" s="14" t="s">
        <v>71</v>
      </c>
      <c r="AY947" s="228" t="s">
        <v>208</v>
      </c>
    </row>
    <row r="948" spans="1:65" s="15" customFormat="1" x14ac:dyDescent="0.2">
      <c r="B948" s="229"/>
      <c r="C948" s="230"/>
      <c r="D948" s="209" t="s">
        <v>215</v>
      </c>
      <c r="E948" s="231" t="s">
        <v>19</v>
      </c>
      <c r="F948" s="232" t="s">
        <v>222</v>
      </c>
      <c r="G948" s="230"/>
      <c r="H948" s="233">
        <v>305.7</v>
      </c>
      <c r="I948" s="234"/>
      <c r="J948" s="230"/>
      <c r="K948" s="230"/>
      <c r="L948" s="235"/>
      <c r="M948" s="236"/>
      <c r="N948" s="237"/>
      <c r="O948" s="237"/>
      <c r="P948" s="237"/>
      <c r="Q948" s="237"/>
      <c r="R948" s="237"/>
      <c r="S948" s="237"/>
      <c r="T948" s="238"/>
      <c r="AT948" s="239" t="s">
        <v>215</v>
      </c>
      <c r="AU948" s="239" t="s">
        <v>80</v>
      </c>
      <c r="AV948" s="15" t="s">
        <v>98</v>
      </c>
      <c r="AW948" s="15" t="s">
        <v>32</v>
      </c>
      <c r="AX948" s="15" t="s">
        <v>78</v>
      </c>
      <c r="AY948" s="239" t="s">
        <v>208</v>
      </c>
    </row>
    <row r="949" spans="1:65" s="2" customFormat="1" ht="16.5" customHeight="1" x14ac:dyDescent="0.2">
      <c r="A949" s="36"/>
      <c r="B949" s="37"/>
      <c r="C949" s="194" t="s">
        <v>1684</v>
      </c>
      <c r="D949" s="194" t="s">
        <v>210</v>
      </c>
      <c r="E949" s="195" t="s">
        <v>1685</v>
      </c>
      <c r="F949" s="196" t="s">
        <v>1686</v>
      </c>
      <c r="G949" s="197" t="s">
        <v>213</v>
      </c>
      <c r="H949" s="198">
        <v>209.9</v>
      </c>
      <c r="I949" s="199"/>
      <c r="J949" s="200">
        <f>ROUND(I949*H949,2)</f>
        <v>0</v>
      </c>
      <c r="K949" s="196" t="s">
        <v>19</v>
      </c>
      <c r="L949" s="41"/>
      <c r="M949" s="201" t="s">
        <v>19</v>
      </c>
      <c r="N949" s="202" t="s">
        <v>42</v>
      </c>
      <c r="O949" s="66"/>
      <c r="P949" s="203">
        <f>O949*H949</f>
        <v>0</v>
      </c>
      <c r="Q949" s="203">
        <v>4.0000000000000001E-3</v>
      </c>
      <c r="R949" s="203">
        <f>Q949*H949</f>
        <v>0.83960000000000001</v>
      </c>
      <c r="S949" s="203">
        <v>0</v>
      </c>
      <c r="T949" s="204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205" t="s">
        <v>98</v>
      </c>
      <c r="AT949" s="205" t="s">
        <v>210</v>
      </c>
      <c r="AU949" s="205" t="s">
        <v>80</v>
      </c>
      <c r="AY949" s="19" t="s">
        <v>208</v>
      </c>
      <c r="BE949" s="206">
        <f>IF(N949="základní",J949,0)</f>
        <v>0</v>
      </c>
      <c r="BF949" s="206">
        <f>IF(N949="snížená",J949,0)</f>
        <v>0</v>
      </c>
      <c r="BG949" s="206">
        <f>IF(N949="zákl. přenesená",J949,0)</f>
        <v>0</v>
      </c>
      <c r="BH949" s="206">
        <f>IF(N949="sníž. přenesená",J949,0)</f>
        <v>0</v>
      </c>
      <c r="BI949" s="206">
        <f>IF(N949="nulová",J949,0)</f>
        <v>0</v>
      </c>
      <c r="BJ949" s="19" t="s">
        <v>78</v>
      </c>
      <c r="BK949" s="206">
        <f>ROUND(I949*H949,2)</f>
        <v>0</v>
      </c>
      <c r="BL949" s="19" t="s">
        <v>98</v>
      </c>
      <c r="BM949" s="205" t="s">
        <v>1687</v>
      </c>
    </row>
    <row r="950" spans="1:65" s="13" customFormat="1" x14ac:dyDescent="0.2">
      <c r="B950" s="207"/>
      <c r="C950" s="208"/>
      <c r="D950" s="209" t="s">
        <v>215</v>
      </c>
      <c r="E950" s="210" t="s">
        <v>19</v>
      </c>
      <c r="F950" s="211" t="s">
        <v>1671</v>
      </c>
      <c r="G950" s="208"/>
      <c r="H950" s="210" t="s">
        <v>19</v>
      </c>
      <c r="I950" s="212"/>
      <c r="J950" s="208"/>
      <c r="K950" s="208"/>
      <c r="L950" s="213"/>
      <c r="M950" s="214"/>
      <c r="N950" s="215"/>
      <c r="O950" s="215"/>
      <c r="P950" s="215"/>
      <c r="Q950" s="215"/>
      <c r="R950" s="215"/>
      <c r="S950" s="215"/>
      <c r="T950" s="216"/>
      <c r="AT950" s="217" t="s">
        <v>215</v>
      </c>
      <c r="AU950" s="217" t="s">
        <v>80</v>
      </c>
      <c r="AV950" s="13" t="s">
        <v>78</v>
      </c>
      <c r="AW950" s="13" t="s">
        <v>32</v>
      </c>
      <c r="AX950" s="13" t="s">
        <v>71</v>
      </c>
      <c r="AY950" s="217" t="s">
        <v>208</v>
      </c>
    </row>
    <row r="951" spans="1:65" s="14" customFormat="1" x14ac:dyDescent="0.2">
      <c r="B951" s="218"/>
      <c r="C951" s="219"/>
      <c r="D951" s="209" t="s">
        <v>215</v>
      </c>
      <c r="E951" s="220" t="s">
        <v>19</v>
      </c>
      <c r="F951" s="221" t="s">
        <v>1688</v>
      </c>
      <c r="G951" s="219"/>
      <c r="H951" s="222">
        <v>21.5</v>
      </c>
      <c r="I951" s="223"/>
      <c r="J951" s="219"/>
      <c r="K951" s="219"/>
      <c r="L951" s="224"/>
      <c r="M951" s="225"/>
      <c r="N951" s="226"/>
      <c r="O951" s="226"/>
      <c r="P951" s="226"/>
      <c r="Q951" s="226"/>
      <c r="R951" s="226"/>
      <c r="S951" s="226"/>
      <c r="T951" s="227"/>
      <c r="AT951" s="228" t="s">
        <v>215</v>
      </c>
      <c r="AU951" s="228" t="s">
        <v>80</v>
      </c>
      <c r="AV951" s="14" t="s">
        <v>80</v>
      </c>
      <c r="AW951" s="14" t="s">
        <v>32</v>
      </c>
      <c r="AX951" s="14" t="s">
        <v>71</v>
      </c>
      <c r="AY951" s="228" t="s">
        <v>208</v>
      </c>
    </row>
    <row r="952" spans="1:65" s="13" customFormat="1" x14ac:dyDescent="0.2">
      <c r="B952" s="207"/>
      <c r="C952" s="208"/>
      <c r="D952" s="209" t="s">
        <v>215</v>
      </c>
      <c r="E952" s="210" t="s">
        <v>19</v>
      </c>
      <c r="F952" s="211" t="s">
        <v>1673</v>
      </c>
      <c r="G952" s="208"/>
      <c r="H952" s="210" t="s">
        <v>19</v>
      </c>
      <c r="I952" s="212"/>
      <c r="J952" s="208"/>
      <c r="K952" s="208"/>
      <c r="L952" s="213"/>
      <c r="M952" s="214"/>
      <c r="N952" s="215"/>
      <c r="O952" s="215"/>
      <c r="P952" s="215"/>
      <c r="Q952" s="215"/>
      <c r="R952" s="215"/>
      <c r="S952" s="215"/>
      <c r="T952" s="216"/>
      <c r="AT952" s="217" t="s">
        <v>215</v>
      </c>
      <c r="AU952" s="217" t="s">
        <v>80</v>
      </c>
      <c r="AV952" s="13" t="s">
        <v>78</v>
      </c>
      <c r="AW952" s="13" t="s">
        <v>32</v>
      </c>
      <c r="AX952" s="13" t="s">
        <v>71</v>
      </c>
      <c r="AY952" s="217" t="s">
        <v>208</v>
      </c>
    </row>
    <row r="953" spans="1:65" s="14" customFormat="1" x14ac:dyDescent="0.2">
      <c r="B953" s="218"/>
      <c r="C953" s="219"/>
      <c r="D953" s="209" t="s">
        <v>215</v>
      </c>
      <c r="E953" s="220" t="s">
        <v>19</v>
      </c>
      <c r="F953" s="221" t="s">
        <v>1689</v>
      </c>
      <c r="G953" s="219"/>
      <c r="H953" s="222">
        <v>16.8</v>
      </c>
      <c r="I953" s="223"/>
      <c r="J953" s="219"/>
      <c r="K953" s="219"/>
      <c r="L953" s="224"/>
      <c r="M953" s="225"/>
      <c r="N953" s="226"/>
      <c r="O953" s="226"/>
      <c r="P953" s="226"/>
      <c r="Q953" s="226"/>
      <c r="R953" s="226"/>
      <c r="S953" s="226"/>
      <c r="T953" s="227"/>
      <c r="AT953" s="228" t="s">
        <v>215</v>
      </c>
      <c r="AU953" s="228" t="s">
        <v>80</v>
      </c>
      <c r="AV953" s="14" t="s">
        <v>80</v>
      </c>
      <c r="AW953" s="14" t="s">
        <v>32</v>
      </c>
      <c r="AX953" s="14" t="s">
        <v>71</v>
      </c>
      <c r="AY953" s="228" t="s">
        <v>208</v>
      </c>
    </row>
    <row r="954" spans="1:65" s="13" customFormat="1" x14ac:dyDescent="0.2">
      <c r="B954" s="207"/>
      <c r="C954" s="208"/>
      <c r="D954" s="209" t="s">
        <v>215</v>
      </c>
      <c r="E954" s="210" t="s">
        <v>19</v>
      </c>
      <c r="F954" s="211" t="s">
        <v>1675</v>
      </c>
      <c r="G954" s="208"/>
      <c r="H954" s="210" t="s">
        <v>19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215</v>
      </c>
      <c r="AU954" s="217" t="s">
        <v>80</v>
      </c>
      <c r="AV954" s="13" t="s">
        <v>78</v>
      </c>
      <c r="AW954" s="13" t="s">
        <v>32</v>
      </c>
      <c r="AX954" s="13" t="s">
        <v>71</v>
      </c>
      <c r="AY954" s="217" t="s">
        <v>208</v>
      </c>
    </row>
    <row r="955" spans="1:65" s="14" customFormat="1" x14ac:dyDescent="0.2">
      <c r="B955" s="218"/>
      <c r="C955" s="219"/>
      <c r="D955" s="209" t="s">
        <v>215</v>
      </c>
      <c r="E955" s="220" t="s">
        <v>19</v>
      </c>
      <c r="F955" s="221" t="s">
        <v>1690</v>
      </c>
      <c r="G955" s="219"/>
      <c r="H955" s="222">
        <v>48.3</v>
      </c>
      <c r="I955" s="223"/>
      <c r="J955" s="219"/>
      <c r="K955" s="219"/>
      <c r="L955" s="224"/>
      <c r="M955" s="225"/>
      <c r="N955" s="226"/>
      <c r="O955" s="226"/>
      <c r="P955" s="226"/>
      <c r="Q955" s="226"/>
      <c r="R955" s="226"/>
      <c r="S955" s="226"/>
      <c r="T955" s="227"/>
      <c r="AT955" s="228" t="s">
        <v>215</v>
      </c>
      <c r="AU955" s="228" t="s">
        <v>80</v>
      </c>
      <c r="AV955" s="14" t="s">
        <v>80</v>
      </c>
      <c r="AW955" s="14" t="s">
        <v>32</v>
      </c>
      <c r="AX955" s="14" t="s">
        <v>71</v>
      </c>
      <c r="AY955" s="228" t="s">
        <v>208</v>
      </c>
    </row>
    <row r="956" spans="1:65" s="13" customFormat="1" x14ac:dyDescent="0.2">
      <c r="B956" s="207"/>
      <c r="C956" s="208"/>
      <c r="D956" s="209" t="s">
        <v>215</v>
      </c>
      <c r="E956" s="210" t="s">
        <v>19</v>
      </c>
      <c r="F956" s="211" t="s">
        <v>1677</v>
      </c>
      <c r="G956" s="208"/>
      <c r="H956" s="210" t="s">
        <v>19</v>
      </c>
      <c r="I956" s="212"/>
      <c r="J956" s="208"/>
      <c r="K956" s="208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215</v>
      </c>
      <c r="AU956" s="217" t="s">
        <v>80</v>
      </c>
      <c r="AV956" s="13" t="s">
        <v>78</v>
      </c>
      <c r="AW956" s="13" t="s">
        <v>32</v>
      </c>
      <c r="AX956" s="13" t="s">
        <v>71</v>
      </c>
      <c r="AY956" s="217" t="s">
        <v>208</v>
      </c>
    </row>
    <row r="957" spans="1:65" s="14" customFormat="1" x14ac:dyDescent="0.2">
      <c r="B957" s="218"/>
      <c r="C957" s="219"/>
      <c r="D957" s="209" t="s">
        <v>215</v>
      </c>
      <c r="E957" s="220" t="s">
        <v>19</v>
      </c>
      <c r="F957" s="221" t="s">
        <v>1691</v>
      </c>
      <c r="G957" s="219"/>
      <c r="H957" s="222">
        <v>11</v>
      </c>
      <c r="I957" s="223"/>
      <c r="J957" s="219"/>
      <c r="K957" s="219"/>
      <c r="L957" s="224"/>
      <c r="M957" s="225"/>
      <c r="N957" s="226"/>
      <c r="O957" s="226"/>
      <c r="P957" s="226"/>
      <c r="Q957" s="226"/>
      <c r="R957" s="226"/>
      <c r="S957" s="226"/>
      <c r="T957" s="227"/>
      <c r="AT957" s="228" t="s">
        <v>215</v>
      </c>
      <c r="AU957" s="228" t="s">
        <v>80</v>
      </c>
      <c r="AV957" s="14" t="s">
        <v>80</v>
      </c>
      <c r="AW957" s="14" t="s">
        <v>32</v>
      </c>
      <c r="AX957" s="14" t="s">
        <v>71</v>
      </c>
      <c r="AY957" s="228" t="s">
        <v>208</v>
      </c>
    </row>
    <row r="958" spans="1:65" s="13" customFormat="1" x14ac:dyDescent="0.2">
      <c r="B958" s="207"/>
      <c r="C958" s="208"/>
      <c r="D958" s="209" t="s">
        <v>215</v>
      </c>
      <c r="E958" s="210" t="s">
        <v>19</v>
      </c>
      <c r="F958" s="211" t="s">
        <v>1679</v>
      </c>
      <c r="G958" s="208"/>
      <c r="H958" s="210" t="s">
        <v>19</v>
      </c>
      <c r="I958" s="212"/>
      <c r="J958" s="208"/>
      <c r="K958" s="208"/>
      <c r="L958" s="213"/>
      <c r="M958" s="214"/>
      <c r="N958" s="215"/>
      <c r="O958" s="215"/>
      <c r="P958" s="215"/>
      <c r="Q958" s="215"/>
      <c r="R958" s="215"/>
      <c r="S958" s="215"/>
      <c r="T958" s="216"/>
      <c r="AT958" s="217" t="s">
        <v>215</v>
      </c>
      <c r="AU958" s="217" t="s">
        <v>80</v>
      </c>
      <c r="AV958" s="13" t="s">
        <v>78</v>
      </c>
      <c r="AW958" s="13" t="s">
        <v>32</v>
      </c>
      <c r="AX958" s="13" t="s">
        <v>71</v>
      </c>
      <c r="AY958" s="217" t="s">
        <v>208</v>
      </c>
    </row>
    <row r="959" spans="1:65" s="14" customFormat="1" x14ac:dyDescent="0.2">
      <c r="B959" s="218"/>
      <c r="C959" s="219"/>
      <c r="D959" s="209" t="s">
        <v>215</v>
      </c>
      <c r="E959" s="220" t="s">
        <v>19</v>
      </c>
      <c r="F959" s="221" t="s">
        <v>1690</v>
      </c>
      <c r="G959" s="219"/>
      <c r="H959" s="222">
        <v>48.3</v>
      </c>
      <c r="I959" s="223"/>
      <c r="J959" s="219"/>
      <c r="K959" s="219"/>
      <c r="L959" s="224"/>
      <c r="M959" s="225"/>
      <c r="N959" s="226"/>
      <c r="O959" s="226"/>
      <c r="P959" s="226"/>
      <c r="Q959" s="226"/>
      <c r="R959" s="226"/>
      <c r="S959" s="226"/>
      <c r="T959" s="227"/>
      <c r="AT959" s="228" t="s">
        <v>215</v>
      </c>
      <c r="AU959" s="228" t="s">
        <v>80</v>
      </c>
      <c r="AV959" s="14" t="s">
        <v>80</v>
      </c>
      <c r="AW959" s="14" t="s">
        <v>32</v>
      </c>
      <c r="AX959" s="14" t="s">
        <v>71</v>
      </c>
      <c r="AY959" s="228" t="s">
        <v>208</v>
      </c>
    </row>
    <row r="960" spans="1:65" s="13" customFormat="1" x14ac:dyDescent="0.2">
      <c r="B960" s="207"/>
      <c r="C960" s="208"/>
      <c r="D960" s="209" t="s">
        <v>215</v>
      </c>
      <c r="E960" s="210" t="s">
        <v>19</v>
      </c>
      <c r="F960" s="211" t="s">
        <v>1680</v>
      </c>
      <c r="G960" s="208"/>
      <c r="H960" s="210" t="s">
        <v>19</v>
      </c>
      <c r="I960" s="212"/>
      <c r="J960" s="208"/>
      <c r="K960" s="208"/>
      <c r="L960" s="213"/>
      <c r="M960" s="214"/>
      <c r="N960" s="215"/>
      <c r="O960" s="215"/>
      <c r="P960" s="215"/>
      <c r="Q960" s="215"/>
      <c r="R960" s="215"/>
      <c r="S960" s="215"/>
      <c r="T960" s="216"/>
      <c r="AT960" s="217" t="s">
        <v>215</v>
      </c>
      <c r="AU960" s="217" t="s">
        <v>80</v>
      </c>
      <c r="AV960" s="13" t="s">
        <v>78</v>
      </c>
      <c r="AW960" s="13" t="s">
        <v>32</v>
      </c>
      <c r="AX960" s="13" t="s">
        <v>71</v>
      </c>
      <c r="AY960" s="217" t="s">
        <v>208</v>
      </c>
    </row>
    <row r="961" spans="1:65" s="14" customFormat="1" x14ac:dyDescent="0.2">
      <c r="B961" s="218"/>
      <c r="C961" s="219"/>
      <c r="D961" s="209" t="s">
        <v>215</v>
      </c>
      <c r="E961" s="220" t="s">
        <v>19</v>
      </c>
      <c r="F961" s="221" t="s">
        <v>1692</v>
      </c>
      <c r="G961" s="219"/>
      <c r="H961" s="222">
        <v>46</v>
      </c>
      <c r="I961" s="223"/>
      <c r="J961" s="219"/>
      <c r="K961" s="219"/>
      <c r="L961" s="224"/>
      <c r="M961" s="225"/>
      <c r="N961" s="226"/>
      <c r="O961" s="226"/>
      <c r="P961" s="226"/>
      <c r="Q961" s="226"/>
      <c r="R961" s="226"/>
      <c r="S961" s="226"/>
      <c r="T961" s="227"/>
      <c r="AT961" s="228" t="s">
        <v>215</v>
      </c>
      <c r="AU961" s="228" t="s">
        <v>80</v>
      </c>
      <c r="AV961" s="14" t="s">
        <v>80</v>
      </c>
      <c r="AW961" s="14" t="s">
        <v>32</v>
      </c>
      <c r="AX961" s="14" t="s">
        <v>71</v>
      </c>
      <c r="AY961" s="228" t="s">
        <v>208</v>
      </c>
    </row>
    <row r="962" spans="1:65" s="13" customFormat="1" x14ac:dyDescent="0.2">
      <c r="B962" s="207"/>
      <c r="C962" s="208"/>
      <c r="D962" s="209" t="s">
        <v>215</v>
      </c>
      <c r="E962" s="210" t="s">
        <v>19</v>
      </c>
      <c r="F962" s="211" t="s">
        <v>1682</v>
      </c>
      <c r="G962" s="208"/>
      <c r="H962" s="210" t="s">
        <v>19</v>
      </c>
      <c r="I962" s="212"/>
      <c r="J962" s="208"/>
      <c r="K962" s="208"/>
      <c r="L962" s="213"/>
      <c r="M962" s="214"/>
      <c r="N962" s="215"/>
      <c r="O962" s="215"/>
      <c r="P962" s="215"/>
      <c r="Q962" s="215"/>
      <c r="R962" s="215"/>
      <c r="S962" s="215"/>
      <c r="T962" s="216"/>
      <c r="AT962" s="217" t="s">
        <v>215</v>
      </c>
      <c r="AU962" s="217" t="s">
        <v>80</v>
      </c>
      <c r="AV962" s="13" t="s">
        <v>78</v>
      </c>
      <c r="AW962" s="13" t="s">
        <v>32</v>
      </c>
      <c r="AX962" s="13" t="s">
        <v>71</v>
      </c>
      <c r="AY962" s="217" t="s">
        <v>208</v>
      </c>
    </row>
    <row r="963" spans="1:65" s="14" customFormat="1" x14ac:dyDescent="0.2">
      <c r="B963" s="218"/>
      <c r="C963" s="219"/>
      <c r="D963" s="209" t="s">
        <v>215</v>
      </c>
      <c r="E963" s="220" t="s">
        <v>19</v>
      </c>
      <c r="F963" s="221" t="s">
        <v>1693</v>
      </c>
      <c r="G963" s="219"/>
      <c r="H963" s="222">
        <v>18</v>
      </c>
      <c r="I963" s="223"/>
      <c r="J963" s="219"/>
      <c r="K963" s="219"/>
      <c r="L963" s="224"/>
      <c r="M963" s="225"/>
      <c r="N963" s="226"/>
      <c r="O963" s="226"/>
      <c r="P963" s="226"/>
      <c r="Q963" s="226"/>
      <c r="R963" s="226"/>
      <c r="S963" s="226"/>
      <c r="T963" s="227"/>
      <c r="AT963" s="228" t="s">
        <v>215</v>
      </c>
      <c r="AU963" s="228" t="s">
        <v>80</v>
      </c>
      <c r="AV963" s="14" t="s">
        <v>80</v>
      </c>
      <c r="AW963" s="14" t="s">
        <v>32</v>
      </c>
      <c r="AX963" s="14" t="s">
        <v>71</v>
      </c>
      <c r="AY963" s="228" t="s">
        <v>208</v>
      </c>
    </row>
    <row r="964" spans="1:65" s="15" customFormat="1" x14ac:dyDescent="0.2">
      <c r="B964" s="229"/>
      <c r="C964" s="230"/>
      <c r="D964" s="209" t="s">
        <v>215</v>
      </c>
      <c r="E964" s="231" t="s">
        <v>19</v>
      </c>
      <c r="F964" s="232" t="s">
        <v>222</v>
      </c>
      <c r="G964" s="230"/>
      <c r="H964" s="233">
        <v>209.9</v>
      </c>
      <c r="I964" s="234"/>
      <c r="J964" s="230"/>
      <c r="K964" s="230"/>
      <c r="L964" s="235"/>
      <c r="M964" s="236"/>
      <c r="N964" s="237"/>
      <c r="O964" s="237"/>
      <c r="P964" s="237"/>
      <c r="Q964" s="237"/>
      <c r="R964" s="237"/>
      <c r="S964" s="237"/>
      <c r="T964" s="238"/>
      <c r="AT964" s="239" t="s">
        <v>215</v>
      </c>
      <c r="AU964" s="239" t="s">
        <v>80</v>
      </c>
      <c r="AV964" s="15" t="s">
        <v>98</v>
      </c>
      <c r="AW964" s="15" t="s">
        <v>32</v>
      </c>
      <c r="AX964" s="15" t="s">
        <v>78</v>
      </c>
      <c r="AY964" s="239" t="s">
        <v>208</v>
      </c>
    </row>
    <row r="965" spans="1:65" s="2" customFormat="1" ht="21.75" customHeight="1" x14ac:dyDescent="0.2">
      <c r="A965" s="36"/>
      <c r="B965" s="37"/>
      <c r="C965" s="194" t="s">
        <v>1694</v>
      </c>
      <c r="D965" s="194" t="s">
        <v>210</v>
      </c>
      <c r="E965" s="195" t="s">
        <v>1695</v>
      </c>
      <c r="F965" s="196" t="s">
        <v>1696</v>
      </c>
      <c r="G965" s="197" t="s">
        <v>213</v>
      </c>
      <c r="H965" s="198">
        <v>545.1</v>
      </c>
      <c r="I965" s="199"/>
      <c r="J965" s="200">
        <f>ROUND(I965*H965,2)</f>
        <v>0</v>
      </c>
      <c r="K965" s="196" t="s">
        <v>229</v>
      </c>
      <c r="L965" s="41"/>
      <c r="M965" s="201" t="s">
        <v>19</v>
      </c>
      <c r="N965" s="202" t="s">
        <v>42</v>
      </c>
      <c r="O965" s="66"/>
      <c r="P965" s="203">
        <f>O965*H965</f>
        <v>0</v>
      </c>
      <c r="Q965" s="203">
        <v>1.54E-2</v>
      </c>
      <c r="R965" s="203">
        <f>Q965*H965</f>
        <v>8.394540000000001</v>
      </c>
      <c r="S965" s="203">
        <v>0</v>
      </c>
      <c r="T965" s="204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205" t="s">
        <v>98</v>
      </c>
      <c r="AT965" s="205" t="s">
        <v>210</v>
      </c>
      <c r="AU965" s="205" t="s">
        <v>80</v>
      </c>
      <c r="AY965" s="19" t="s">
        <v>208</v>
      </c>
      <c r="BE965" s="206">
        <f>IF(N965="základní",J965,0)</f>
        <v>0</v>
      </c>
      <c r="BF965" s="206">
        <f>IF(N965="snížená",J965,0)</f>
        <v>0</v>
      </c>
      <c r="BG965" s="206">
        <f>IF(N965="zákl. přenesená",J965,0)</f>
        <v>0</v>
      </c>
      <c r="BH965" s="206">
        <f>IF(N965="sníž. přenesená",J965,0)</f>
        <v>0</v>
      </c>
      <c r="BI965" s="206">
        <f>IF(N965="nulová",J965,0)</f>
        <v>0</v>
      </c>
      <c r="BJ965" s="19" t="s">
        <v>78</v>
      </c>
      <c r="BK965" s="206">
        <f>ROUND(I965*H965,2)</f>
        <v>0</v>
      </c>
      <c r="BL965" s="19" t="s">
        <v>98</v>
      </c>
      <c r="BM965" s="205" t="s">
        <v>1697</v>
      </c>
    </row>
    <row r="966" spans="1:65" s="13" customFormat="1" x14ac:dyDescent="0.2">
      <c r="B966" s="207"/>
      <c r="C966" s="208"/>
      <c r="D966" s="209" t="s">
        <v>215</v>
      </c>
      <c r="E966" s="210" t="s">
        <v>19</v>
      </c>
      <c r="F966" s="211" t="s">
        <v>1671</v>
      </c>
      <c r="G966" s="208"/>
      <c r="H966" s="210" t="s">
        <v>19</v>
      </c>
      <c r="I966" s="212"/>
      <c r="J966" s="208"/>
      <c r="K966" s="208"/>
      <c r="L966" s="213"/>
      <c r="M966" s="214"/>
      <c r="N966" s="215"/>
      <c r="O966" s="215"/>
      <c r="P966" s="215"/>
      <c r="Q966" s="215"/>
      <c r="R966" s="215"/>
      <c r="S966" s="215"/>
      <c r="T966" s="216"/>
      <c r="AT966" s="217" t="s">
        <v>215</v>
      </c>
      <c r="AU966" s="217" t="s">
        <v>80</v>
      </c>
      <c r="AV966" s="13" t="s">
        <v>78</v>
      </c>
      <c r="AW966" s="13" t="s">
        <v>32</v>
      </c>
      <c r="AX966" s="13" t="s">
        <v>71</v>
      </c>
      <c r="AY966" s="217" t="s">
        <v>208</v>
      </c>
    </row>
    <row r="967" spans="1:65" s="14" customFormat="1" x14ac:dyDescent="0.2">
      <c r="B967" s="218"/>
      <c r="C967" s="219"/>
      <c r="D967" s="209" t="s">
        <v>215</v>
      </c>
      <c r="E967" s="220" t="s">
        <v>19</v>
      </c>
      <c r="F967" s="221" t="s">
        <v>1672</v>
      </c>
      <c r="G967" s="219"/>
      <c r="H967" s="222">
        <v>29.7</v>
      </c>
      <c r="I967" s="223"/>
      <c r="J967" s="219"/>
      <c r="K967" s="219"/>
      <c r="L967" s="224"/>
      <c r="M967" s="225"/>
      <c r="N967" s="226"/>
      <c r="O967" s="226"/>
      <c r="P967" s="226"/>
      <c r="Q967" s="226"/>
      <c r="R967" s="226"/>
      <c r="S967" s="226"/>
      <c r="T967" s="227"/>
      <c r="AT967" s="228" t="s">
        <v>215</v>
      </c>
      <c r="AU967" s="228" t="s">
        <v>80</v>
      </c>
      <c r="AV967" s="14" t="s">
        <v>80</v>
      </c>
      <c r="AW967" s="14" t="s">
        <v>32</v>
      </c>
      <c r="AX967" s="14" t="s">
        <v>71</v>
      </c>
      <c r="AY967" s="228" t="s">
        <v>208</v>
      </c>
    </row>
    <row r="968" spans="1:65" s="13" customFormat="1" x14ac:dyDescent="0.2">
      <c r="B968" s="207"/>
      <c r="C968" s="208"/>
      <c r="D968" s="209" t="s">
        <v>215</v>
      </c>
      <c r="E968" s="210" t="s">
        <v>19</v>
      </c>
      <c r="F968" s="211" t="s">
        <v>1698</v>
      </c>
      <c r="G968" s="208"/>
      <c r="H968" s="210" t="s">
        <v>19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215</v>
      </c>
      <c r="AU968" s="217" t="s">
        <v>80</v>
      </c>
      <c r="AV968" s="13" t="s">
        <v>78</v>
      </c>
      <c r="AW968" s="13" t="s">
        <v>32</v>
      </c>
      <c r="AX968" s="13" t="s">
        <v>71</v>
      </c>
      <c r="AY968" s="217" t="s">
        <v>208</v>
      </c>
    </row>
    <row r="969" spans="1:65" s="14" customFormat="1" x14ac:dyDescent="0.2">
      <c r="B969" s="218"/>
      <c r="C969" s="219"/>
      <c r="D969" s="209" t="s">
        <v>215</v>
      </c>
      <c r="E969" s="220" t="s">
        <v>19</v>
      </c>
      <c r="F969" s="221" t="s">
        <v>1699</v>
      </c>
      <c r="G969" s="219"/>
      <c r="H969" s="222">
        <v>23.1</v>
      </c>
      <c r="I969" s="223"/>
      <c r="J969" s="219"/>
      <c r="K969" s="219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215</v>
      </c>
      <c r="AU969" s="228" t="s">
        <v>80</v>
      </c>
      <c r="AV969" s="14" t="s">
        <v>80</v>
      </c>
      <c r="AW969" s="14" t="s">
        <v>32</v>
      </c>
      <c r="AX969" s="14" t="s">
        <v>71</v>
      </c>
      <c r="AY969" s="228" t="s">
        <v>208</v>
      </c>
    </row>
    <row r="970" spans="1:65" s="13" customFormat="1" x14ac:dyDescent="0.2">
      <c r="B970" s="207"/>
      <c r="C970" s="208"/>
      <c r="D970" s="209" t="s">
        <v>215</v>
      </c>
      <c r="E970" s="210" t="s">
        <v>19</v>
      </c>
      <c r="F970" s="211" t="s">
        <v>1673</v>
      </c>
      <c r="G970" s="208"/>
      <c r="H970" s="210" t="s">
        <v>19</v>
      </c>
      <c r="I970" s="212"/>
      <c r="J970" s="208"/>
      <c r="K970" s="208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215</v>
      </c>
      <c r="AU970" s="217" t="s">
        <v>80</v>
      </c>
      <c r="AV970" s="13" t="s">
        <v>78</v>
      </c>
      <c r="AW970" s="13" t="s">
        <v>32</v>
      </c>
      <c r="AX970" s="13" t="s">
        <v>71</v>
      </c>
      <c r="AY970" s="217" t="s">
        <v>208</v>
      </c>
    </row>
    <row r="971" spans="1:65" s="14" customFormat="1" x14ac:dyDescent="0.2">
      <c r="B971" s="218"/>
      <c r="C971" s="219"/>
      <c r="D971" s="209" t="s">
        <v>215</v>
      </c>
      <c r="E971" s="220" t="s">
        <v>19</v>
      </c>
      <c r="F971" s="221" t="s">
        <v>1674</v>
      </c>
      <c r="G971" s="219"/>
      <c r="H971" s="222">
        <v>24.5</v>
      </c>
      <c r="I971" s="223"/>
      <c r="J971" s="219"/>
      <c r="K971" s="219"/>
      <c r="L971" s="224"/>
      <c r="M971" s="225"/>
      <c r="N971" s="226"/>
      <c r="O971" s="226"/>
      <c r="P971" s="226"/>
      <c r="Q971" s="226"/>
      <c r="R971" s="226"/>
      <c r="S971" s="226"/>
      <c r="T971" s="227"/>
      <c r="AT971" s="228" t="s">
        <v>215</v>
      </c>
      <c r="AU971" s="228" t="s">
        <v>80</v>
      </c>
      <c r="AV971" s="14" t="s">
        <v>80</v>
      </c>
      <c r="AW971" s="14" t="s">
        <v>32</v>
      </c>
      <c r="AX971" s="14" t="s">
        <v>71</v>
      </c>
      <c r="AY971" s="228" t="s">
        <v>208</v>
      </c>
    </row>
    <row r="972" spans="1:65" s="13" customFormat="1" x14ac:dyDescent="0.2">
      <c r="B972" s="207"/>
      <c r="C972" s="208"/>
      <c r="D972" s="209" t="s">
        <v>215</v>
      </c>
      <c r="E972" s="210" t="s">
        <v>19</v>
      </c>
      <c r="F972" s="211" t="s">
        <v>1675</v>
      </c>
      <c r="G972" s="208"/>
      <c r="H972" s="210" t="s">
        <v>19</v>
      </c>
      <c r="I972" s="212"/>
      <c r="J972" s="208"/>
      <c r="K972" s="208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215</v>
      </c>
      <c r="AU972" s="217" t="s">
        <v>80</v>
      </c>
      <c r="AV972" s="13" t="s">
        <v>78</v>
      </c>
      <c r="AW972" s="13" t="s">
        <v>32</v>
      </c>
      <c r="AX972" s="13" t="s">
        <v>71</v>
      </c>
      <c r="AY972" s="217" t="s">
        <v>208</v>
      </c>
    </row>
    <row r="973" spans="1:65" s="14" customFormat="1" x14ac:dyDescent="0.2">
      <c r="B973" s="218"/>
      <c r="C973" s="219"/>
      <c r="D973" s="209" t="s">
        <v>215</v>
      </c>
      <c r="E973" s="220" t="s">
        <v>19</v>
      </c>
      <c r="F973" s="221" t="s">
        <v>1676</v>
      </c>
      <c r="G973" s="219"/>
      <c r="H973" s="222">
        <v>72.5</v>
      </c>
      <c r="I973" s="223"/>
      <c r="J973" s="219"/>
      <c r="K973" s="219"/>
      <c r="L973" s="224"/>
      <c r="M973" s="225"/>
      <c r="N973" s="226"/>
      <c r="O973" s="226"/>
      <c r="P973" s="226"/>
      <c r="Q973" s="226"/>
      <c r="R973" s="226"/>
      <c r="S973" s="226"/>
      <c r="T973" s="227"/>
      <c r="AT973" s="228" t="s">
        <v>215</v>
      </c>
      <c r="AU973" s="228" t="s">
        <v>80</v>
      </c>
      <c r="AV973" s="14" t="s">
        <v>80</v>
      </c>
      <c r="AW973" s="14" t="s">
        <v>32</v>
      </c>
      <c r="AX973" s="14" t="s">
        <v>71</v>
      </c>
      <c r="AY973" s="228" t="s">
        <v>208</v>
      </c>
    </row>
    <row r="974" spans="1:65" s="13" customFormat="1" x14ac:dyDescent="0.2">
      <c r="B974" s="207"/>
      <c r="C974" s="208"/>
      <c r="D974" s="209" t="s">
        <v>215</v>
      </c>
      <c r="E974" s="210" t="s">
        <v>19</v>
      </c>
      <c r="F974" s="211" t="s">
        <v>1700</v>
      </c>
      <c r="G974" s="208"/>
      <c r="H974" s="210" t="s">
        <v>19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215</v>
      </c>
      <c r="AU974" s="217" t="s">
        <v>80</v>
      </c>
      <c r="AV974" s="13" t="s">
        <v>78</v>
      </c>
      <c r="AW974" s="13" t="s">
        <v>32</v>
      </c>
      <c r="AX974" s="13" t="s">
        <v>71</v>
      </c>
      <c r="AY974" s="217" t="s">
        <v>208</v>
      </c>
    </row>
    <row r="975" spans="1:65" s="14" customFormat="1" x14ac:dyDescent="0.2">
      <c r="B975" s="218"/>
      <c r="C975" s="219"/>
      <c r="D975" s="209" t="s">
        <v>215</v>
      </c>
      <c r="E975" s="220" t="s">
        <v>19</v>
      </c>
      <c r="F975" s="221" t="s">
        <v>1701</v>
      </c>
      <c r="G975" s="219"/>
      <c r="H975" s="222">
        <v>47</v>
      </c>
      <c r="I975" s="223"/>
      <c r="J975" s="219"/>
      <c r="K975" s="219"/>
      <c r="L975" s="224"/>
      <c r="M975" s="225"/>
      <c r="N975" s="226"/>
      <c r="O975" s="226"/>
      <c r="P975" s="226"/>
      <c r="Q975" s="226"/>
      <c r="R975" s="226"/>
      <c r="S975" s="226"/>
      <c r="T975" s="227"/>
      <c r="AT975" s="228" t="s">
        <v>215</v>
      </c>
      <c r="AU975" s="228" t="s">
        <v>80</v>
      </c>
      <c r="AV975" s="14" t="s">
        <v>80</v>
      </c>
      <c r="AW975" s="14" t="s">
        <v>32</v>
      </c>
      <c r="AX975" s="14" t="s">
        <v>71</v>
      </c>
      <c r="AY975" s="228" t="s">
        <v>208</v>
      </c>
    </row>
    <row r="976" spans="1:65" s="13" customFormat="1" x14ac:dyDescent="0.2">
      <c r="B976" s="207"/>
      <c r="C976" s="208"/>
      <c r="D976" s="209" t="s">
        <v>215</v>
      </c>
      <c r="E976" s="210" t="s">
        <v>19</v>
      </c>
      <c r="F976" s="211" t="s">
        <v>1677</v>
      </c>
      <c r="G976" s="208"/>
      <c r="H976" s="210" t="s">
        <v>19</v>
      </c>
      <c r="I976" s="212"/>
      <c r="J976" s="208"/>
      <c r="K976" s="208"/>
      <c r="L976" s="213"/>
      <c r="M976" s="214"/>
      <c r="N976" s="215"/>
      <c r="O976" s="215"/>
      <c r="P976" s="215"/>
      <c r="Q976" s="215"/>
      <c r="R976" s="215"/>
      <c r="S976" s="215"/>
      <c r="T976" s="216"/>
      <c r="AT976" s="217" t="s">
        <v>215</v>
      </c>
      <c r="AU976" s="217" t="s">
        <v>80</v>
      </c>
      <c r="AV976" s="13" t="s">
        <v>78</v>
      </c>
      <c r="AW976" s="13" t="s">
        <v>32</v>
      </c>
      <c r="AX976" s="13" t="s">
        <v>71</v>
      </c>
      <c r="AY976" s="217" t="s">
        <v>208</v>
      </c>
    </row>
    <row r="977" spans="2:51" s="14" customFormat="1" x14ac:dyDescent="0.2">
      <c r="B977" s="218"/>
      <c r="C977" s="219"/>
      <c r="D977" s="209" t="s">
        <v>215</v>
      </c>
      <c r="E977" s="220" t="s">
        <v>19</v>
      </c>
      <c r="F977" s="221" t="s">
        <v>1678</v>
      </c>
      <c r="G977" s="219"/>
      <c r="H977" s="222">
        <v>17</v>
      </c>
      <c r="I977" s="223"/>
      <c r="J977" s="219"/>
      <c r="K977" s="219"/>
      <c r="L977" s="224"/>
      <c r="M977" s="225"/>
      <c r="N977" s="226"/>
      <c r="O977" s="226"/>
      <c r="P977" s="226"/>
      <c r="Q977" s="226"/>
      <c r="R977" s="226"/>
      <c r="S977" s="226"/>
      <c r="T977" s="227"/>
      <c r="AT977" s="228" t="s">
        <v>215</v>
      </c>
      <c r="AU977" s="228" t="s">
        <v>80</v>
      </c>
      <c r="AV977" s="14" t="s">
        <v>80</v>
      </c>
      <c r="AW977" s="14" t="s">
        <v>32</v>
      </c>
      <c r="AX977" s="14" t="s">
        <v>71</v>
      </c>
      <c r="AY977" s="228" t="s">
        <v>208</v>
      </c>
    </row>
    <row r="978" spans="2:51" s="13" customFormat="1" x14ac:dyDescent="0.2">
      <c r="B978" s="207"/>
      <c r="C978" s="208"/>
      <c r="D978" s="209" t="s">
        <v>215</v>
      </c>
      <c r="E978" s="210" t="s">
        <v>19</v>
      </c>
      <c r="F978" s="211" t="s">
        <v>1702</v>
      </c>
      <c r="G978" s="208"/>
      <c r="H978" s="210" t="s">
        <v>19</v>
      </c>
      <c r="I978" s="212"/>
      <c r="J978" s="208"/>
      <c r="K978" s="208"/>
      <c r="L978" s="213"/>
      <c r="M978" s="214"/>
      <c r="N978" s="215"/>
      <c r="O978" s="215"/>
      <c r="P978" s="215"/>
      <c r="Q978" s="215"/>
      <c r="R978" s="215"/>
      <c r="S978" s="215"/>
      <c r="T978" s="216"/>
      <c r="AT978" s="217" t="s">
        <v>215</v>
      </c>
      <c r="AU978" s="217" t="s">
        <v>80</v>
      </c>
      <c r="AV978" s="13" t="s">
        <v>78</v>
      </c>
      <c r="AW978" s="13" t="s">
        <v>32</v>
      </c>
      <c r="AX978" s="13" t="s">
        <v>71</v>
      </c>
      <c r="AY978" s="217" t="s">
        <v>208</v>
      </c>
    </row>
    <row r="979" spans="2:51" s="14" customFormat="1" x14ac:dyDescent="0.2">
      <c r="B979" s="218"/>
      <c r="C979" s="219"/>
      <c r="D979" s="209" t="s">
        <v>215</v>
      </c>
      <c r="E979" s="220" t="s">
        <v>19</v>
      </c>
      <c r="F979" s="221" t="s">
        <v>1703</v>
      </c>
      <c r="G979" s="219"/>
      <c r="H979" s="222">
        <v>17.2</v>
      </c>
      <c r="I979" s="223"/>
      <c r="J979" s="219"/>
      <c r="K979" s="219"/>
      <c r="L979" s="224"/>
      <c r="M979" s="225"/>
      <c r="N979" s="226"/>
      <c r="O979" s="226"/>
      <c r="P979" s="226"/>
      <c r="Q979" s="226"/>
      <c r="R979" s="226"/>
      <c r="S979" s="226"/>
      <c r="T979" s="227"/>
      <c r="AT979" s="228" t="s">
        <v>215</v>
      </c>
      <c r="AU979" s="228" t="s">
        <v>80</v>
      </c>
      <c r="AV979" s="14" t="s">
        <v>80</v>
      </c>
      <c r="AW979" s="14" t="s">
        <v>32</v>
      </c>
      <c r="AX979" s="14" t="s">
        <v>71</v>
      </c>
      <c r="AY979" s="228" t="s">
        <v>208</v>
      </c>
    </row>
    <row r="980" spans="2:51" s="13" customFormat="1" x14ac:dyDescent="0.2">
      <c r="B980" s="207"/>
      <c r="C980" s="208"/>
      <c r="D980" s="209" t="s">
        <v>215</v>
      </c>
      <c r="E980" s="210" t="s">
        <v>19</v>
      </c>
      <c r="F980" s="211" t="s">
        <v>1704</v>
      </c>
      <c r="G980" s="208"/>
      <c r="H980" s="210" t="s">
        <v>19</v>
      </c>
      <c r="I980" s="212"/>
      <c r="J980" s="208"/>
      <c r="K980" s="208"/>
      <c r="L980" s="213"/>
      <c r="M980" s="214"/>
      <c r="N980" s="215"/>
      <c r="O980" s="215"/>
      <c r="P980" s="215"/>
      <c r="Q980" s="215"/>
      <c r="R980" s="215"/>
      <c r="S980" s="215"/>
      <c r="T980" s="216"/>
      <c r="AT980" s="217" t="s">
        <v>215</v>
      </c>
      <c r="AU980" s="217" t="s">
        <v>80</v>
      </c>
      <c r="AV980" s="13" t="s">
        <v>78</v>
      </c>
      <c r="AW980" s="13" t="s">
        <v>32</v>
      </c>
      <c r="AX980" s="13" t="s">
        <v>71</v>
      </c>
      <c r="AY980" s="217" t="s">
        <v>208</v>
      </c>
    </row>
    <row r="981" spans="2:51" s="14" customFormat="1" x14ac:dyDescent="0.2">
      <c r="B981" s="218"/>
      <c r="C981" s="219"/>
      <c r="D981" s="209" t="s">
        <v>215</v>
      </c>
      <c r="E981" s="220" t="s">
        <v>19</v>
      </c>
      <c r="F981" s="221" t="s">
        <v>1705</v>
      </c>
      <c r="G981" s="219"/>
      <c r="H981" s="222">
        <v>60.3</v>
      </c>
      <c r="I981" s="223"/>
      <c r="J981" s="219"/>
      <c r="K981" s="219"/>
      <c r="L981" s="224"/>
      <c r="M981" s="225"/>
      <c r="N981" s="226"/>
      <c r="O981" s="226"/>
      <c r="P981" s="226"/>
      <c r="Q981" s="226"/>
      <c r="R981" s="226"/>
      <c r="S981" s="226"/>
      <c r="T981" s="227"/>
      <c r="AT981" s="228" t="s">
        <v>215</v>
      </c>
      <c r="AU981" s="228" t="s">
        <v>80</v>
      </c>
      <c r="AV981" s="14" t="s">
        <v>80</v>
      </c>
      <c r="AW981" s="14" t="s">
        <v>32</v>
      </c>
      <c r="AX981" s="14" t="s">
        <v>71</v>
      </c>
      <c r="AY981" s="228" t="s">
        <v>208</v>
      </c>
    </row>
    <row r="982" spans="2:51" s="13" customFormat="1" x14ac:dyDescent="0.2">
      <c r="B982" s="207"/>
      <c r="C982" s="208"/>
      <c r="D982" s="209" t="s">
        <v>215</v>
      </c>
      <c r="E982" s="210" t="s">
        <v>19</v>
      </c>
      <c r="F982" s="211" t="s">
        <v>1706</v>
      </c>
      <c r="G982" s="208"/>
      <c r="H982" s="210" t="s">
        <v>19</v>
      </c>
      <c r="I982" s="212"/>
      <c r="J982" s="208"/>
      <c r="K982" s="208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215</v>
      </c>
      <c r="AU982" s="217" t="s">
        <v>80</v>
      </c>
      <c r="AV982" s="13" t="s">
        <v>78</v>
      </c>
      <c r="AW982" s="13" t="s">
        <v>32</v>
      </c>
      <c r="AX982" s="13" t="s">
        <v>71</v>
      </c>
      <c r="AY982" s="217" t="s">
        <v>208</v>
      </c>
    </row>
    <row r="983" spans="2:51" s="14" customFormat="1" x14ac:dyDescent="0.2">
      <c r="B983" s="218"/>
      <c r="C983" s="219"/>
      <c r="D983" s="209" t="s">
        <v>215</v>
      </c>
      <c r="E983" s="220" t="s">
        <v>19</v>
      </c>
      <c r="F983" s="221" t="s">
        <v>1707</v>
      </c>
      <c r="G983" s="219"/>
      <c r="H983" s="222">
        <v>26.6</v>
      </c>
      <c r="I983" s="223"/>
      <c r="J983" s="219"/>
      <c r="K983" s="219"/>
      <c r="L983" s="224"/>
      <c r="M983" s="225"/>
      <c r="N983" s="226"/>
      <c r="O983" s="226"/>
      <c r="P983" s="226"/>
      <c r="Q983" s="226"/>
      <c r="R983" s="226"/>
      <c r="S983" s="226"/>
      <c r="T983" s="227"/>
      <c r="AT983" s="228" t="s">
        <v>215</v>
      </c>
      <c r="AU983" s="228" t="s">
        <v>80</v>
      </c>
      <c r="AV983" s="14" t="s">
        <v>80</v>
      </c>
      <c r="AW983" s="14" t="s">
        <v>32</v>
      </c>
      <c r="AX983" s="14" t="s">
        <v>71</v>
      </c>
      <c r="AY983" s="228" t="s">
        <v>208</v>
      </c>
    </row>
    <row r="984" spans="2:51" s="13" customFormat="1" x14ac:dyDescent="0.2">
      <c r="B984" s="207"/>
      <c r="C984" s="208"/>
      <c r="D984" s="209" t="s">
        <v>215</v>
      </c>
      <c r="E984" s="210" t="s">
        <v>19</v>
      </c>
      <c r="F984" s="211" t="s">
        <v>1708</v>
      </c>
      <c r="G984" s="208"/>
      <c r="H984" s="210" t="s">
        <v>19</v>
      </c>
      <c r="I984" s="212"/>
      <c r="J984" s="208"/>
      <c r="K984" s="208"/>
      <c r="L984" s="213"/>
      <c r="M984" s="214"/>
      <c r="N984" s="215"/>
      <c r="O984" s="215"/>
      <c r="P984" s="215"/>
      <c r="Q984" s="215"/>
      <c r="R984" s="215"/>
      <c r="S984" s="215"/>
      <c r="T984" s="216"/>
      <c r="AT984" s="217" t="s">
        <v>215</v>
      </c>
      <c r="AU984" s="217" t="s">
        <v>80</v>
      </c>
      <c r="AV984" s="13" t="s">
        <v>78</v>
      </c>
      <c r="AW984" s="13" t="s">
        <v>32</v>
      </c>
      <c r="AX984" s="13" t="s">
        <v>71</v>
      </c>
      <c r="AY984" s="217" t="s">
        <v>208</v>
      </c>
    </row>
    <row r="985" spans="2:51" s="14" customFormat="1" x14ac:dyDescent="0.2">
      <c r="B985" s="218"/>
      <c r="C985" s="219"/>
      <c r="D985" s="209" t="s">
        <v>215</v>
      </c>
      <c r="E985" s="220" t="s">
        <v>19</v>
      </c>
      <c r="F985" s="221" t="s">
        <v>1709</v>
      </c>
      <c r="G985" s="219"/>
      <c r="H985" s="222">
        <v>21.7</v>
      </c>
      <c r="I985" s="223"/>
      <c r="J985" s="219"/>
      <c r="K985" s="219"/>
      <c r="L985" s="224"/>
      <c r="M985" s="225"/>
      <c r="N985" s="226"/>
      <c r="O985" s="226"/>
      <c r="P985" s="226"/>
      <c r="Q985" s="226"/>
      <c r="R985" s="226"/>
      <c r="S985" s="226"/>
      <c r="T985" s="227"/>
      <c r="AT985" s="228" t="s">
        <v>215</v>
      </c>
      <c r="AU985" s="228" t="s">
        <v>80</v>
      </c>
      <c r="AV985" s="14" t="s">
        <v>80</v>
      </c>
      <c r="AW985" s="14" t="s">
        <v>32</v>
      </c>
      <c r="AX985" s="14" t="s">
        <v>71</v>
      </c>
      <c r="AY985" s="228" t="s">
        <v>208</v>
      </c>
    </row>
    <row r="986" spans="2:51" s="13" customFormat="1" x14ac:dyDescent="0.2">
      <c r="B986" s="207"/>
      <c r="C986" s="208"/>
      <c r="D986" s="209" t="s">
        <v>215</v>
      </c>
      <c r="E986" s="210" t="s">
        <v>19</v>
      </c>
      <c r="F986" s="211" t="s">
        <v>1710</v>
      </c>
      <c r="G986" s="208"/>
      <c r="H986" s="210" t="s">
        <v>19</v>
      </c>
      <c r="I986" s="212"/>
      <c r="J986" s="208"/>
      <c r="K986" s="208"/>
      <c r="L986" s="213"/>
      <c r="M986" s="214"/>
      <c r="N986" s="215"/>
      <c r="O986" s="215"/>
      <c r="P986" s="215"/>
      <c r="Q986" s="215"/>
      <c r="R986" s="215"/>
      <c r="S986" s="215"/>
      <c r="T986" s="216"/>
      <c r="AT986" s="217" t="s">
        <v>215</v>
      </c>
      <c r="AU986" s="217" t="s">
        <v>80</v>
      </c>
      <c r="AV986" s="13" t="s">
        <v>78</v>
      </c>
      <c r="AW986" s="13" t="s">
        <v>32</v>
      </c>
      <c r="AX986" s="13" t="s">
        <v>71</v>
      </c>
      <c r="AY986" s="217" t="s">
        <v>208</v>
      </c>
    </row>
    <row r="987" spans="2:51" s="14" customFormat="1" x14ac:dyDescent="0.2">
      <c r="B987" s="218"/>
      <c r="C987" s="219"/>
      <c r="D987" s="209" t="s">
        <v>215</v>
      </c>
      <c r="E987" s="220" t="s">
        <v>19</v>
      </c>
      <c r="F987" s="221" t="s">
        <v>1711</v>
      </c>
      <c r="G987" s="219"/>
      <c r="H987" s="222">
        <v>25.3</v>
      </c>
      <c r="I987" s="223"/>
      <c r="J987" s="219"/>
      <c r="K987" s="219"/>
      <c r="L987" s="224"/>
      <c r="M987" s="225"/>
      <c r="N987" s="226"/>
      <c r="O987" s="226"/>
      <c r="P987" s="226"/>
      <c r="Q987" s="226"/>
      <c r="R987" s="226"/>
      <c r="S987" s="226"/>
      <c r="T987" s="227"/>
      <c r="AT987" s="228" t="s">
        <v>215</v>
      </c>
      <c r="AU987" s="228" t="s">
        <v>80</v>
      </c>
      <c r="AV987" s="14" t="s">
        <v>80</v>
      </c>
      <c r="AW987" s="14" t="s">
        <v>32</v>
      </c>
      <c r="AX987" s="14" t="s">
        <v>71</v>
      </c>
      <c r="AY987" s="228" t="s">
        <v>208</v>
      </c>
    </row>
    <row r="988" spans="2:51" s="13" customFormat="1" x14ac:dyDescent="0.2">
      <c r="B988" s="207"/>
      <c r="C988" s="208"/>
      <c r="D988" s="209" t="s">
        <v>215</v>
      </c>
      <c r="E988" s="210" t="s">
        <v>19</v>
      </c>
      <c r="F988" s="211" t="s">
        <v>1712</v>
      </c>
      <c r="G988" s="208"/>
      <c r="H988" s="210" t="s">
        <v>19</v>
      </c>
      <c r="I988" s="212"/>
      <c r="J988" s="208"/>
      <c r="K988" s="208"/>
      <c r="L988" s="213"/>
      <c r="M988" s="214"/>
      <c r="N988" s="215"/>
      <c r="O988" s="215"/>
      <c r="P988" s="215"/>
      <c r="Q988" s="215"/>
      <c r="R988" s="215"/>
      <c r="S988" s="215"/>
      <c r="T988" s="216"/>
      <c r="AT988" s="217" t="s">
        <v>215</v>
      </c>
      <c r="AU988" s="217" t="s">
        <v>80</v>
      </c>
      <c r="AV988" s="13" t="s">
        <v>78</v>
      </c>
      <c r="AW988" s="13" t="s">
        <v>32</v>
      </c>
      <c r="AX988" s="13" t="s">
        <v>71</v>
      </c>
      <c r="AY988" s="217" t="s">
        <v>208</v>
      </c>
    </row>
    <row r="989" spans="2:51" s="14" customFormat="1" x14ac:dyDescent="0.2">
      <c r="B989" s="218"/>
      <c r="C989" s="219"/>
      <c r="D989" s="209" t="s">
        <v>215</v>
      </c>
      <c r="E989" s="220" t="s">
        <v>19</v>
      </c>
      <c r="F989" s="221" t="s">
        <v>1713</v>
      </c>
      <c r="G989" s="219"/>
      <c r="H989" s="222">
        <v>18.2</v>
      </c>
      <c r="I989" s="223"/>
      <c r="J989" s="219"/>
      <c r="K989" s="219"/>
      <c r="L989" s="224"/>
      <c r="M989" s="225"/>
      <c r="N989" s="226"/>
      <c r="O989" s="226"/>
      <c r="P989" s="226"/>
      <c r="Q989" s="226"/>
      <c r="R989" s="226"/>
      <c r="S989" s="226"/>
      <c r="T989" s="227"/>
      <c r="AT989" s="228" t="s">
        <v>215</v>
      </c>
      <c r="AU989" s="228" t="s">
        <v>80</v>
      </c>
      <c r="AV989" s="14" t="s">
        <v>80</v>
      </c>
      <c r="AW989" s="14" t="s">
        <v>32</v>
      </c>
      <c r="AX989" s="14" t="s">
        <v>71</v>
      </c>
      <c r="AY989" s="228" t="s">
        <v>208</v>
      </c>
    </row>
    <row r="990" spans="2:51" s="13" customFormat="1" x14ac:dyDescent="0.2">
      <c r="B990" s="207"/>
      <c r="C990" s="208"/>
      <c r="D990" s="209" t="s">
        <v>215</v>
      </c>
      <c r="E990" s="210" t="s">
        <v>19</v>
      </c>
      <c r="F990" s="211" t="s">
        <v>1679</v>
      </c>
      <c r="G990" s="208"/>
      <c r="H990" s="210" t="s">
        <v>19</v>
      </c>
      <c r="I990" s="212"/>
      <c r="J990" s="208"/>
      <c r="K990" s="208"/>
      <c r="L990" s="213"/>
      <c r="M990" s="214"/>
      <c r="N990" s="215"/>
      <c r="O990" s="215"/>
      <c r="P990" s="215"/>
      <c r="Q990" s="215"/>
      <c r="R990" s="215"/>
      <c r="S990" s="215"/>
      <c r="T990" s="216"/>
      <c r="AT990" s="217" t="s">
        <v>215</v>
      </c>
      <c r="AU990" s="217" t="s">
        <v>80</v>
      </c>
      <c r="AV990" s="13" t="s">
        <v>78</v>
      </c>
      <c r="AW990" s="13" t="s">
        <v>32</v>
      </c>
      <c r="AX990" s="13" t="s">
        <v>71</v>
      </c>
      <c r="AY990" s="217" t="s">
        <v>208</v>
      </c>
    </row>
    <row r="991" spans="2:51" s="14" customFormat="1" x14ac:dyDescent="0.2">
      <c r="B991" s="218"/>
      <c r="C991" s="219"/>
      <c r="D991" s="209" t="s">
        <v>215</v>
      </c>
      <c r="E991" s="220" t="s">
        <v>19</v>
      </c>
      <c r="F991" s="221" t="s">
        <v>1676</v>
      </c>
      <c r="G991" s="219"/>
      <c r="H991" s="222">
        <v>72.5</v>
      </c>
      <c r="I991" s="223"/>
      <c r="J991" s="219"/>
      <c r="K991" s="219"/>
      <c r="L991" s="224"/>
      <c r="M991" s="225"/>
      <c r="N991" s="226"/>
      <c r="O991" s="226"/>
      <c r="P991" s="226"/>
      <c r="Q991" s="226"/>
      <c r="R991" s="226"/>
      <c r="S991" s="226"/>
      <c r="T991" s="227"/>
      <c r="AT991" s="228" t="s">
        <v>215</v>
      </c>
      <c r="AU991" s="228" t="s">
        <v>80</v>
      </c>
      <c r="AV991" s="14" t="s">
        <v>80</v>
      </c>
      <c r="AW991" s="14" t="s">
        <v>32</v>
      </c>
      <c r="AX991" s="14" t="s">
        <v>71</v>
      </c>
      <c r="AY991" s="228" t="s">
        <v>208</v>
      </c>
    </row>
    <row r="992" spans="2:51" s="13" customFormat="1" x14ac:dyDescent="0.2">
      <c r="B992" s="207"/>
      <c r="C992" s="208"/>
      <c r="D992" s="209" t="s">
        <v>215</v>
      </c>
      <c r="E992" s="210" t="s">
        <v>19</v>
      </c>
      <c r="F992" s="211" t="s">
        <v>1680</v>
      </c>
      <c r="G992" s="208"/>
      <c r="H992" s="210" t="s">
        <v>19</v>
      </c>
      <c r="I992" s="212"/>
      <c r="J992" s="208"/>
      <c r="K992" s="208"/>
      <c r="L992" s="213"/>
      <c r="M992" s="214"/>
      <c r="N992" s="215"/>
      <c r="O992" s="215"/>
      <c r="P992" s="215"/>
      <c r="Q992" s="215"/>
      <c r="R992" s="215"/>
      <c r="S992" s="215"/>
      <c r="T992" s="216"/>
      <c r="AT992" s="217" t="s">
        <v>215</v>
      </c>
      <c r="AU992" s="217" t="s">
        <v>80</v>
      </c>
      <c r="AV992" s="13" t="s">
        <v>78</v>
      </c>
      <c r="AW992" s="13" t="s">
        <v>32</v>
      </c>
      <c r="AX992" s="13" t="s">
        <v>71</v>
      </c>
      <c r="AY992" s="217" t="s">
        <v>208</v>
      </c>
    </row>
    <row r="993" spans="1:65" s="14" customFormat="1" x14ac:dyDescent="0.2">
      <c r="B993" s="218"/>
      <c r="C993" s="219"/>
      <c r="D993" s="209" t="s">
        <v>215</v>
      </c>
      <c r="E993" s="220" t="s">
        <v>19</v>
      </c>
      <c r="F993" s="221" t="s">
        <v>1681</v>
      </c>
      <c r="G993" s="219"/>
      <c r="H993" s="222">
        <v>61</v>
      </c>
      <c r="I993" s="223"/>
      <c r="J993" s="219"/>
      <c r="K993" s="219"/>
      <c r="L993" s="224"/>
      <c r="M993" s="225"/>
      <c r="N993" s="226"/>
      <c r="O993" s="226"/>
      <c r="P993" s="226"/>
      <c r="Q993" s="226"/>
      <c r="R993" s="226"/>
      <c r="S993" s="226"/>
      <c r="T993" s="227"/>
      <c r="AT993" s="228" t="s">
        <v>215</v>
      </c>
      <c r="AU993" s="228" t="s">
        <v>80</v>
      </c>
      <c r="AV993" s="14" t="s">
        <v>80</v>
      </c>
      <c r="AW993" s="14" t="s">
        <v>32</v>
      </c>
      <c r="AX993" s="14" t="s">
        <v>71</v>
      </c>
      <c r="AY993" s="228" t="s">
        <v>208</v>
      </c>
    </row>
    <row r="994" spans="1:65" s="13" customFormat="1" x14ac:dyDescent="0.2">
      <c r="B994" s="207"/>
      <c r="C994" s="208"/>
      <c r="D994" s="209" t="s">
        <v>215</v>
      </c>
      <c r="E994" s="210" t="s">
        <v>19</v>
      </c>
      <c r="F994" s="211" t="s">
        <v>1682</v>
      </c>
      <c r="G994" s="208"/>
      <c r="H994" s="210" t="s">
        <v>19</v>
      </c>
      <c r="I994" s="212"/>
      <c r="J994" s="208"/>
      <c r="K994" s="208"/>
      <c r="L994" s="213"/>
      <c r="M994" s="214"/>
      <c r="N994" s="215"/>
      <c r="O994" s="215"/>
      <c r="P994" s="215"/>
      <c r="Q994" s="215"/>
      <c r="R994" s="215"/>
      <c r="S994" s="215"/>
      <c r="T994" s="216"/>
      <c r="AT994" s="217" t="s">
        <v>215</v>
      </c>
      <c r="AU994" s="217" t="s">
        <v>80</v>
      </c>
      <c r="AV994" s="13" t="s">
        <v>78</v>
      </c>
      <c r="AW994" s="13" t="s">
        <v>32</v>
      </c>
      <c r="AX994" s="13" t="s">
        <v>71</v>
      </c>
      <c r="AY994" s="217" t="s">
        <v>208</v>
      </c>
    </row>
    <row r="995" spans="1:65" s="14" customFormat="1" x14ac:dyDescent="0.2">
      <c r="B995" s="218"/>
      <c r="C995" s="219"/>
      <c r="D995" s="209" t="s">
        <v>215</v>
      </c>
      <c r="E995" s="220" t="s">
        <v>19</v>
      </c>
      <c r="F995" s="221" t="s">
        <v>1683</v>
      </c>
      <c r="G995" s="219"/>
      <c r="H995" s="222">
        <v>28.5</v>
      </c>
      <c r="I995" s="223"/>
      <c r="J995" s="219"/>
      <c r="K995" s="219"/>
      <c r="L995" s="224"/>
      <c r="M995" s="225"/>
      <c r="N995" s="226"/>
      <c r="O995" s="226"/>
      <c r="P995" s="226"/>
      <c r="Q995" s="226"/>
      <c r="R995" s="226"/>
      <c r="S995" s="226"/>
      <c r="T995" s="227"/>
      <c r="AT995" s="228" t="s">
        <v>215</v>
      </c>
      <c r="AU995" s="228" t="s">
        <v>80</v>
      </c>
      <c r="AV995" s="14" t="s">
        <v>80</v>
      </c>
      <c r="AW995" s="14" t="s">
        <v>32</v>
      </c>
      <c r="AX995" s="14" t="s">
        <v>71</v>
      </c>
      <c r="AY995" s="228" t="s">
        <v>208</v>
      </c>
    </row>
    <row r="996" spans="1:65" s="15" customFormat="1" x14ac:dyDescent="0.2">
      <c r="B996" s="229"/>
      <c r="C996" s="230"/>
      <c r="D996" s="209" t="s">
        <v>215</v>
      </c>
      <c r="E996" s="231" t="s">
        <v>682</v>
      </c>
      <c r="F996" s="232" t="s">
        <v>222</v>
      </c>
      <c r="G996" s="230"/>
      <c r="H996" s="233">
        <v>545.1</v>
      </c>
      <c r="I996" s="234"/>
      <c r="J996" s="230"/>
      <c r="K996" s="230"/>
      <c r="L996" s="235"/>
      <c r="M996" s="236"/>
      <c r="N996" s="237"/>
      <c r="O996" s="237"/>
      <c r="P996" s="237"/>
      <c r="Q996" s="237"/>
      <c r="R996" s="237"/>
      <c r="S996" s="237"/>
      <c r="T996" s="238"/>
      <c r="AT996" s="239" t="s">
        <v>215</v>
      </c>
      <c r="AU996" s="239" t="s">
        <v>80</v>
      </c>
      <c r="AV996" s="15" t="s">
        <v>98</v>
      </c>
      <c r="AW996" s="15" t="s">
        <v>32</v>
      </c>
      <c r="AX996" s="15" t="s">
        <v>78</v>
      </c>
      <c r="AY996" s="239" t="s">
        <v>208</v>
      </c>
    </row>
    <row r="997" spans="1:65" s="2" customFormat="1" ht="21.75" customHeight="1" x14ac:dyDescent="0.2">
      <c r="A997" s="36"/>
      <c r="B997" s="37"/>
      <c r="C997" s="194" t="s">
        <v>1714</v>
      </c>
      <c r="D997" s="194" t="s">
        <v>210</v>
      </c>
      <c r="E997" s="195" t="s">
        <v>1715</v>
      </c>
      <c r="F997" s="196" t="s">
        <v>1716</v>
      </c>
      <c r="G997" s="197" t="s">
        <v>213</v>
      </c>
      <c r="H997" s="198">
        <v>136.4</v>
      </c>
      <c r="I997" s="199"/>
      <c r="J997" s="200">
        <f>ROUND(I997*H997,2)</f>
        <v>0</v>
      </c>
      <c r="K997" s="196" t="s">
        <v>229</v>
      </c>
      <c r="L997" s="41"/>
      <c r="M997" s="201" t="s">
        <v>19</v>
      </c>
      <c r="N997" s="202" t="s">
        <v>42</v>
      </c>
      <c r="O997" s="66"/>
      <c r="P997" s="203">
        <f>O997*H997</f>
        <v>0</v>
      </c>
      <c r="Q997" s="203">
        <v>1.6279999999999999E-2</v>
      </c>
      <c r="R997" s="203">
        <f>Q997*H997</f>
        <v>2.2205919999999999</v>
      </c>
      <c r="S997" s="203">
        <v>0</v>
      </c>
      <c r="T997" s="204">
        <f>S997*H997</f>
        <v>0</v>
      </c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R997" s="205" t="s">
        <v>98</v>
      </c>
      <c r="AT997" s="205" t="s">
        <v>210</v>
      </c>
      <c r="AU997" s="205" t="s">
        <v>80</v>
      </c>
      <c r="AY997" s="19" t="s">
        <v>208</v>
      </c>
      <c r="BE997" s="206">
        <f>IF(N997="základní",J997,0)</f>
        <v>0</v>
      </c>
      <c r="BF997" s="206">
        <f>IF(N997="snížená",J997,0)</f>
        <v>0</v>
      </c>
      <c r="BG997" s="206">
        <f>IF(N997="zákl. přenesená",J997,0)</f>
        <v>0</v>
      </c>
      <c r="BH997" s="206">
        <f>IF(N997="sníž. přenesená",J997,0)</f>
        <v>0</v>
      </c>
      <c r="BI997" s="206">
        <f>IF(N997="nulová",J997,0)</f>
        <v>0</v>
      </c>
      <c r="BJ997" s="19" t="s">
        <v>78</v>
      </c>
      <c r="BK997" s="206">
        <f>ROUND(I997*H997,2)</f>
        <v>0</v>
      </c>
      <c r="BL997" s="19" t="s">
        <v>98</v>
      </c>
      <c r="BM997" s="205" t="s">
        <v>1717</v>
      </c>
    </row>
    <row r="998" spans="1:65" s="13" customFormat="1" x14ac:dyDescent="0.2">
      <c r="B998" s="207"/>
      <c r="C998" s="208"/>
      <c r="D998" s="209" t="s">
        <v>215</v>
      </c>
      <c r="E998" s="210" t="s">
        <v>19</v>
      </c>
      <c r="F998" s="211" t="s">
        <v>1718</v>
      </c>
      <c r="G998" s="208"/>
      <c r="H998" s="210" t="s">
        <v>19</v>
      </c>
      <c r="I998" s="212"/>
      <c r="J998" s="208"/>
      <c r="K998" s="208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215</v>
      </c>
      <c r="AU998" s="217" t="s">
        <v>80</v>
      </c>
      <c r="AV998" s="13" t="s">
        <v>78</v>
      </c>
      <c r="AW998" s="13" t="s">
        <v>32</v>
      </c>
      <c r="AX998" s="13" t="s">
        <v>71</v>
      </c>
      <c r="AY998" s="217" t="s">
        <v>208</v>
      </c>
    </row>
    <row r="999" spans="1:65" s="14" customFormat="1" x14ac:dyDescent="0.2">
      <c r="B999" s="218"/>
      <c r="C999" s="219"/>
      <c r="D999" s="209" t="s">
        <v>215</v>
      </c>
      <c r="E999" s="220" t="s">
        <v>19</v>
      </c>
      <c r="F999" s="221" t="s">
        <v>1692</v>
      </c>
      <c r="G999" s="219"/>
      <c r="H999" s="222">
        <v>46</v>
      </c>
      <c r="I999" s="223"/>
      <c r="J999" s="219"/>
      <c r="K999" s="219"/>
      <c r="L999" s="224"/>
      <c r="M999" s="225"/>
      <c r="N999" s="226"/>
      <c r="O999" s="226"/>
      <c r="P999" s="226"/>
      <c r="Q999" s="226"/>
      <c r="R999" s="226"/>
      <c r="S999" s="226"/>
      <c r="T999" s="227"/>
      <c r="AT999" s="228" t="s">
        <v>215</v>
      </c>
      <c r="AU999" s="228" t="s">
        <v>80</v>
      </c>
      <c r="AV999" s="14" t="s">
        <v>80</v>
      </c>
      <c r="AW999" s="14" t="s">
        <v>32</v>
      </c>
      <c r="AX999" s="14" t="s">
        <v>71</v>
      </c>
      <c r="AY999" s="228" t="s">
        <v>208</v>
      </c>
    </row>
    <row r="1000" spans="1:65" s="16" customFormat="1" x14ac:dyDescent="0.2">
      <c r="B1000" s="243"/>
      <c r="C1000" s="244"/>
      <c r="D1000" s="209" t="s">
        <v>215</v>
      </c>
      <c r="E1000" s="245" t="s">
        <v>688</v>
      </c>
      <c r="F1000" s="246" t="s">
        <v>389</v>
      </c>
      <c r="G1000" s="244"/>
      <c r="H1000" s="247">
        <v>46</v>
      </c>
      <c r="I1000" s="248"/>
      <c r="J1000" s="244"/>
      <c r="K1000" s="244"/>
      <c r="L1000" s="249"/>
      <c r="M1000" s="250"/>
      <c r="N1000" s="251"/>
      <c r="O1000" s="251"/>
      <c r="P1000" s="251"/>
      <c r="Q1000" s="251"/>
      <c r="R1000" s="251"/>
      <c r="S1000" s="251"/>
      <c r="T1000" s="252"/>
      <c r="AT1000" s="253" t="s">
        <v>215</v>
      </c>
      <c r="AU1000" s="253" t="s">
        <v>80</v>
      </c>
      <c r="AV1000" s="16" t="s">
        <v>91</v>
      </c>
      <c r="AW1000" s="16" t="s">
        <v>32</v>
      </c>
      <c r="AX1000" s="16" t="s">
        <v>71</v>
      </c>
      <c r="AY1000" s="253" t="s">
        <v>208</v>
      </c>
    </row>
    <row r="1001" spans="1:65" s="13" customFormat="1" x14ac:dyDescent="0.2">
      <c r="B1001" s="207"/>
      <c r="C1001" s="208"/>
      <c r="D1001" s="209" t="s">
        <v>215</v>
      </c>
      <c r="E1001" s="210" t="s">
        <v>19</v>
      </c>
      <c r="F1001" s="211" t="s">
        <v>1719</v>
      </c>
      <c r="G1001" s="208"/>
      <c r="H1001" s="210" t="s">
        <v>19</v>
      </c>
      <c r="I1001" s="212"/>
      <c r="J1001" s="208"/>
      <c r="K1001" s="208"/>
      <c r="L1001" s="213"/>
      <c r="M1001" s="214"/>
      <c r="N1001" s="215"/>
      <c r="O1001" s="215"/>
      <c r="P1001" s="215"/>
      <c r="Q1001" s="215"/>
      <c r="R1001" s="215"/>
      <c r="S1001" s="215"/>
      <c r="T1001" s="216"/>
      <c r="AT1001" s="217" t="s">
        <v>215</v>
      </c>
      <c r="AU1001" s="217" t="s">
        <v>80</v>
      </c>
      <c r="AV1001" s="13" t="s">
        <v>78</v>
      </c>
      <c r="AW1001" s="13" t="s">
        <v>32</v>
      </c>
      <c r="AX1001" s="13" t="s">
        <v>71</v>
      </c>
      <c r="AY1001" s="217" t="s">
        <v>208</v>
      </c>
    </row>
    <row r="1002" spans="1:65" s="14" customFormat="1" x14ac:dyDescent="0.2">
      <c r="B1002" s="218"/>
      <c r="C1002" s="219"/>
      <c r="D1002" s="209" t="s">
        <v>215</v>
      </c>
      <c r="E1002" s="220" t="s">
        <v>19</v>
      </c>
      <c r="F1002" s="221" t="s">
        <v>1720</v>
      </c>
      <c r="G1002" s="219"/>
      <c r="H1002" s="222">
        <v>39.6</v>
      </c>
      <c r="I1002" s="223"/>
      <c r="J1002" s="219"/>
      <c r="K1002" s="219"/>
      <c r="L1002" s="224"/>
      <c r="M1002" s="225"/>
      <c r="N1002" s="226"/>
      <c r="O1002" s="226"/>
      <c r="P1002" s="226"/>
      <c r="Q1002" s="226"/>
      <c r="R1002" s="226"/>
      <c r="S1002" s="226"/>
      <c r="T1002" s="227"/>
      <c r="AT1002" s="228" t="s">
        <v>215</v>
      </c>
      <c r="AU1002" s="228" t="s">
        <v>80</v>
      </c>
      <c r="AV1002" s="14" t="s">
        <v>80</v>
      </c>
      <c r="AW1002" s="14" t="s">
        <v>32</v>
      </c>
      <c r="AX1002" s="14" t="s">
        <v>71</v>
      </c>
      <c r="AY1002" s="228" t="s">
        <v>208</v>
      </c>
    </row>
    <row r="1003" spans="1:65" s="13" customFormat="1" x14ac:dyDescent="0.2">
      <c r="B1003" s="207"/>
      <c r="C1003" s="208"/>
      <c r="D1003" s="209" t="s">
        <v>215</v>
      </c>
      <c r="E1003" s="210" t="s">
        <v>19</v>
      </c>
      <c r="F1003" s="211" t="s">
        <v>1721</v>
      </c>
      <c r="G1003" s="208"/>
      <c r="H1003" s="210" t="s">
        <v>19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215</v>
      </c>
      <c r="AU1003" s="217" t="s">
        <v>80</v>
      </c>
      <c r="AV1003" s="13" t="s">
        <v>78</v>
      </c>
      <c r="AW1003" s="13" t="s">
        <v>32</v>
      </c>
      <c r="AX1003" s="13" t="s">
        <v>71</v>
      </c>
      <c r="AY1003" s="217" t="s">
        <v>208</v>
      </c>
    </row>
    <row r="1004" spans="1:65" s="14" customFormat="1" x14ac:dyDescent="0.2">
      <c r="B1004" s="218"/>
      <c r="C1004" s="219"/>
      <c r="D1004" s="209" t="s">
        <v>215</v>
      </c>
      <c r="E1004" s="220" t="s">
        <v>19</v>
      </c>
      <c r="F1004" s="221" t="s">
        <v>1693</v>
      </c>
      <c r="G1004" s="219"/>
      <c r="H1004" s="222">
        <v>18</v>
      </c>
      <c r="I1004" s="223"/>
      <c r="J1004" s="219"/>
      <c r="K1004" s="219"/>
      <c r="L1004" s="224"/>
      <c r="M1004" s="225"/>
      <c r="N1004" s="226"/>
      <c r="O1004" s="226"/>
      <c r="P1004" s="226"/>
      <c r="Q1004" s="226"/>
      <c r="R1004" s="226"/>
      <c r="S1004" s="226"/>
      <c r="T1004" s="227"/>
      <c r="AT1004" s="228" t="s">
        <v>215</v>
      </c>
      <c r="AU1004" s="228" t="s">
        <v>80</v>
      </c>
      <c r="AV1004" s="14" t="s">
        <v>80</v>
      </c>
      <c r="AW1004" s="14" t="s">
        <v>32</v>
      </c>
      <c r="AX1004" s="14" t="s">
        <v>71</v>
      </c>
      <c r="AY1004" s="228" t="s">
        <v>208</v>
      </c>
    </row>
    <row r="1005" spans="1:65" s="13" customFormat="1" x14ac:dyDescent="0.2">
      <c r="B1005" s="207"/>
      <c r="C1005" s="208"/>
      <c r="D1005" s="209" t="s">
        <v>215</v>
      </c>
      <c r="E1005" s="210" t="s">
        <v>19</v>
      </c>
      <c r="F1005" s="211" t="s">
        <v>1722</v>
      </c>
      <c r="G1005" s="208"/>
      <c r="H1005" s="210" t="s">
        <v>19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215</v>
      </c>
      <c r="AU1005" s="217" t="s">
        <v>80</v>
      </c>
      <c r="AV1005" s="13" t="s">
        <v>78</v>
      </c>
      <c r="AW1005" s="13" t="s">
        <v>32</v>
      </c>
      <c r="AX1005" s="13" t="s">
        <v>71</v>
      </c>
      <c r="AY1005" s="217" t="s">
        <v>208</v>
      </c>
    </row>
    <row r="1006" spans="1:65" s="14" customFormat="1" x14ac:dyDescent="0.2">
      <c r="B1006" s="218"/>
      <c r="C1006" s="219"/>
      <c r="D1006" s="209" t="s">
        <v>215</v>
      </c>
      <c r="E1006" s="220" t="s">
        <v>19</v>
      </c>
      <c r="F1006" s="221" t="s">
        <v>1723</v>
      </c>
      <c r="G1006" s="219"/>
      <c r="H1006" s="222">
        <v>32.799999999999997</v>
      </c>
      <c r="I1006" s="223"/>
      <c r="J1006" s="219"/>
      <c r="K1006" s="219"/>
      <c r="L1006" s="224"/>
      <c r="M1006" s="225"/>
      <c r="N1006" s="226"/>
      <c r="O1006" s="226"/>
      <c r="P1006" s="226"/>
      <c r="Q1006" s="226"/>
      <c r="R1006" s="226"/>
      <c r="S1006" s="226"/>
      <c r="T1006" s="227"/>
      <c r="AT1006" s="228" t="s">
        <v>215</v>
      </c>
      <c r="AU1006" s="228" t="s">
        <v>80</v>
      </c>
      <c r="AV1006" s="14" t="s">
        <v>80</v>
      </c>
      <c r="AW1006" s="14" t="s">
        <v>32</v>
      </c>
      <c r="AX1006" s="14" t="s">
        <v>71</v>
      </c>
      <c r="AY1006" s="228" t="s">
        <v>208</v>
      </c>
    </row>
    <row r="1007" spans="1:65" s="16" customFormat="1" x14ac:dyDescent="0.2">
      <c r="B1007" s="243"/>
      <c r="C1007" s="244"/>
      <c r="D1007" s="209" t="s">
        <v>215</v>
      </c>
      <c r="E1007" s="245" t="s">
        <v>690</v>
      </c>
      <c r="F1007" s="246" t="s">
        <v>389</v>
      </c>
      <c r="G1007" s="244"/>
      <c r="H1007" s="247">
        <v>90.4</v>
      </c>
      <c r="I1007" s="248"/>
      <c r="J1007" s="244"/>
      <c r="K1007" s="244"/>
      <c r="L1007" s="249"/>
      <c r="M1007" s="250"/>
      <c r="N1007" s="251"/>
      <c r="O1007" s="251"/>
      <c r="P1007" s="251"/>
      <c r="Q1007" s="251"/>
      <c r="R1007" s="251"/>
      <c r="S1007" s="251"/>
      <c r="T1007" s="252"/>
      <c r="AT1007" s="253" t="s">
        <v>215</v>
      </c>
      <c r="AU1007" s="253" t="s">
        <v>80</v>
      </c>
      <c r="AV1007" s="16" t="s">
        <v>91</v>
      </c>
      <c r="AW1007" s="16" t="s">
        <v>32</v>
      </c>
      <c r="AX1007" s="16" t="s">
        <v>71</v>
      </c>
      <c r="AY1007" s="253" t="s">
        <v>208</v>
      </c>
    </row>
    <row r="1008" spans="1:65" s="15" customFormat="1" x14ac:dyDescent="0.2">
      <c r="B1008" s="229"/>
      <c r="C1008" s="230"/>
      <c r="D1008" s="209" t="s">
        <v>215</v>
      </c>
      <c r="E1008" s="231" t="s">
        <v>19</v>
      </c>
      <c r="F1008" s="232" t="s">
        <v>222</v>
      </c>
      <c r="G1008" s="230"/>
      <c r="H1008" s="233">
        <v>136.4</v>
      </c>
      <c r="I1008" s="234"/>
      <c r="J1008" s="230"/>
      <c r="K1008" s="230"/>
      <c r="L1008" s="235"/>
      <c r="M1008" s="236"/>
      <c r="N1008" s="237"/>
      <c r="O1008" s="237"/>
      <c r="P1008" s="237"/>
      <c r="Q1008" s="237"/>
      <c r="R1008" s="237"/>
      <c r="S1008" s="237"/>
      <c r="T1008" s="238"/>
      <c r="AT1008" s="239" t="s">
        <v>215</v>
      </c>
      <c r="AU1008" s="239" t="s">
        <v>80</v>
      </c>
      <c r="AV1008" s="15" t="s">
        <v>98</v>
      </c>
      <c r="AW1008" s="15" t="s">
        <v>32</v>
      </c>
      <c r="AX1008" s="15" t="s">
        <v>78</v>
      </c>
      <c r="AY1008" s="239" t="s">
        <v>208</v>
      </c>
    </row>
    <row r="1009" spans="1:65" s="2" customFormat="1" ht="21.75" customHeight="1" x14ac:dyDescent="0.2">
      <c r="A1009" s="36"/>
      <c r="B1009" s="37"/>
      <c r="C1009" s="194" t="s">
        <v>1724</v>
      </c>
      <c r="D1009" s="194" t="s">
        <v>210</v>
      </c>
      <c r="E1009" s="195" t="s">
        <v>1725</v>
      </c>
      <c r="F1009" s="196" t="s">
        <v>1726</v>
      </c>
      <c r="G1009" s="197" t="s">
        <v>213</v>
      </c>
      <c r="H1009" s="198">
        <v>892</v>
      </c>
      <c r="I1009" s="199"/>
      <c r="J1009" s="200">
        <f>ROUND(I1009*H1009,2)</f>
        <v>0</v>
      </c>
      <c r="K1009" s="196" t="s">
        <v>229</v>
      </c>
      <c r="L1009" s="41"/>
      <c r="M1009" s="201" t="s">
        <v>19</v>
      </c>
      <c r="N1009" s="202" t="s">
        <v>42</v>
      </c>
      <c r="O1009" s="66"/>
      <c r="P1009" s="203">
        <f>O1009*H1009</f>
        <v>0</v>
      </c>
      <c r="Q1009" s="203">
        <v>1.103E-2</v>
      </c>
      <c r="R1009" s="203">
        <f>Q1009*H1009</f>
        <v>9.8387600000000006</v>
      </c>
      <c r="S1009" s="203">
        <v>0</v>
      </c>
      <c r="T1009" s="204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205" t="s">
        <v>98</v>
      </c>
      <c r="AT1009" s="205" t="s">
        <v>210</v>
      </c>
      <c r="AU1009" s="205" t="s">
        <v>80</v>
      </c>
      <c r="AY1009" s="19" t="s">
        <v>208</v>
      </c>
      <c r="BE1009" s="206">
        <f>IF(N1009="základní",J1009,0)</f>
        <v>0</v>
      </c>
      <c r="BF1009" s="206">
        <f>IF(N1009="snížená",J1009,0)</f>
        <v>0</v>
      </c>
      <c r="BG1009" s="206">
        <f>IF(N1009="zákl. přenesená",J1009,0)</f>
        <v>0</v>
      </c>
      <c r="BH1009" s="206">
        <f>IF(N1009="sníž. přenesená",J1009,0)</f>
        <v>0</v>
      </c>
      <c r="BI1009" s="206">
        <f>IF(N1009="nulová",J1009,0)</f>
        <v>0</v>
      </c>
      <c r="BJ1009" s="19" t="s">
        <v>78</v>
      </c>
      <c r="BK1009" s="206">
        <f>ROUND(I1009*H1009,2)</f>
        <v>0</v>
      </c>
      <c r="BL1009" s="19" t="s">
        <v>98</v>
      </c>
      <c r="BM1009" s="205" t="s">
        <v>1727</v>
      </c>
    </row>
    <row r="1010" spans="1:65" s="13" customFormat="1" x14ac:dyDescent="0.2">
      <c r="B1010" s="207"/>
      <c r="C1010" s="208"/>
      <c r="D1010" s="209" t="s">
        <v>215</v>
      </c>
      <c r="E1010" s="210" t="s">
        <v>19</v>
      </c>
      <c r="F1010" s="211" t="s">
        <v>1728</v>
      </c>
      <c r="G1010" s="208"/>
      <c r="H1010" s="210" t="s">
        <v>19</v>
      </c>
      <c r="I1010" s="212"/>
      <c r="J1010" s="208"/>
      <c r="K1010" s="208"/>
      <c r="L1010" s="213"/>
      <c r="M1010" s="214"/>
      <c r="N1010" s="215"/>
      <c r="O1010" s="215"/>
      <c r="P1010" s="215"/>
      <c r="Q1010" s="215"/>
      <c r="R1010" s="215"/>
      <c r="S1010" s="215"/>
      <c r="T1010" s="216"/>
      <c r="AT1010" s="217" t="s">
        <v>215</v>
      </c>
      <c r="AU1010" s="217" t="s">
        <v>80</v>
      </c>
      <c r="AV1010" s="13" t="s">
        <v>78</v>
      </c>
      <c r="AW1010" s="13" t="s">
        <v>32</v>
      </c>
      <c r="AX1010" s="13" t="s">
        <v>71</v>
      </c>
      <c r="AY1010" s="217" t="s">
        <v>208</v>
      </c>
    </row>
    <row r="1011" spans="1:65" s="13" customFormat="1" x14ac:dyDescent="0.2">
      <c r="B1011" s="207"/>
      <c r="C1011" s="208"/>
      <c r="D1011" s="209" t="s">
        <v>215</v>
      </c>
      <c r="E1011" s="210" t="s">
        <v>19</v>
      </c>
      <c r="F1011" s="211" t="s">
        <v>1729</v>
      </c>
      <c r="G1011" s="208"/>
      <c r="H1011" s="210" t="s">
        <v>19</v>
      </c>
      <c r="I1011" s="212"/>
      <c r="J1011" s="208"/>
      <c r="K1011" s="208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215</v>
      </c>
      <c r="AU1011" s="217" t="s">
        <v>80</v>
      </c>
      <c r="AV1011" s="13" t="s">
        <v>78</v>
      </c>
      <c r="AW1011" s="13" t="s">
        <v>32</v>
      </c>
      <c r="AX1011" s="13" t="s">
        <v>71</v>
      </c>
      <c r="AY1011" s="217" t="s">
        <v>208</v>
      </c>
    </row>
    <row r="1012" spans="1:65" s="14" customFormat="1" x14ac:dyDescent="0.2">
      <c r="B1012" s="218"/>
      <c r="C1012" s="219"/>
      <c r="D1012" s="209" t="s">
        <v>215</v>
      </c>
      <c r="E1012" s="220" t="s">
        <v>19</v>
      </c>
      <c r="F1012" s="221" t="s">
        <v>1730</v>
      </c>
      <c r="G1012" s="219"/>
      <c r="H1012" s="222">
        <v>50.4</v>
      </c>
      <c r="I1012" s="223"/>
      <c r="J1012" s="219"/>
      <c r="K1012" s="219"/>
      <c r="L1012" s="224"/>
      <c r="M1012" s="225"/>
      <c r="N1012" s="226"/>
      <c r="O1012" s="226"/>
      <c r="P1012" s="226"/>
      <c r="Q1012" s="226"/>
      <c r="R1012" s="226"/>
      <c r="S1012" s="226"/>
      <c r="T1012" s="227"/>
      <c r="AT1012" s="228" t="s">
        <v>215</v>
      </c>
      <c r="AU1012" s="228" t="s">
        <v>80</v>
      </c>
      <c r="AV1012" s="14" t="s">
        <v>80</v>
      </c>
      <c r="AW1012" s="14" t="s">
        <v>32</v>
      </c>
      <c r="AX1012" s="14" t="s">
        <v>71</v>
      </c>
      <c r="AY1012" s="228" t="s">
        <v>208</v>
      </c>
    </row>
    <row r="1013" spans="1:65" s="13" customFormat="1" x14ac:dyDescent="0.2">
      <c r="B1013" s="207"/>
      <c r="C1013" s="208"/>
      <c r="D1013" s="209" t="s">
        <v>215</v>
      </c>
      <c r="E1013" s="210" t="s">
        <v>19</v>
      </c>
      <c r="F1013" s="211" t="s">
        <v>1731</v>
      </c>
      <c r="G1013" s="208"/>
      <c r="H1013" s="210" t="s">
        <v>19</v>
      </c>
      <c r="I1013" s="212"/>
      <c r="J1013" s="208"/>
      <c r="K1013" s="208"/>
      <c r="L1013" s="213"/>
      <c r="M1013" s="214"/>
      <c r="N1013" s="215"/>
      <c r="O1013" s="215"/>
      <c r="P1013" s="215"/>
      <c r="Q1013" s="215"/>
      <c r="R1013" s="215"/>
      <c r="S1013" s="215"/>
      <c r="T1013" s="216"/>
      <c r="AT1013" s="217" t="s">
        <v>215</v>
      </c>
      <c r="AU1013" s="217" t="s">
        <v>80</v>
      </c>
      <c r="AV1013" s="13" t="s">
        <v>78</v>
      </c>
      <c r="AW1013" s="13" t="s">
        <v>32</v>
      </c>
      <c r="AX1013" s="13" t="s">
        <v>71</v>
      </c>
      <c r="AY1013" s="217" t="s">
        <v>208</v>
      </c>
    </row>
    <row r="1014" spans="1:65" s="14" customFormat="1" x14ac:dyDescent="0.2">
      <c r="B1014" s="218"/>
      <c r="C1014" s="219"/>
      <c r="D1014" s="209" t="s">
        <v>215</v>
      </c>
      <c r="E1014" s="220" t="s">
        <v>19</v>
      </c>
      <c r="F1014" s="221" t="s">
        <v>1732</v>
      </c>
      <c r="G1014" s="219"/>
      <c r="H1014" s="222">
        <v>61.2</v>
      </c>
      <c r="I1014" s="223"/>
      <c r="J1014" s="219"/>
      <c r="K1014" s="219"/>
      <c r="L1014" s="224"/>
      <c r="M1014" s="225"/>
      <c r="N1014" s="226"/>
      <c r="O1014" s="226"/>
      <c r="P1014" s="226"/>
      <c r="Q1014" s="226"/>
      <c r="R1014" s="226"/>
      <c r="S1014" s="226"/>
      <c r="T1014" s="227"/>
      <c r="AT1014" s="228" t="s">
        <v>215</v>
      </c>
      <c r="AU1014" s="228" t="s">
        <v>80</v>
      </c>
      <c r="AV1014" s="14" t="s">
        <v>80</v>
      </c>
      <c r="AW1014" s="14" t="s">
        <v>32</v>
      </c>
      <c r="AX1014" s="14" t="s">
        <v>71</v>
      </c>
      <c r="AY1014" s="228" t="s">
        <v>208</v>
      </c>
    </row>
    <row r="1015" spans="1:65" s="13" customFormat="1" x14ac:dyDescent="0.2">
      <c r="B1015" s="207"/>
      <c r="C1015" s="208"/>
      <c r="D1015" s="209" t="s">
        <v>215</v>
      </c>
      <c r="E1015" s="210" t="s">
        <v>19</v>
      </c>
      <c r="F1015" s="211" t="s">
        <v>1733</v>
      </c>
      <c r="G1015" s="208"/>
      <c r="H1015" s="210" t="s">
        <v>19</v>
      </c>
      <c r="I1015" s="212"/>
      <c r="J1015" s="208"/>
      <c r="K1015" s="208"/>
      <c r="L1015" s="213"/>
      <c r="M1015" s="214"/>
      <c r="N1015" s="215"/>
      <c r="O1015" s="215"/>
      <c r="P1015" s="215"/>
      <c r="Q1015" s="215"/>
      <c r="R1015" s="215"/>
      <c r="S1015" s="215"/>
      <c r="T1015" s="216"/>
      <c r="AT1015" s="217" t="s">
        <v>215</v>
      </c>
      <c r="AU1015" s="217" t="s">
        <v>80</v>
      </c>
      <c r="AV1015" s="13" t="s">
        <v>78</v>
      </c>
      <c r="AW1015" s="13" t="s">
        <v>32</v>
      </c>
      <c r="AX1015" s="13" t="s">
        <v>71</v>
      </c>
      <c r="AY1015" s="217" t="s">
        <v>208</v>
      </c>
    </row>
    <row r="1016" spans="1:65" s="14" customFormat="1" x14ac:dyDescent="0.2">
      <c r="B1016" s="218"/>
      <c r="C1016" s="219"/>
      <c r="D1016" s="209" t="s">
        <v>215</v>
      </c>
      <c r="E1016" s="220" t="s">
        <v>19</v>
      </c>
      <c r="F1016" s="221" t="s">
        <v>1734</v>
      </c>
      <c r="G1016" s="219"/>
      <c r="H1016" s="222">
        <v>132</v>
      </c>
      <c r="I1016" s="223"/>
      <c r="J1016" s="219"/>
      <c r="K1016" s="219"/>
      <c r="L1016" s="224"/>
      <c r="M1016" s="225"/>
      <c r="N1016" s="226"/>
      <c r="O1016" s="226"/>
      <c r="P1016" s="226"/>
      <c r="Q1016" s="226"/>
      <c r="R1016" s="226"/>
      <c r="S1016" s="226"/>
      <c r="T1016" s="227"/>
      <c r="AT1016" s="228" t="s">
        <v>215</v>
      </c>
      <c r="AU1016" s="228" t="s">
        <v>80</v>
      </c>
      <c r="AV1016" s="14" t="s">
        <v>80</v>
      </c>
      <c r="AW1016" s="14" t="s">
        <v>32</v>
      </c>
      <c r="AX1016" s="14" t="s">
        <v>71</v>
      </c>
      <c r="AY1016" s="228" t="s">
        <v>208</v>
      </c>
    </row>
    <row r="1017" spans="1:65" s="13" customFormat="1" x14ac:dyDescent="0.2">
      <c r="B1017" s="207"/>
      <c r="C1017" s="208"/>
      <c r="D1017" s="209" t="s">
        <v>215</v>
      </c>
      <c r="E1017" s="210" t="s">
        <v>19</v>
      </c>
      <c r="F1017" s="211" t="s">
        <v>1735</v>
      </c>
      <c r="G1017" s="208"/>
      <c r="H1017" s="210" t="s">
        <v>19</v>
      </c>
      <c r="I1017" s="212"/>
      <c r="J1017" s="208"/>
      <c r="K1017" s="208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215</v>
      </c>
      <c r="AU1017" s="217" t="s">
        <v>80</v>
      </c>
      <c r="AV1017" s="13" t="s">
        <v>78</v>
      </c>
      <c r="AW1017" s="13" t="s">
        <v>32</v>
      </c>
      <c r="AX1017" s="13" t="s">
        <v>71</v>
      </c>
      <c r="AY1017" s="217" t="s">
        <v>208</v>
      </c>
    </row>
    <row r="1018" spans="1:65" s="14" customFormat="1" x14ac:dyDescent="0.2">
      <c r="B1018" s="218"/>
      <c r="C1018" s="219"/>
      <c r="D1018" s="209" t="s">
        <v>215</v>
      </c>
      <c r="E1018" s="220" t="s">
        <v>19</v>
      </c>
      <c r="F1018" s="221" t="s">
        <v>1736</v>
      </c>
      <c r="G1018" s="219"/>
      <c r="H1018" s="222">
        <v>65</v>
      </c>
      <c r="I1018" s="223"/>
      <c r="J1018" s="219"/>
      <c r="K1018" s="219"/>
      <c r="L1018" s="224"/>
      <c r="M1018" s="225"/>
      <c r="N1018" s="226"/>
      <c r="O1018" s="226"/>
      <c r="P1018" s="226"/>
      <c r="Q1018" s="226"/>
      <c r="R1018" s="226"/>
      <c r="S1018" s="226"/>
      <c r="T1018" s="227"/>
      <c r="AT1018" s="228" t="s">
        <v>215</v>
      </c>
      <c r="AU1018" s="228" t="s">
        <v>80</v>
      </c>
      <c r="AV1018" s="14" t="s">
        <v>80</v>
      </c>
      <c r="AW1018" s="14" t="s">
        <v>32</v>
      </c>
      <c r="AX1018" s="14" t="s">
        <v>71</v>
      </c>
      <c r="AY1018" s="228" t="s">
        <v>208</v>
      </c>
    </row>
    <row r="1019" spans="1:65" s="13" customFormat="1" x14ac:dyDescent="0.2">
      <c r="B1019" s="207"/>
      <c r="C1019" s="208"/>
      <c r="D1019" s="209" t="s">
        <v>215</v>
      </c>
      <c r="E1019" s="210" t="s">
        <v>19</v>
      </c>
      <c r="F1019" s="211" t="s">
        <v>1737</v>
      </c>
      <c r="G1019" s="208"/>
      <c r="H1019" s="210" t="s">
        <v>19</v>
      </c>
      <c r="I1019" s="212"/>
      <c r="J1019" s="208"/>
      <c r="K1019" s="208"/>
      <c r="L1019" s="213"/>
      <c r="M1019" s="214"/>
      <c r="N1019" s="215"/>
      <c r="O1019" s="215"/>
      <c r="P1019" s="215"/>
      <c r="Q1019" s="215"/>
      <c r="R1019" s="215"/>
      <c r="S1019" s="215"/>
      <c r="T1019" s="216"/>
      <c r="AT1019" s="217" t="s">
        <v>215</v>
      </c>
      <c r="AU1019" s="217" t="s">
        <v>80</v>
      </c>
      <c r="AV1019" s="13" t="s">
        <v>78</v>
      </c>
      <c r="AW1019" s="13" t="s">
        <v>32</v>
      </c>
      <c r="AX1019" s="13" t="s">
        <v>71</v>
      </c>
      <c r="AY1019" s="217" t="s">
        <v>208</v>
      </c>
    </row>
    <row r="1020" spans="1:65" s="14" customFormat="1" x14ac:dyDescent="0.2">
      <c r="B1020" s="218"/>
      <c r="C1020" s="219"/>
      <c r="D1020" s="209" t="s">
        <v>215</v>
      </c>
      <c r="E1020" s="220" t="s">
        <v>19</v>
      </c>
      <c r="F1020" s="221" t="s">
        <v>1738</v>
      </c>
      <c r="G1020" s="219"/>
      <c r="H1020" s="222">
        <v>126</v>
      </c>
      <c r="I1020" s="223"/>
      <c r="J1020" s="219"/>
      <c r="K1020" s="219"/>
      <c r="L1020" s="224"/>
      <c r="M1020" s="225"/>
      <c r="N1020" s="226"/>
      <c r="O1020" s="226"/>
      <c r="P1020" s="226"/>
      <c r="Q1020" s="226"/>
      <c r="R1020" s="226"/>
      <c r="S1020" s="226"/>
      <c r="T1020" s="227"/>
      <c r="AT1020" s="228" t="s">
        <v>215</v>
      </c>
      <c r="AU1020" s="228" t="s">
        <v>80</v>
      </c>
      <c r="AV1020" s="14" t="s">
        <v>80</v>
      </c>
      <c r="AW1020" s="14" t="s">
        <v>32</v>
      </c>
      <c r="AX1020" s="14" t="s">
        <v>71</v>
      </c>
      <c r="AY1020" s="228" t="s">
        <v>208</v>
      </c>
    </row>
    <row r="1021" spans="1:65" s="13" customFormat="1" x14ac:dyDescent="0.2">
      <c r="B1021" s="207"/>
      <c r="C1021" s="208"/>
      <c r="D1021" s="209" t="s">
        <v>215</v>
      </c>
      <c r="E1021" s="210" t="s">
        <v>19</v>
      </c>
      <c r="F1021" s="211" t="s">
        <v>1739</v>
      </c>
      <c r="G1021" s="208"/>
      <c r="H1021" s="210" t="s">
        <v>19</v>
      </c>
      <c r="I1021" s="212"/>
      <c r="J1021" s="208"/>
      <c r="K1021" s="208"/>
      <c r="L1021" s="213"/>
      <c r="M1021" s="214"/>
      <c r="N1021" s="215"/>
      <c r="O1021" s="215"/>
      <c r="P1021" s="215"/>
      <c r="Q1021" s="215"/>
      <c r="R1021" s="215"/>
      <c r="S1021" s="215"/>
      <c r="T1021" s="216"/>
      <c r="AT1021" s="217" t="s">
        <v>215</v>
      </c>
      <c r="AU1021" s="217" t="s">
        <v>80</v>
      </c>
      <c r="AV1021" s="13" t="s">
        <v>78</v>
      </c>
      <c r="AW1021" s="13" t="s">
        <v>32</v>
      </c>
      <c r="AX1021" s="13" t="s">
        <v>71</v>
      </c>
      <c r="AY1021" s="217" t="s">
        <v>208</v>
      </c>
    </row>
    <row r="1022" spans="1:65" s="14" customFormat="1" x14ac:dyDescent="0.2">
      <c r="B1022" s="218"/>
      <c r="C1022" s="219"/>
      <c r="D1022" s="209" t="s">
        <v>215</v>
      </c>
      <c r="E1022" s="220" t="s">
        <v>19</v>
      </c>
      <c r="F1022" s="221" t="s">
        <v>1736</v>
      </c>
      <c r="G1022" s="219"/>
      <c r="H1022" s="222">
        <v>65</v>
      </c>
      <c r="I1022" s="223"/>
      <c r="J1022" s="219"/>
      <c r="K1022" s="219"/>
      <c r="L1022" s="224"/>
      <c r="M1022" s="225"/>
      <c r="N1022" s="226"/>
      <c r="O1022" s="226"/>
      <c r="P1022" s="226"/>
      <c r="Q1022" s="226"/>
      <c r="R1022" s="226"/>
      <c r="S1022" s="226"/>
      <c r="T1022" s="227"/>
      <c r="AT1022" s="228" t="s">
        <v>215</v>
      </c>
      <c r="AU1022" s="228" t="s">
        <v>80</v>
      </c>
      <c r="AV1022" s="14" t="s">
        <v>80</v>
      </c>
      <c r="AW1022" s="14" t="s">
        <v>32</v>
      </c>
      <c r="AX1022" s="14" t="s">
        <v>71</v>
      </c>
      <c r="AY1022" s="228" t="s">
        <v>208</v>
      </c>
    </row>
    <row r="1023" spans="1:65" s="13" customFormat="1" x14ac:dyDescent="0.2">
      <c r="B1023" s="207"/>
      <c r="C1023" s="208"/>
      <c r="D1023" s="209" t="s">
        <v>215</v>
      </c>
      <c r="E1023" s="210" t="s">
        <v>19</v>
      </c>
      <c r="F1023" s="211" t="s">
        <v>1740</v>
      </c>
      <c r="G1023" s="208"/>
      <c r="H1023" s="210" t="s">
        <v>19</v>
      </c>
      <c r="I1023" s="212"/>
      <c r="J1023" s="208"/>
      <c r="K1023" s="208"/>
      <c r="L1023" s="213"/>
      <c r="M1023" s="214"/>
      <c r="N1023" s="215"/>
      <c r="O1023" s="215"/>
      <c r="P1023" s="215"/>
      <c r="Q1023" s="215"/>
      <c r="R1023" s="215"/>
      <c r="S1023" s="215"/>
      <c r="T1023" s="216"/>
      <c r="AT1023" s="217" t="s">
        <v>215</v>
      </c>
      <c r="AU1023" s="217" t="s">
        <v>80</v>
      </c>
      <c r="AV1023" s="13" t="s">
        <v>78</v>
      </c>
      <c r="AW1023" s="13" t="s">
        <v>32</v>
      </c>
      <c r="AX1023" s="13" t="s">
        <v>71</v>
      </c>
      <c r="AY1023" s="217" t="s">
        <v>208</v>
      </c>
    </row>
    <row r="1024" spans="1:65" s="14" customFormat="1" x14ac:dyDescent="0.2">
      <c r="B1024" s="218"/>
      <c r="C1024" s="219"/>
      <c r="D1024" s="209" t="s">
        <v>215</v>
      </c>
      <c r="E1024" s="220" t="s">
        <v>19</v>
      </c>
      <c r="F1024" s="221" t="s">
        <v>1741</v>
      </c>
      <c r="G1024" s="219"/>
      <c r="H1024" s="222">
        <v>51.3</v>
      </c>
      <c r="I1024" s="223"/>
      <c r="J1024" s="219"/>
      <c r="K1024" s="219"/>
      <c r="L1024" s="224"/>
      <c r="M1024" s="225"/>
      <c r="N1024" s="226"/>
      <c r="O1024" s="226"/>
      <c r="P1024" s="226"/>
      <c r="Q1024" s="226"/>
      <c r="R1024" s="226"/>
      <c r="S1024" s="226"/>
      <c r="T1024" s="227"/>
      <c r="AT1024" s="228" t="s">
        <v>215</v>
      </c>
      <c r="AU1024" s="228" t="s">
        <v>80</v>
      </c>
      <c r="AV1024" s="14" t="s">
        <v>80</v>
      </c>
      <c r="AW1024" s="14" t="s">
        <v>32</v>
      </c>
      <c r="AX1024" s="14" t="s">
        <v>71</v>
      </c>
      <c r="AY1024" s="228" t="s">
        <v>208</v>
      </c>
    </row>
    <row r="1025" spans="2:51" s="13" customFormat="1" x14ac:dyDescent="0.2">
      <c r="B1025" s="207"/>
      <c r="C1025" s="208"/>
      <c r="D1025" s="209" t="s">
        <v>215</v>
      </c>
      <c r="E1025" s="210" t="s">
        <v>19</v>
      </c>
      <c r="F1025" s="211" t="s">
        <v>1742</v>
      </c>
      <c r="G1025" s="208"/>
      <c r="H1025" s="210" t="s">
        <v>19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215</v>
      </c>
      <c r="AU1025" s="217" t="s">
        <v>80</v>
      </c>
      <c r="AV1025" s="13" t="s">
        <v>78</v>
      </c>
      <c r="AW1025" s="13" t="s">
        <v>32</v>
      </c>
      <c r="AX1025" s="13" t="s">
        <v>71</v>
      </c>
      <c r="AY1025" s="217" t="s">
        <v>208</v>
      </c>
    </row>
    <row r="1026" spans="2:51" s="14" customFormat="1" x14ac:dyDescent="0.2">
      <c r="B1026" s="218"/>
      <c r="C1026" s="219"/>
      <c r="D1026" s="209" t="s">
        <v>215</v>
      </c>
      <c r="E1026" s="220" t="s">
        <v>19</v>
      </c>
      <c r="F1026" s="221" t="s">
        <v>1743</v>
      </c>
      <c r="G1026" s="219"/>
      <c r="H1026" s="222">
        <v>46.7</v>
      </c>
      <c r="I1026" s="223"/>
      <c r="J1026" s="219"/>
      <c r="K1026" s="219"/>
      <c r="L1026" s="224"/>
      <c r="M1026" s="225"/>
      <c r="N1026" s="226"/>
      <c r="O1026" s="226"/>
      <c r="P1026" s="226"/>
      <c r="Q1026" s="226"/>
      <c r="R1026" s="226"/>
      <c r="S1026" s="226"/>
      <c r="T1026" s="227"/>
      <c r="AT1026" s="228" t="s">
        <v>215</v>
      </c>
      <c r="AU1026" s="228" t="s">
        <v>80</v>
      </c>
      <c r="AV1026" s="14" t="s">
        <v>80</v>
      </c>
      <c r="AW1026" s="14" t="s">
        <v>32</v>
      </c>
      <c r="AX1026" s="14" t="s">
        <v>71</v>
      </c>
      <c r="AY1026" s="228" t="s">
        <v>208</v>
      </c>
    </row>
    <row r="1027" spans="2:51" s="13" customFormat="1" x14ac:dyDescent="0.2">
      <c r="B1027" s="207"/>
      <c r="C1027" s="208"/>
      <c r="D1027" s="209" t="s">
        <v>215</v>
      </c>
      <c r="E1027" s="210" t="s">
        <v>19</v>
      </c>
      <c r="F1027" s="211" t="s">
        <v>1744</v>
      </c>
      <c r="G1027" s="208"/>
      <c r="H1027" s="210" t="s">
        <v>19</v>
      </c>
      <c r="I1027" s="212"/>
      <c r="J1027" s="208"/>
      <c r="K1027" s="208"/>
      <c r="L1027" s="213"/>
      <c r="M1027" s="214"/>
      <c r="N1027" s="215"/>
      <c r="O1027" s="215"/>
      <c r="P1027" s="215"/>
      <c r="Q1027" s="215"/>
      <c r="R1027" s="215"/>
      <c r="S1027" s="215"/>
      <c r="T1027" s="216"/>
      <c r="AT1027" s="217" t="s">
        <v>215</v>
      </c>
      <c r="AU1027" s="217" t="s">
        <v>80</v>
      </c>
      <c r="AV1027" s="13" t="s">
        <v>78</v>
      </c>
      <c r="AW1027" s="13" t="s">
        <v>32</v>
      </c>
      <c r="AX1027" s="13" t="s">
        <v>71</v>
      </c>
      <c r="AY1027" s="217" t="s">
        <v>208</v>
      </c>
    </row>
    <row r="1028" spans="2:51" s="14" customFormat="1" x14ac:dyDescent="0.2">
      <c r="B1028" s="218"/>
      <c r="C1028" s="219"/>
      <c r="D1028" s="209" t="s">
        <v>215</v>
      </c>
      <c r="E1028" s="220" t="s">
        <v>19</v>
      </c>
      <c r="F1028" s="221" t="s">
        <v>1745</v>
      </c>
      <c r="G1028" s="219"/>
      <c r="H1028" s="222">
        <v>41</v>
      </c>
      <c r="I1028" s="223"/>
      <c r="J1028" s="219"/>
      <c r="K1028" s="219"/>
      <c r="L1028" s="224"/>
      <c r="M1028" s="225"/>
      <c r="N1028" s="226"/>
      <c r="O1028" s="226"/>
      <c r="P1028" s="226"/>
      <c r="Q1028" s="226"/>
      <c r="R1028" s="226"/>
      <c r="S1028" s="226"/>
      <c r="T1028" s="227"/>
      <c r="AT1028" s="228" t="s">
        <v>215</v>
      </c>
      <c r="AU1028" s="228" t="s">
        <v>80</v>
      </c>
      <c r="AV1028" s="14" t="s">
        <v>80</v>
      </c>
      <c r="AW1028" s="14" t="s">
        <v>32</v>
      </c>
      <c r="AX1028" s="14" t="s">
        <v>71</v>
      </c>
      <c r="AY1028" s="228" t="s">
        <v>208</v>
      </c>
    </row>
    <row r="1029" spans="2:51" s="13" customFormat="1" x14ac:dyDescent="0.2">
      <c r="B1029" s="207"/>
      <c r="C1029" s="208"/>
      <c r="D1029" s="209" t="s">
        <v>215</v>
      </c>
      <c r="E1029" s="210" t="s">
        <v>19</v>
      </c>
      <c r="F1029" s="211" t="s">
        <v>1746</v>
      </c>
      <c r="G1029" s="208"/>
      <c r="H1029" s="210" t="s">
        <v>19</v>
      </c>
      <c r="I1029" s="212"/>
      <c r="J1029" s="208"/>
      <c r="K1029" s="208"/>
      <c r="L1029" s="213"/>
      <c r="M1029" s="214"/>
      <c r="N1029" s="215"/>
      <c r="O1029" s="215"/>
      <c r="P1029" s="215"/>
      <c r="Q1029" s="215"/>
      <c r="R1029" s="215"/>
      <c r="S1029" s="215"/>
      <c r="T1029" s="216"/>
      <c r="AT1029" s="217" t="s">
        <v>215</v>
      </c>
      <c r="AU1029" s="217" t="s">
        <v>80</v>
      </c>
      <c r="AV1029" s="13" t="s">
        <v>78</v>
      </c>
      <c r="AW1029" s="13" t="s">
        <v>32</v>
      </c>
      <c r="AX1029" s="13" t="s">
        <v>71</v>
      </c>
      <c r="AY1029" s="217" t="s">
        <v>208</v>
      </c>
    </row>
    <row r="1030" spans="2:51" s="14" customFormat="1" x14ac:dyDescent="0.2">
      <c r="B1030" s="218"/>
      <c r="C1030" s="219"/>
      <c r="D1030" s="209" t="s">
        <v>215</v>
      </c>
      <c r="E1030" s="220" t="s">
        <v>19</v>
      </c>
      <c r="F1030" s="221" t="s">
        <v>1747</v>
      </c>
      <c r="G1030" s="219"/>
      <c r="H1030" s="222">
        <v>37.799999999999997</v>
      </c>
      <c r="I1030" s="223"/>
      <c r="J1030" s="219"/>
      <c r="K1030" s="219"/>
      <c r="L1030" s="224"/>
      <c r="M1030" s="225"/>
      <c r="N1030" s="226"/>
      <c r="O1030" s="226"/>
      <c r="P1030" s="226"/>
      <c r="Q1030" s="226"/>
      <c r="R1030" s="226"/>
      <c r="S1030" s="226"/>
      <c r="T1030" s="227"/>
      <c r="AT1030" s="228" t="s">
        <v>215</v>
      </c>
      <c r="AU1030" s="228" t="s">
        <v>80</v>
      </c>
      <c r="AV1030" s="14" t="s">
        <v>80</v>
      </c>
      <c r="AW1030" s="14" t="s">
        <v>32</v>
      </c>
      <c r="AX1030" s="14" t="s">
        <v>71</v>
      </c>
      <c r="AY1030" s="228" t="s">
        <v>208</v>
      </c>
    </row>
    <row r="1031" spans="2:51" s="13" customFormat="1" x14ac:dyDescent="0.2">
      <c r="B1031" s="207"/>
      <c r="C1031" s="208"/>
      <c r="D1031" s="209" t="s">
        <v>215</v>
      </c>
      <c r="E1031" s="210" t="s">
        <v>19</v>
      </c>
      <c r="F1031" s="211" t="s">
        <v>1748</v>
      </c>
      <c r="G1031" s="208"/>
      <c r="H1031" s="210" t="s">
        <v>19</v>
      </c>
      <c r="I1031" s="212"/>
      <c r="J1031" s="208"/>
      <c r="K1031" s="208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215</v>
      </c>
      <c r="AU1031" s="217" t="s">
        <v>80</v>
      </c>
      <c r="AV1031" s="13" t="s">
        <v>78</v>
      </c>
      <c r="AW1031" s="13" t="s">
        <v>32</v>
      </c>
      <c r="AX1031" s="13" t="s">
        <v>71</v>
      </c>
      <c r="AY1031" s="217" t="s">
        <v>208</v>
      </c>
    </row>
    <row r="1032" spans="2:51" s="14" customFormat="1" x14ac:dyDescent="0.2">
      <c r="B1032" s="218"/>
      <c r="C1032" s="219"/>
      <c r="D1032" s="209" t="s">
        <v>215</v>
      </c>
      <c r="E1032" s="220" t="s">
        <v>19</v>
      </c>
      <c r="F1032" s="221" t="s">
        <v>1749</v>
      </c>
      <c r="G1032" s="219"/>
      <c r="H1032" s="222">
        <v>32</v>
      </c>
      <c r="I1032" s="223"/>
      <c r="J1032" s="219"/>
      <c r="K1032" s="219"/>
      <c r="L1032" s="224"/>
      <c r="M1032" s="225"/>
      <c r="N1032" s="226"/>
      <c r="O1032" s="226"/>
      <c r="P1032" s="226"/>
      <c r="Q1032" s="226"/>
      <c r="R1032" s="226"/>
      <c r="S1032" s="226"/>
      <c r="T1032" s="227"/>
      <c r="AT1032" s="228" t="s">
        <v>215</v>
      </c>
      <c r="AU1032" s="228" t="s">
        <v>80</v>
      </c>
      <c r="AV1032" s="14" t="s">
        <v>80</v>
      </c>
      <c r="AW1032" s="14" t="s">
        <v>32</v>
      </c>
      <c r="AX1032" s="14" t="s">
        <v>71</v>
      </c>
      <c r="AY1032" s="228" t="s">
        <v>208</v>
      </c>
    </row>
    <row r="1033" spans="2:51" s="13" customFormat="1" x14ac:dyDescent="0.2">
      <c r="B1033" s="207"/>
      <c r="C1033" s="208"/>
      <c r="D1033" s="209" t="s">
        <v>215</v>
      </c>
      <c r="E1033" s="210" t="s">
        <v>19</v>
      </c>
      <c r="F1033" s="211" t="s">
        <v>1750</v>
      </c>
      <c r="G1033" s="208"/>
      <c r="H1033" s="210" t="s">
        <v>19</v>
      </c>
      <c r="I1033" s="212"/>
      <c r="J1033" s="208"/>
      <c r="K1033" s="208"/>
      <c r="L1033" s="213"/>
      <c r="M1033" s="214"/>
      <c r="N1033" s="215"/>
      <c r="O1033" s="215"/>
      <c r="P1033" s="215"/>
      <c r="Q1033" s="215"/>
      <c r="R1033" s="215"/>
      <c r="S1033" s="215"/>
      <c r="T1033" s="216"/>
      <c r="AT1033" s="217" t="s">
        <v>215</v>
      </c>
      <c r="AU1033" s="217" t="s">
        <v>80</v>
      </c>
      <c r="AV1033" s="13" t="s">
        <v>78</v>
      </c>
      <c r="AW1033" s="13" t="s">
        <v>32</v>
      </c>
      <c r="AX1033" s="13" t="s">
        <v>71</v>
      </c>
      <c r="AY1033" s="217" t="s">
        <v>208</v>
      </c>
    </row>
    <row r="1034" spans="2:51" s="14" customFormat="1" x14ac:dyDescent="0.2">
      <c r="B1034" s="218"/>
      <c r="C1034" s="219"/>
      <c r="D1034" s="209" t="s">
        <v>215</v>
      </c>
      <c r="E1034" s="220" t="s">
        <v>19</v>
      </c>
      <c r="F1034" s="221" t="s">
        <v>1751</v>
      </c>
      <c r="G1034" s="219"/>
      <c r="H1034" s="222">
        <v>55.4</v>
      </c>
      <c r="I1034" s="223"/>
      <c r="J1034" s="219"/>
      <c r="K1034" s="219"/>
      <c r="L1034" s="224"/>
      <c r="M1034" s="225"/>
      <c r="N1034" s="226"/>
      <c r="O1034" s="226"/>
      <c r="P1034" s="226"/>
      <c r="Q1034" s="226"/>
      <c r="R1034" s="226"/>
      <c r="S1034" s="226"/>
      <c r="T1034" s="227"/>
      <c r="AT1034" s="228" t="s">
        <v>215</v>
      </c>
      <c r="AU1034" s="228" t="s">
        <v>80</v>
      </c>
      <c r="AV1034" s="14" t="s">
        <v>80</v>
      </c>
      <c r="AW1034" s="14" t="s">
        <v>32</v>
      </c>
      <c r="AX1034" s="14" t="s">
        <v>71</v>
      </c>
      <c r="AY1034" s="228" t="s">
        <v>208</v>
      </c>
    </row>
    <row r="1035" spans="2:51" s="13" customFormat="1" x14ac:dyDescent="0.2">
      <c r="B1035" s="207"/>
      <c r="C1035" s="208"/>
      <c r="D1035" s="209" t="s">
        <v>215</v>
      </c>
      <c r="E1035" s="210" t="s">
        <v>19</v>
      </c>
      <c r="F1035" s="211" t="s">
        <v>1752</v>
      </c>
      <c r="G1035" s="208"/>
      <c r="H1035" s="210" t="s">
        <v>19</v>
      </c>
      <c r="I1035" s="212"/>
      <c r="J1035" s="208"/>
      <c r="K1035" s="208"/>
      <c r="L1035" s="213"/>
      <c r="M1035" s="214"/>
      <c r="N1035" s="215"/>
      <c r="O1035" s="215"/>
      <c r="P1035" s="215"/>
      <c r="Q1035" s="215"/>
      <c r="R1035" s="215"/>
      <c r="S1035" s="215"/>
      <c r="T1035" s="216"/>
      <c r="AT1035" s="217" t="s">
        <v>215</v>
      </c>
      <c r="AU1035" s="217" t="s">
        <v>80</v>
      </c>
      <c r="AV1035" s="13" t="s">
        <v>78</v>
      </c>
      <c r="AW1035" s="13" t="s">
        <v>32</v>
      </c>
      <c r="AX1035" s="13" t="s">
        <v>71</v>
      </c>
      <c r="AY1035" s="217" t="s">
        <v>208</v>
      </c>
    </row>
    <row r="1036" spans="2:51" s="14" customFormat="1" x14ac:dyDescent="0.2">
      <c r="B1036" s="218"/>
      <c r="C1036" s="219"/>
      <c r="D1036" s="209" t="s">
        <v>215</v>
      </c>
      <c r="E1036" s="220" t="s">
        <v>19</v>
      </c>
      <c r="F1036" s="221" t="s">
        <v>1741</v>
      </c>
      <c r="G1036" s="219"/>
      <c r="H1036" s="222">
        <v>51.3</v>
      </c>
      <c r="I1036" s="223"/>
      <c r="J1036" s="219"/>
      <c r="K1036" s="219"/>
      <c r="L1036" s="224"/>
      <c r="M1036" s="225"/>
      <c r="N1036" s="226"/>
      <c r="O1036" s="226"/>
      <c r="P1036" s="226"/>
      <c r="Q1036" s="226"/>
      <c r="R1036" s="226"/>
      <c r="S1036" s="226"/>
      <c r="T1036" s="227"/>
      <c r="AT1036" s="228" t="s">
        <v>215</v>
      </c>
      <c r="AU1036" s="228" t="s">
        <v>80</v>
      </c>
      <c r="AV1036" s="14" t="s">
        <v>80</v>
      </c>
      <c r="AW1036" s="14" t="s">
        <v>32</v>
      </c>
      <c r="AX1036" s="14" t="s">
        <v>71</v>
      </c>
      <c r="AY1036" s="228" t="s">
        <v>208</v>
      </c>
    </row>
    <row r="1037" spans="2:51" s="13" customFormat="1" x14ac:dyDescent="0.2">
      <c r="B1037" s="207"/>
      <c r="C1037" s="208"/>
      <c r="D1037" s="209" t="s">
        <v>215</v>
      </c>
      <c r="E1037" s="210" t="s">
        <v>19</v>
      </c>
      <c r="F1037" s="211" t="s">
        <v>1753</v>
      </c>
      <c r="G1037" s="208"/>
      <c r="H1037" s="210" t="s">
        <v>19</v>
      </c>
      <c r="I1037" s="212"/>
      <c r="J1037" s="208"/>
      <c r="K1037" s="208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215</v>
      </c>
      <c r="AU1037" s="217" t="s">
        <v>80</v>
      </c>
      <c r="AV1037" s="13" t="s">
        <v>78</v>
      </c>
      <c r="AW1037" s="13" t="s">
        <v>32</v>
      </c>
      <c r="AX1037" s="13" t="s">
        <v>71</v>
      </c>
      <c r="AY1037" s="217" t="s">
        <v>208</v>
      </c>
    </row>
    <row r="1038" spans="2:51" s="14" customFormat="1" x14ac:dyDescent="0.2">
      <c r="B1038" s="218"/>
      <c r="C1038" s="219"/>
      <c r="D1038" s="209" t="s">
        <v>215</v>
      </c>
      <c r="E1038" s="220" t="s">
        <v>19</v>
      </c>
      <c r="F1038" s="221" t="s">
        <v>1754</v>
      </c>
      <c r="G1038" s="219"/>
      <c r="H1038" s="222">
        <v>30.4</v>
      </c>
      <c r="I1038" s="223"/>
      <c r="J1038" s="219"/>
      <c r="K1038" s="219"/>
      <c r="L1038" s="224"/>
      <c r="M1038" s="225"/>
      <c r="N1038" s="226"/>
      <c r="O1038" s="226"/>
      <c r="P1038" s="226"/>
      <c r="Q1038" s="226"/>
      <c r="R1038" s="226"/>
      <c r="S1038" s="226"/>
      <c r="T1038" s="227"/>
      <c r="AT1038" s="228" t="s">
        <v>215</v>
      </c>
      <c r="AU1038" s="228" t="s">
        <v>80</v>
      </c>
      <c r="AV1038" s="14" t="s">
        <v>80</v>
      </c>
      <c r="AW1038" s="14" t="s">
        <v>32</v>
      </c>
      <c r="AX1038" s="14" t="s">
        <v>71</v>
      </c>
      <c r="AY1038" s="228" t="s">
        <v>208</v>
      </c>
    </row>
    <row r="1039" spans="2:51" s="13" customFormat="1" x14ac:dyDescent="0.2">
      <c r="B1039" s="207"/>
      <c r="C1039" s="208"/>
      <c r="D1039" s="209" t="s">
        <v>215</v>
      </c>
      <c r="E1039" s="210" t="s">
        <v>19</v>
      </c>
      <c r="F1039" s="211" t="s">
        <v>1755</v>
      </c>
      <c r="G1039" s="208"/>
      <c r="H1039" s="210" t="s">
        <v>19</v>
      </c>
      <c r="I1039" s="212"/>
      <c r="J1039" s="208"/>
      <c r="K1039" s="208"/>
      <c r="L1039" s="213"/>
      <c r="M1039" s="214"/>
      <c r="N1039" s="215"/>
      <c r="O1039" s="215"/>
      <c r="P1039" s="215"/>
      <c r="Q1039" s="215"/>
      <c r="R1039" s="215"/>
      <c r="S1039" s="215"/>
      <c r="T1039" s="216"/>
      <c r="AT1039" s="217" t="s">
        <v>215</v>
      </c>
      <c r="AU1039" s="217" t="s">
        <v>80</v>
      </c>
      <c r="AV1039" s="13" t="s">
        <v>78</v>
      </c>
      <c r="AW1039" s="13" t="s">
        <v>32</v>
      </c>
      <c r="AX1039" s="13" t="s">
        <v>71</v>
      </c>
      <c r="AY1039" s="217" t="s">
        <v>208</v>
      </c>
    </row>
    <row r="1040" spans="2:51" s="14" customFormat="1" x14ac:dyDescent="0.2">
      <c r="B1040" s="218"/>
      <c r="C1040" s="219"/>
      <c r="D1040" s="209" t="s">
        <v>215</v>
      </c>
      <c r="E1040" s="220" t="s">
        <v>19</v>
      </c>
      <c r="F1040" s="221" t="s">
        <v>1756</v>
      </c>
      <c r="G1040" s="219"/>
      <c r="H1040" s="222">
        <v>46.5</v>
      </c>
      <c r="I1040" s="223"/>
      <c r="J1040" s="219"/>
      <c r="K1040" s="219"/>
      <c r="L1040" s="224"/>
      <c r="M1040" s="225"/>
      <c r="N1040" s="226"/>
      <c r="O1040" s="226"/>
      <c r="P1040" s="226"/>
      <c r="Q1040" s="226"/>
      <c r="R1040" s="226"/>
      <c r="S1040" s="226"/>
      <c r="T1040" s="227"/>
      <c r="AT1040" s="228" t="s">
        <v>215</v>
      </c>
      <c r="AU1040" s="228" t="s">
        <v>80</v>
      </c>
      <c r="AV1040" s="14" t="s">
        <v>80</v>
      </c>
      <c r="AW1040" s="14" t="s">
        <v>32</v>
      </c>
      <c r="AX1040" s="14" t="s">
        <v>71</v>
      </c>
      <c r="AY1040" s="228" t="s">
        <v>208</v>
      </c>
    </row>
    <row r="1041" spans="1:65" s="16" customFormat="1" x14ac:dyDescent="0.2">
      <c r="B1041" s="243"/>
      <c r="C1041" s="244"/>
      <c r="D1041" s="209" t="s">
        <v>215</v>
      </c>
      <c r="E1041" s="245" t="s">
        <v>685</v>
      </c>
      <c r="F1041" s="246" t="s">
        <v>389</v>
      </c>
      <c r="G1041" s="244"/>
      <c r="H1041" s="247">
        <v>892</v>
      </c>
      <c r="I1041" s="248"/>
      <c r="J1041" s="244"/>
      <c r="K1041" s="244"/>
      <c r="L1041" s="249"/>
      <c r="M1041" s="250"/>
      <c r="N1041" s="251"/>
      <c r="O1041" s="251"/>
      <c r="P1041" s="251"/>
      <c r="Q1041" s="251"/>
      <c r="R1041" s="251"/>
      <c r="S1041" s="251"/>
      <c r="T1041" s="252"/>
      <c r="AT1041" s="253" t="s">
        <v>215</v>
      </c>
      <c r="AU1041" s="253" t="s">
        <v>80</v>
      </c>
      <c r="AV1041" s="16" t="s">
        <v>91</v>
      </c>
      <c r="AW1041" s="16" t="s">
        <v>32</v>
      </c>
      <c r="AX1041" s="16" t="s">
        <v>71</v>
      </c>
      <c r="AY1041" s="253" t="s">
        <v>208</v>
      </c>
    </row>
    <row r="1042" spans="1:65" s="15" customFormat="1" x14ac:dyDescent="0.2">
      <c r="B1042" s="229"/>
      <c r="C1042" s="230"/>
      <c r="D1042" s="209" t="s">
        <v>215</v>
      </c>
      <c r="E1042" s="231" t="s">
        <v>19</v>
      </c>
      <c r="F1042" s="232" t="s">
        <v>222</v>
      </c>
      <c r="G1042" s="230"/>
      <c r="H1042" s="233">
        <v>892</v>
      </c>
      <c r="I1042" s="234"/>
      <c r="J1042" s="230"/>
      <c r="K1042" s="230"/>
      <c r="L1042" s="235"/>
      <c r="M1042" s="236"/>
      <c r="N1042" s="237"/>
      <c r="O1042" s="237"/>
      <c r="P1042" s="237"/>
      <c r="Q1042" s="237"/>
      <c r="R1042" s="237"/>
      <c r="S1042" s="237"/>
      <c r="T1042" s="238"/>
      <c r="AT1042" s="239" t="s">
        <v>215</v>
      </c>
      <c r="AU1042" s="239" t="s">
        <v>80</v>
      </c>
      <c r="AV1042" s="15" t="s">
        <v>98</v>
      </c>
      <c r="AW1042" s="15" t="s">
        <v>32</v>
      </c>
      <c r="AX1042" s="15" t="s">
        <v>78</v>
      </c>
      <c r="AY1042" s="239" t="s">
        <v>208</v>
      </c>
    </row>
    <row r="1043" spans="1:65" s="2" customFormat="1" ht="16.5" customHeight="1" x14ac:dyDescent="0.2">
      <c r="A1043" s="36"/>
      <c r="B1043" s="37"/>
      <c r="C1043" s="194" t="s">
        <v>1757</v>
      </c>
      <c r="D1043" s="194" t="s">
        <v>210</v>
      </c>
      <c r="E1043" s="195" t="s">
        <v>1758</v>
      </c>
      <c r="F1043" s="196" t="s">
        <v>1759</v>
      </c>
      <c r="G1043" s="197" t="s">
        <v>213</v>
      </c>
      <c r="H1043" s="198">
        <v>892</v>
      </c>
      <c r="I1043" s="199"/>
      <c r="J1043" s="200">
        <f>ROUND(I1043*H1043,2)</f>
        <v>0</v>
      </c>
      <c r="K1043" s="196" t="s">
        <v>19</v>
      </c>
      <c r="L1043" s="41"/>
      <c r="M1043" s="201" t="s">
        <v>19</v>
      </c>
      <c r="N1043" s="202" t="s">
        <v>42</v>
      </c>
      <c r="O1043" s="66"/>
      <c r="P1043" s="203">
        <f>O1043*H1043</f>
        <v>0</v>
      </c>
      <c r="Q1043" s="203">
        <v>0</v>
      </c>
      <c r="R1043" s="203">
        <f>Q1043*H1043</f>
        <v>0</v>
      </c>
      <c r="S1043" s="203">
        <v>0</v>
      </c>
      <c r="T1043" s="204">
        <f>S1043*H1043</f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205" t="s">
        <v>98</v>
      </c>
      <c r="AT1043" s="205" t="s">
        <v>210</v>
      </c>
      <c r="AU1043" s="205" t="s">
        <v>80</v>
      </c>
      <c r="AY1043" s="19" t="s">
        <v>208</v>
      </c>
      <c r="BE1043" s="206">
        <f>IF(N1043="základní",J1043,0)</f>
        <v>0</v>
      </c>
      <c r="BF1043" s="206">
        <f>IF(N1043="snížená",J1043,0)</f>
        <v>0</v>
      </c>
      <c r="BG1043" s="206">
        <f>IF(N1043="zákl. přenesená",J1043,0)</f>
        <v>0</v>
      </c>
      <c r="BH1043" s="206">
        <f>IF(N1043="sníž. přenesená",J1043,0)</f>
        <v>0</v>
      </c>
      <c r="BI1043" s="206">
        <f>IF(N1043="nulová",J1043,0)</f>
        <v>0</v>
      </c>
      <c r="BJ1043" s="19" t="s">
        <v>78</v>
      </c>
      <c r="BK1043" s="206">
        <f>ROUND(I1043*H1043,2)</f>
        <v>0</v>
      </c>
      <c r="BL1043" s="19" t="s">
        <v>98</v>
      </c>
      <c r="BM1043" s="205" t="s">
        <v>1760</v>
      </c>
    </row>
    <row r="1044" spans="1:65" s="14" customFormat="1" x14ac:dyDescent="0.2">
      <c r="B1044" s="218"/>
      <c r="C1044" s="219"/>
      <c r="D1044" s="209" t="s">
        <v>215</v>
      </c>
      <c r="E1044" s="220" t="s">
        <v>19</v>
      </c>
      <c r="F1044" s="221" t="s">
        <v>685</v>
      </c>
      <c r="G1044" s="219"/>
      <c r="H1044" s="222">
        <v>892</v>
      </c>
      <c r="I1044" s="223"/>
      <c r="J1044" s="219"/>
      <c r="K1044" s="219"/>
      <c r="L1044" s="224"/>
      <c r="M1044" s="225"/>
      <c r="N1044" s="226"/>
      <c r="O1044" s="226"/>
      <c r="P1044" s="226"/>
      <c r="Q1044" s="226"/>
      <c r="R1044" s="226"/>
      <c r="S1044" s="226"/>
      <c r="T1044" s="227"/>
      <c r="AT1044" s="228" t="s">
        <v>215</v>
      </c>
      <c r="AU1044" s="228" t="s">
        <v>80</v>
      </c>
      <c r="AV1044" s="14" t="s">
        <v>80</v>
      </c>
      <c r="AW1044" s="14" t="s">
        <v>32</v>
      </c>
      <c r="AX1044" s="14" t="s">
        <v>78</v>
      </c>
      <c r="AY1044" s="228" t="s">
        <v>208</v>
      </c>
    </row>
    <row r="1045" spans="1:65" s="2" customFormat="1" ht="21.75" customHeight="1" x14ac:dyDescent="0.2">
      <c r="A1045" s="36"/>
      <c r="B1045" s="37"/>
      <c r="C1045" s="194" t="s">
        <v>1761</v>
      </c>
      <c r="D1045" s="194" t="s">
        <v>210</v>
      </c>
      <c r="E1045" s="195" t="s">
        <v>1762</v>
      </c>
      <c r="F1045" s="196" t="s">
        <v>1763</v>
      </c>
      <c r="G1045" s="197" t="s">
        <v>213</v>
      </c>
      <c r="H1045" s="198">
        <v>284.97500000000002</v>
      </c>
      <c r="I1045" s="199"/>
      <c r="J1045" s="200">
        <f>ROUND(I1045*H1045,2)</f>
        <v>0</v>
      </c>
      <c r="K1045" s="196" t="s">
        <v>229</v>
      </c>
      <c r="L1045" s="41"/>
      <c r="M1045" s="201" t="s">
        <v>19</v>
      </c>
      <c r="N1045" s="202" t="s">
        <v>42</v>
      </c>
      <c r="O1045" s="66"/>
      <c r="P1045" s="203">
        <f>O1045*H1045</f>
        <v>0</v>
      </c>
      <c r="Q1045" s="203">
        <v>8.9200000000000008E-3</v>
      </c>
      <c r="R1045" s="203">
        <f>Q1045*H1045</f>
        <v>2.5419770000000006</v>
      </c>
      <c r="S1045" s="203">
        <v>0</v>
      </c>
      <c r="T1045" s="204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205" t="s">
        <v>98</v>
      </c>
      <c r="AT1045" s="205" t="s">
        <v>210</v>
      </c>
      <c r="AU1045" s="205" t="s">
        <v>80</v>
      </c>
      <c r="AY1045" s="19" t="s">
        <v>208</v>
      </c>
      <c r="BE1045" s="206">
        <f>IF(N1045="základní",J1045,0)</f>
        <v>0</v>
      </c>
      <c r="BF1045" s="206">
        <f>IF(N1045="snížená",J1045,0)</f>
        <v>0</v>
      </c>
      <c r="BG1045" s="206">
        <f>IF(N1045="zákl. přenesená",J1045,0)</f>
        <v>0</v>
      </c>
      <c r="BH1045" s="206">
        <f>IF(N1045="sníž. přenesená",J1045,0)</f>
        <v>0</v>
      </c>
      <c r="BI1045" s="206">
        <f>IF(N1045="nulová",J1045,0)</f>
        <v>0</v>
      </c>
      <c r="BJ1045" s="19" t="s">
        <v>78</v>
      </c>
      <c r="BK1045" s="206">
        <f>ROUND(I1045*H1045,2)</f>
        <v>0</v>
      </c>
      <c r="BL1045" s="19" t="s">
        <v>98</v>
      </c>
      <c r="BM1045" s="205" t="s">
        <v>1764</v>
      </c>
    </row>
    <row r="1046" spans="1:65" s="13" customFormat="1" x14ac:dyDescent="0.2">
      <c r="B1046" s="207"/>
      <c r="C1046" s="208"/>
      <c r="D1046" s="209" t="s">
        <v>215</v>
      </c>
      <c r="E1046" s="210" t="s">
        <v>19</v>
      </c>
      <c r="F1046" s="211" t="s">
        <v>1765</v>
      </c>
      <c r="G1046" s="208"/>
      <c r="H1046" s="210" t="s">
        <v>19</v>
      </c>
      <c r="I1046" s="212"/>
      <c r="J1046" s="208"/>
      <c r="K1046" s="208"/>
      <c r="L1046" s="213"/>
      <c r="M1046" s="214"/>
      <c r="N1046" s="215"/>
      <c r="O1046" s="215"/>
      <c r="P1046" s="215"/>
      <c r="Q1046" s="215"/>
      <c r="R1046" s="215"/>
      <c r="S1046" s="215"/>
      <c r="T1046" s="216"/>
      <c r="AT1046" s="217" t="s">
        <v>215</v>
      </c>
      <c r="AU1046" s="217" t="s">
        <v>80</v>
      </c>
      <c r="AV1046" s="13" t="s">
        <v>78</v>
      </c>
      <c r="AW1046" s="13" t="s">
        <v>32</v>
      </c>
      <c r="AX1046" s="13" t="s">
        <v>71</v>
      </c>
      <c r="AY1046" s="217" t="s">
        <v>208</v>
      </c>
    </row>
    <row r="1047" spans="1:65" s="13" customFormat="1" x14ac:dyDescent="0.2">
      <c r="B1047" s="207"/>
      <c r="C1047" s="208"/>
      <c r="D1047" s="209" t="s">
        <v>215</v>
      </c>
      <c r="E1047" s="210" t="s">
        <v>19</v>
      </c>
      <c r="F1047" s="211" t="s">
        <v>1766</v>
      </c>
      <c r="G1047" s="208"/>
      <c r="H1047" s="210" t="s">
        <v>19</v>
      </c>
      <c r="I1047" s="212"/>
      <c r="J1047" s="208"/>
      <c r="K1047" s="208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215</v>
      </c>
      <c r="AU1047" s="217" t="s">
        <v>80</v>
      </c>
      <c r="AV1047" s="13" t="s">
        <v>78</v>
      </c>
      <c r="AW1047" s="13" t="s">
        <v>32</v>
      </c>
      <c r="AX1047" s="13" t="s">
        <v>71</v>
      </c>
      <c r="AY1047" s="217" t="s">
        <v>208</v>
      </c>
    </row>
    <row r="1048" spans="1:65" s="14" customFormat="1" x14ac:dyDescent="0.2">
      <c r="B1048" s="218"/>
      <c r="C1048" s="219"/>
      <c r="D1048" s="209" t="s">
        <v>215</v>
      </c>
      <c r="E1048" s="220" t="s">
        <v>19</v>
      </c>
      <c r="F1048" s="221" t="s">
        <v>1767</v>
      </c>
      <c r="G1048" s="219"/>
      <c r="H1048" s="222">
        <v>254</v>
      </c>
      <c r="I1048" s="223"/>
      <c r="J1048" s="219"/>
      <c r="K1048" s="219"/>
      <c r="L1048" s="224"/>
      <c r="M1048" s="225"/>
      <c r="N1048" s="226"/>
      <c r="O1048" s="226"/>
      <c r="P1048" s="226"/>
      <c r="Q1048" s="226"/>
      <c r="R1048" s="226"/>
      <c r="S1048" s="226"/>
      <c r="T1048" s="227"/>
      <c r="AT1048" s="228" t="s">
        <v>215</v>
      </c>
      <c r="AU1048" s="228" t="s">
        <v>80</v>
      </c>
      <c r="AV1048" s="14" t="s">
        <v>80</v>
      </c>
      <c r="AW1048" s="14" t="s">
        <v>32</v>
      </c>
      <c r="AX1048" s="14" t="s">
        <v>71</v>
      </c>
      <c r="AY1048" s="228" t="s">
        <v>208</v>
      </c>
    </row>
    <row r="1049" spans="1:65" s="13" customFormat="1" x14ac:dyDescent="0.2">
      <c r="B1049" s="207"/>
      <c r="C1049" s="208"/>
      <c r="D1049" s="209" t="s">
        <v>215</v>
      </c>
      <c r="E1049" s="210" t="s">
        <v>19</v>
      </c>
      <c r="F1049" s="211" t="s">
        <v>1768</v>
      </c>
      <c r="G1049" s="208"/>
      <c r="H1049" s="210" t="s">
        <v>19</v>
      </c>
      <c r="I1049" s="212"/>
      <c r="J1049" s="208"/>
      <c r="K1049" s="208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215</v>
      </c>
      <c r="AU1049" s="217" t="s">
        <v>80</v>
      </c>
      <c r="AV1049" s="13" t="s">
        <v>78</v>
      </c>
      <c r="AW1049" s="13" t="s">
        <v>32</v>
      </c>
      <c r="AX1049" s="13" t="s">
        <v>71</v>
      </c>
      <c r="AY1049" s="217" t="s">
        <v>208</v>
      </c>
    </row>
    <row r="1050" spans="1:65" s="14" customFormat="1" x14ac:dyDescent="0.2">
      <c r="B1050" s="218"/>
      <c r="C1050" s="219"/>
      <c r="D1050" s="209" t="s">
        <v>215</v>
      </c>
      <c r="E1050" s="220" t="s">
        <v>19</v>
      </c>
      <c r="F1050" s="221" t="s">
        <v>1769</v>
      </c>
      <c r="G1050" s="219"/>
      <c r="H1050" s="222">
        <v>30.975000000000001</v>
      </c>
      <c r="I1050" s="223"/>
      <c r="J1050" s="219"/>
      <c r="K1050" s="219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215</v>
      </c>
      <c r="AU1050" s="228" t="s">
        <v>80</v>
      </c>
      <c r="AV1050" s="14" t="s">
        <v>80</v>
      </c>
      <c r="AW1050" s="14" t="s">
        <v>32</v>
      </c>
      <c r="AX1050" s="14" t="s">
        <v>71</v>
      </c>
      <c r="AY1050" s="228" t="s">
        <v>208</v>
      </c>
    </row>
    <row r="1051" spans="1:65" s="16" customFormat="1" x14ac:dyDescent="0.2">
      <c r="B1051" s="243"/>
      <c r="C1051" s="244"/>
      <c r="D1051" s="209" t="s">
        <v>215</v>
      </c>
      <c r="E1051" s="245" t="s">
        <v>545</v>
      </c>
      <c r="F1051" s="246" t="s">
        <v>389</v>
      </c>
      <c r="G1051" s="244"/>
      <c r="H1051" s="247">
        <v>284.97500000000002</v>
      </c>
      <c r="I1051" s="248"/>
      <c r="J1051" s="244"/>
      <c r="K1051" s="244"/>
      <c r="L1051" s="249"/>
      <c r="M1051" s="250"/>
      <c r="N1051" s="251"/>
      <c r="O1051" s="251"/>
      <c r="P1051" s="251"/>
      <c r="Q1051" s="251"/>
      <c r="R1051" s="251"/>
      <c r="S1051" s="251"/>
      <c r="T1051" s="252"/>
      <c r="AT1051" s="253" t="s">
        <v>215</v>
      </c>
      <c r="AU1051" s="253" t="s">
        <v>80</v>
      </c>
      <c r="AV1051" s="16" t="s">
        <v>91</v>
      </c>
      <c r="AW1051" s="16" t="s">
        <v>32</v>
      </c>
      <c r="AX1051" s="16" t="s">
        <v>71</v>
      </c>
      <c r="AY1051" s="253" t="s">
        <v>208</v>
      </c>
    </row>
    <row r="1052" spans="1:65" s="15" customFormat="1" x14ac:dyDescent="0.2">
      <c r="B1052" s="229"/>
      <c r="C1052" s="230"/>
      <c r="D1052" s="209" t="s">
        <v>215</v>
      </c>
      <c r="E1052" s="231" t="s">
        <v>19</v>
      </c>
      <c r="F1052" s="232" t="s">
        <v>222</v>
      </c>
      <c r="G1052" s="230"/>
      <c r="H1052" s="233">
        <v>284.97500000000002</v>
      </c>
      <c r="I1052" s="234"/>
      <c r="J1052" s="230"/>
      <c r="K1052" s="230"/>
      <c r="L1052" s="235"/>
      <c r="M1052" s="236"/>
      <c r="N1052" s="237"/>
      <c r="O1052" s="237"/>
      <c r="P1052" s="237"/>
      <c r="Q1052" s="237"/>
      <c r="R1052" s="237"/>
      <c r="S1052" s="237"/>
      <c r="T1052" s="238"/>
      <c r="AT1052" s="239" t="s">
        <v>215</v>
      </c>
      <c r="AU1052" s="239" t="s">
        <v>80</v>
      </c>
      <c r="AV1052" s="15" t="s">
        <v>98</v>
      </c>
      <c r="AW1052" s="15" t="s">
        <v>32</v>
      </c>
      <c r="AX1052" s="15" t="s">
        <v>78</v>
      </c>
      <c r="AY1052" s="239" t="s">
        <v>208</v>
      </c>
    </row>
    <row r="1053" spans="1:65" s="2" customFormat="1" ht="16.5" customHeight="1" x14ac:dyDescent="0.2">
      <c r="A1053" s="36"/>
      <c r="B1053" s="37"/>
      <c r="C1053" s="263" t="s">
        <v>1770</v>
      </c>
      <c r="D1053" s="263" t="s">
        <v>993</v>
      </c>
      <c r="E1053" s="264" t="s">
        <v>1771</v>
      </c>
      <c r="F1053" s="265" t="s">
        <v>1772</v>
      </c>
      <c r="G1053" s="266" t="s">
        <v>213</v>
      </c>
      <c r="H1053" s="267">
        <v>299.22399999999999</v>
      </c>
      <c r="I1053" s="268"/>
      <c r="J1053" s="269">
        <f>ROUND(I1053*H1053,2)</f>
        <v>0</v>
      </c>
      <c r="K1053" s="265" t="s">
        <v>19</v>
      </c>
      <c r="L1053" s="270"/>
      <c r="M1053" s="271" t="s">
        <v>19</v>
      </c>
      <c r="N1053" s="272" t="s">
        <v>42</v>
      </c>
      <c r="O1053" s="66"/>
      <c r="P1053" s="203">
        <f>O1053*H1053</f>
        <v>0</v>
      </c>
      <c r="Q1053" s="203">
        <v>4.1999999999999997E-3</v>
      </c>
      <c r="R1053" s="203">
        <f>Q1053*H1053</f>
        <v>1.2567407999999998</v>
      </c>
      <c r="S1053" s="203">
        <v>0</v>
      </c>
      <c r="T1053" s="204">
        <f>S1053*H1053</f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205" t="s">
        <v>260</v>
      </c>
      <c r="AT1053" s="205" t="s">
        <v>993</v>
      </c>
      <c r="AU1053" s="205" t="s">
        <v>80</v>
      </c>
      <c r="AY1053" s="19" t="s">
        <v>208</v>
      </c>
      <c r="BE1053" s="206">
        <f>IF(N1053="základní",J1053,0)</f>
        <v>0</v>
      </c>
      <c r="BF1053" s="206">
        <f>IF(N1053="snížená",J1053,0)</f>
        <v>0</v>
      </c>
      <c r="BG1053" s="206">
        <f>IF(N1053="zákl. přenesená",J1053,0)</f>
        <v>0</v>
      </c>
      <c r="BH1053" s="206">
        <f>IF(N1053="sníž. přenesená",J1053,0)</f>
        <v>0</v>
      </c>
      <c r="BI1053" s="206">
        <f>IF(N1053="nulová",J1053,0)</f>
        <v>0</v>
      </c>
      <c r="BJ1053" s="19" t="s">
        <v>78</v>
      </c>
      <c r="BK1053" s="206">
        <f>ROUND(I1053*H1053,2)</f>
        <v>0</v>
      </c>
      <c r="BL1053" s="19" t="s">
        <v>98</v>
      </c>
      <c r="BM1053" s="205" t="s">
        <v>1773</v>
      </c>
    </row>
    <row r="1054" spans="1:65" s="14" customFormat="1" x14ac:dyDescent="0.2">
      <c r="B1054" s="218"/>
      <c r="C1054" s="219"/>
      <c r="D1054" s="209" t="s">
        <v>215</v>
      </c>
      <c r="E1054" s="220" t="s">
        <v>19</v>
      </c>
      <c r="F1054" s="221" t="s">
        <v>1774</v>
      </c>
      <c r="G1054" s="219"/>
      <c r="H1054" s="222">
        <v>299.22399999999999</v>
      </c>
      <c r="I1054" s="223"/>
      <c r="J1054" s="219"/>
      <c r="K1054" s="219"/>
      <c r="L1054" s="224"/>
      <c r="M1054" s="225"/>
      <c r="N1054" s="226"/>
      <c r="O1054" s="226"/>
      <c r="P1054" s="226"/>
      <c r="Q1054" s="226"/>
      <c r="R1054" s="226"/>
      <c r="S1054" s="226"/>
      <c r="T1054" s="227"/>
      <c r="AT1054" s="228" t="s">
        <v>215</v>
      </c>
      <c r="AU1054" s="228" t="s">
        <v>80</v>
      </c>
      <c r="AV1054" s="14" t="s">
        <v>80</v>
      </c>
      <c r="AW1054" s="14" t="s">
        <v>32</v>
      </c>
      <c r="AX1054" s="14" t="s">
        <v>78</v>
      </c>
      <c r="AY1054" s="228" t="s">
        <v>208</v>
      </c>
    </row>
    <row r="1055" spans="1:65" s="2" customFormat="1" ht="21.75" customHeight="1" x14ac:dyDescent="0.2">
      <c r="A1055" s="36"/>
      <c r="B1055" s="37"/>
      <c r="C1055" s="194" t="s">
        <v>1775</v>
      </c>
      <c r="D1055" s="194" t="s">
        <v>210</v>
      </c>
      <c r="E1055" s="195" t="s">
        <v>1776</v>
      </c>
      <c r="F1055" s="196" t="s">
        <v>1777</v>
      </c>
      <c r="G1055" s="197" t="s">
        <v>213</v>
      </c>
      <c r="H1055" s="198">
        <v>313.995</v>
      </c>
      <c r="I1055" s="199"/>
      <c r="J1055" s="200">
        <f>ROUND(I1055*H1055,2)</f>
        <v>0</v>
      </c>
      <c r="K1055" s="196" t="s">
        <v>19</v>
      </c>
      <c r="L1055" s="41"/>
      <c r="M1055" s="201" t="s">
        <v>19</v>
      </c>
      <c r="N1055" s="202" t="s">
        <v>42</v>
      </c>
      <c r="O1055" s="66"/>
      <c r="P1055" s="203">
        <f>O1055*H1055</f>
        <v>0</v>
      </c>
      <c r="Q1055" s="203">
        <v>4.7800000000000004E-3</v>
      </c>
      <c r="R1055" s="203">
        <f>Q1055*H1055</f>
        <v>1.5008961000000001</v>
      </c>
      <c r="S1055" s="203">
        <v>0</v>
      </c>
      <c r="T1055" s="204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5" t="s">
        <v>98</v>
      </c>
      <c r="AT1055" s="205" t="s">
        <v>210</v>
      </c>
      <c r="AU1055" s="205" t="s">
        <v>80</v>
      </c>
      <c r="AY1055" s="19" t="s">
        <v>208</v>
      </c>
      <c r="BE1055" s="206">
        <f>IF(N1055="základní",J1055,0)</f>
        <v>0</v>
      </c>
      <c r="BF1055" s="206">
        <f>IF(N1055="snížená",J1055,0)</f>
        <v>0</v>
      </c>
      <c r="BG1055" s="206">
        <f>IF(N1055="zákl. přenesená",J1055,0)</f>
        <v>0</v>
      </c>
      <c r="BH1055" s="206">
        <f>IF(N1055="sníž. přenesená",J1055,0)</f>
        <v>0</v>
      </c>
      <c r="BI1055" s="206">
        <f>IF(N1055="nulová",J1055,0)</f>
        <v>0</v>
      </c>
      <c r="BJ1055" s="19" t="s">
        <v>78</v>
      </c>
      <c r="BK1055" s="206">
        <f>ROUND(I1055*H1055,2)</f>
        <v>0</v>
      </c>
      <c r="BL1055" s="19" t="s">
        <v>98</v>
      </c>
      <c r="BM1055" s="205" t="s">
        <v>1778</v>
      </c>
    </row>
    <row r="1056" spans="1:65" s="14" customFormat="1" x14ac:dyDescent="0.2">
      <c r="B1056" s="218"/>
      <c r="C1056" s="219"/>
      <c r="D1056" s="209" t="s">
        <v>215</v>
      </c>
      <c r="E1056" s="220" t="s">
        <v>19</v>
      </c>
      <c r="F1056" s="221" t="s">
        <v>1779</v>
      </c>
      <c r="G1056" s="219"/>
      <c r="H1056" s="222">
        <v>313.995</v>
      </c>
      <c r="I1056" s="223"/>
      <c r="J1056" s="219"/>
      <c r="K1056" s="219"/>
      <c r="L1056" s="224"/>
      <c r="M1056" s="225"/>
      <c r="N1056" s="226"/>
      <c r="O1056" s="226"/>
      <c r="P1056" s="226"/>
      <c r="Q1056" s="226"/>
      <c r="R1056" s="226"/>
      <c r="S1056" s="226"/>
      <c r="T1056" s="227"/>
      <c r="AT1056" s="228" t="s">
        <v>215</v>
      </c>
      <c r="AU1056" s="228" t="s">
        <v>80</v>
      </c>
      <c r="AV1056" s="14" t="s">
        <v>80</v>
      </c>
      <c r="AW1056" s="14" t="s">
        <v>32</v>
      </c>
      <c r="AX1056" s="14" t="s">
        <v>78</v>
      </c>
      <c r="AY1056" s="228" t="s">
        <v>208</v>
      </c>
    </row>
    <row r="1057" spans="1:65" s="2" customFormat="1" ht="16.5" customHeight="1" x14ac:dyDescent="0.2">
      <c r="A1057" s="36"/>
      <c r="B1057" s="37"/>
      <c r="C1057" s="194" t="s">
        <v>777</v>
      </c>
      <c r="D1057" s="194" t="s">
        <v>210</v>
      </c>
      <c r="E1057" s="195" t="s">
        <v>1780</v>
      </c>
      <c r="F1057" s="196" t="s">
        <v>1781</v>
      </c>
      <c r="G1057" s="197" t="s">
        <v>213</v>
      </c>
      <c r="H1057" s="198">
        <v>331.13499999999999</v>
      </c>
      <c r="I1057" s="199"/>
      <c r="J1057" s="200">
        <f>ROUND(I1057*H1057,2)</f>
        <v>0</v>
      </c>
      <c r="K1057" s="196" t="s">
        <v>229</v>
      </c>
      <c r="L1057" s="41"/>
      <c r="M1057" s="201" t="s">
        <v>19</v>
      </c>
      <c r="N1057" s="202" t="s">
        <v>42</v>
      </c>
      <c r="O1057" s="66"/>
      <c r="P1057" s="203">
        <f>O1057*H1057</f>
        <v>0</v>
      </c>
      <c r="Q1057" s="203">
        <v>7.3499999999999998E-3</v>
      </c>
      <c r="R1057" s="203">
        <f>Q1057*H1057</f>
        <v>2.4338422499999997</v>
      </c>
      <c r="S1057" s="203">
        <v>0</v>
      </c>
      <c r="T1057" s="204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205" t="s">
        <v>98</v>
      </c>
      <c r="AT1057" s="205" t="s">
        <v>210</v>
      </c>
      <c r="AU1057" s="205" t="s">
        <v>80</v>
      </c>
      <c r="AY1057" s="19" t="s">
        <v>208</v>
      </c>
      <c r="BE1057" s="206">
        <f>IF(N1057="základní",J1057,0)</f>
        <v>0</v>
      </c>
      <c r="BF1057" s="206">
        <f>IF(N1057="snížená",J1057,0)</f>
        <v>0</v>
      </c>
      <c r="BG1057" s="206">
        <f>IF(N1057="zákl. přenesená",J1057,0)</f>
        <v>0</v>
      </c>
      <c r="BH1057" s="206">
        <f>IF(N1057="sníž. přenesená",J1057,0)</f>
        <v>0</v>
      </c>
      <c r="BI1057" s="206">
        <f>IF(N1057="nulová",J1057,0)</f>
        <v>0</v>
      </c>
      <c r="BJ1057" s="19" t="s">
        <v>78</v>
      </c>
      <c r="BK1057" s="206">
        <f>ROUND(I1057*H1057,2)</f>
        <v>0</v>
      </c>
      <c r="BL1057" s="19" t="s">
        <v>98</v>
      </c>
      <c r="BM1057" s="205" t="s">
        <v>1782</v>
      </c>
    </row>
    <row r="1058" spans="1:65" s="14" customFormat="1" x14ac:dyDescent="0.2">
      <c r="B1058" s="218"/>
      <c r="C1058" s="219"/>
      <c r="D1058" s="209" t="s">
        <v>215</v>
      </c>
      <c r="E1058" s="220" t="s">
        <v>19</v>
      </c>
      <c r="F1058" s="221" t="s">
        <v>1783</v>
      </c>
      <c r="G1058" s="219"/>
      <c r="H1058" s="222">
        <v>331.13499999999999</v>
      </c>
      <c r="I1058" s="223"/>
      <c r="J1058" s="219"/>
      <c r="K1058" s="219"/>
      <c r="L1058" s="224"/>
      <c r="M1058" s="225"/>
      <c r="N1058" s="226"/>
      <c r="O1058" s="226"/>
      <c r="P1058" s="226"/>
      <c r="Q1058" s="226"/>
      <c r="R1058" s="226"/>
      <c r="S1058" s="226"/>
      <c r="T1058" s="227"/>
      <c r="AT1058" s="228" t="s">
        <v>215</v>
      </c>
      <c r="AU1058" s="228" t="s">
        <v>80</v>
      </c>
      <c r="AV1058" s="14" t="s">
        <v>80</v>
      </c>
      <c r="AW1058" s="14" t="s">
        <v>32</v>
      </c>
      <c r="AX1058" s="14" t="s">
        <v>78</v>
      </c>
      <c r="AY1058" s="228" t="s">
        <v>208</v>
      </c>
    </row>
    <row r="1059" spans="1:65" s="2" customFormat="1" ht="21.75" customHeight="1" x14ac:dyDescent="0.2">
      <c r="A1059" s="36"/>
      <c r="B1059" s="37"/>
      <c r="C1059" s="194" t="s">
        <v>1784</v>
      </c>
      <c r="D1059" s="194" t="s">
        <v>210</v>
      </c>
      <c r="E1059" s="195" t="s">
        <v>1785</v>
      </c>
      <c r="F1059" s="196" t="s">
        <v>1786</v>
      </c>
      <c r="G1059" s="197" t="s">
        <v>213</v>
      </c>
      <c r="H1059" s="198">
        <v>331.13499999999999</v>
      </c>
      <c r="I1059" s="199"/>
      <c r="J1059" s="200">
        <f>ROUND(I1059*H1059,2)</f>
        <v>0</v>
      </c>
      <c r="K1059" s="196" t="s">
        <v>229</v>
      </c>
      <c r="L1059" s="41"/>
      <c r="M1059" s="201" t="s">
        <v>19</v>
      </c>
      <c r="N1059" s="202" t="s">
        <v>42</v>
      </c>
      <c r="O1059" s="66"/>
      <c r="P1059" s="203">
        <f>O1059*H1059</f>
        <v>0</v>
      </c>
      <c r="Q1059" s="203">
        <v>4.3800000000000002E-3</v>
      </c>
      <c r="R1059" s="203">
        <f>Q1059*H1059</f>
        <v>1.4503713</v>
      </c>
      <c r="S1059" s="203">
        <v>0</v>
      </c>
      <c r="T1059" s="204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205" t="s">
        <v>98</v>
      </c>
      <c r="AT1059" s="205" t="s">
        <v>210</v>
      </c>
      <c r="AU1059" s="205" t="s">
        <v>80</v>
      </c>
      <c r="AY1059" s="19" t="s">
        <v>208</v>
      </c>
      <c r="BE1059" s="206">
        <f>IF(N1059="základní",J1059,0)</f>
        <v>0</v>
      </c>
      <c r="BF1059" s="206">
        <f>IF(N1059="snížená",J1059,0)</f>
        <v>0</v>
      </c>
      <c r="BG1059" s="206">
        <f>IF(N1059="zákl. přenesená",J1059,0)</f>
        <v>0</v>
      </c>
      <c r="BH1059" s="206">
        <f>IF(N1059="sníž. přenesená",J1059,0)</f>
        <v>0</v>
      </c>
      <c r="BI1059" s="206">
        <f>IF(N1059="nulová",J1059,0)</f>
        <v>0</v>
      </c>
      <c r="BJ1059" s="19" t="s">
        <v>78</v>
      </c>
      <c r="BK1059" s="206">
        <f>ROUND(I1059*H1059,2)</f>
        <v>0</v>
      </c>
      <c r="BL1059" s="19" t="s">
        <v>98</v>
      </c>
      <c r="BM1059" s="205" t="s">
        <v>1787</v>
      </c>
    </row>
    <row r="1060" spans="1:65" s="14" customFormat="1" x14ac:dyDescent="0.2">
      <c r="B1060" s="218"/>
      <c r="C1060" s="219"/>
      <c r="D1060" s="209" t="s">
        <v>215</v>
      </c>
      <c r="E1060" s="220" t="s">
        <v>19</v>
      </c>
      <c r="F1060" s="221" t="s">
        <v>1783</v>
      </c>
      <c r="G1060" s="219"/>
      <c r="H1060" s="222">
        <v>331.13499999999999</v>
      </c>
      <c r="I1060" s="223"/>
      <c r="J1060" s="219"/>
      <c r="K1060" s="219"/>
      <c r="L1060" s="224"/>
      <c r="M1060" s="225"/>
      <c r="N1060" s="226"/>
      <c r="O1060" s="226"/>
      <c r="P1060" s="226"/>
      <c r="Q1060" s="226"/>
      <c r="R1060" s="226"/>
      <c r="S1060" s="226"/>
      <c r="T1060" s="227"/>
      <c r="AT1060" s="228" t="s">
        <v>215</v>
      </c>
      <c r="AU1060" s="228" t="s">
        <v>80</v>
      </c>
      <c r="AV1060" s="14" t="s">
        <v>80</v>
      </c>
      <c r="AW1060" s="14" t="s">
        <v>32</v>
      </c>
      <c r="AX1060" s="14" t="s">
        <v>78</v>
      </c>
      <c r="AY1060" s="228" t="s">
        <v>208</v>
      </c>
    </row>
    <row r="1061" spans="1:65" s="2" customFormat="1" ht="21.75" customHeight="1" x14ac:dyDescent="0.2">
      <c r="A1061" s="36"/>
      <c r="B1061" s="37"/>
      <c r="C1061" s="194" t="s">
        <v>1788</v>
      </c>
      <c r="D1061" s="194" t="s">
        <v>210</v>
      </c>
      <c r="E1061" s="195" t="s">
        <v>1789</v>
      </c>
      <c r="F1061" s="196" t="s">
        <v>1790</v>
      </c>
      <c r="G1061" s="197" t="s">
        <v>235</v>
      </c>
      <c r="H1061" s="198">
        <v>184.102</v>
      </c>
      <c r="I1061" s="199"/>
      <c r="J1061" s="200">
        <f>ROUND(I1061*H1061,2)</f>
        <v>0</v>
      </c>
      <c r="K1061" s="196" t="s">
        <v>229</v>
      </c>
      <c r="L1061" s="41"/>
      <c r="M1061" s="201" t="s">
        <v>19</v>
      </c>
      <c r="N1061" s="202" t="s">
        <v>42</v>
      </c>
      <c r="O1061" s="66"/>
      <c r="P1061" s="203">
        <f>O1061*H1061</f>
        <v>0</v>
      </c>
      <c r="Q1061" s="203">
        <v>0</v>
      </c>
      <c r="R1061" s="203">
        <f>Q1061*H1061</f>
        <v>0</v>
      </c>
      <c r="S1061" s="203">
        <v>0</v>
      </c>
      <c r="T1061" s="204">
        <f>S1061*H1061</f>
        <v>0</v>
      </c>
      <c r="U1061" s="36"/>
      <c r="V1061" s="36"/>
      <c r="W1061" s="36"/>
      <c r="X1061" s="36"/>
      <c r="Y1061" s="36"/>
      <c r="Z1061" s="36"/>
      <c r="AA1061" s="36"/>
      <c r="AB1061" s="36"/>
      <c r="AC1061" s="36"/>
      <c r="AD1061" s="36"/>
      <c r="AE1061" s="36"/>
      <c r="AR1061" s="205" t="s">
        <v>98</v>
      </c>
      <c r="AT1061" s="205" t="s">
        <v>210</v>
      </c>
      <c r="AU1061" s="205" t="s">
        <v>80</v>
      </c>
      <c r="AY1061" s="19" t="s">
        <v>208</v>
      </c>
      <c r="BE1061" s="206">
        <f>IF(N1061="základní",J1061,0)</f>
        <v>0</v>
      </c>
      <c r="BF1061" s="206">
        <f>IF(N1061="snížená",J1061,0)</f>
        <v>0</v>
      </c>
      <c r="BG1061" s="206">
        <f>IF(N1061="zákl. přenesená",J1061,0)</f>
        <v>0</v>
      </c>
      <c r="BH1061" s="206">
        <f>IF(N1061="sníž. přenesená",J1061,0)</f>
        <v>0</v>
      </c>
      <c r="BI1061" s="206">
        <f>IF(N1061="nulová",J1061,0)</f>
        <v>0</v>
      </c>
      <c r="BJ1061" s="19" t="s">
        <v>78</v>
      </c>
      <c r="BK1061" s="206">
        <f>ROUND(I1061*H1061,2)</f>
        <v>0</v>
      </c>
      <c r="BL1061" s="19" t="s">
        <v>98</v>
      </c>
      <c r="BM1061" s="205" t="s">
        <v>1791</v>
      </c>
    </row>
    <row r="1062" spans="1:65" s="14" customFormat="1" x14ac:dyDescent="0.2">
      <c r="B1062" s="218"/>
      <c r="C1062" s="219"/>
      <c r="D1062" s="209" t="s">
        <v>215</v>
      </c>
      <c r="E1062" s="220" t="s">
        <v>19</v>
      </c>
      <c r="F1062" s="221" t="s">
        <v>1792</v>
      </c>
      <c r="G1062" s="219"/>
      <c r="H1062" s="222">
        <v>142.34200000000001</v>
      </c>
      <c r="I1062" s="223"/>
      <c r="J1062" s="219"/>
      <c r="K1062" s="219"/>
      <c r="L1062" s="224"/>
      <c r="M1062" s="225"/>
      <c r="N1062" s="226"/>
      <c r="O1062" s="226"/>
      <c r="P1062" s="226"/>
      <c r="Q1062" s="226"/>
      <c r="R1062" s="226"/>
      <c r="S1062" s="226"/>
      <c r="T1062" s="227"/>
      <c r="AT1062" s="228" t="s">
        <v>215</v>
      </c>
      <c r="AU1062" s="228" t="s">
        <v>80</v>
      </c>
      <c r="AV1062" s="14" t="s">
        <v>80</v>
      </c>
      <c r="AW1062" s="14" t="s">
        <v>32</v>
      </c>
      <c r="AX1062" s="14" t="s">
        <v>71</v>
      </c>
      <c r="AY1062" s="228" t="s">
        <v>208</v>
      </c>
    </row>
    <row r="1063" spans="1:65" s="14" customFormat="1" x14ac:dyDescent="0.2">
      <c r="B1063" s="218"/>
      <c r="C1063" s="219"/>
      <c r="D1063" s="209" t="s">
        <v>215</v>
      </c>
      <c r="E1063" s="220" t="s">
        <v>19</v>
      </c>
      <c r="F1063" s="221" t="s">
        <v>1793</v>
      </c>
      <c r="G1063" s="219"/>
      <c r="H1063" s="222">
        <v>14.8</v>
      </c>
      <c r="I1063" s="223"/>
      <c r="J1063" s="219"/>
      <c r="K1063" s="219"/>
      <c r="L1063" s="224"/>
      <c r="M1063" s="225"/>
      <c r="N1063" s="226"/>
      <c r="O1063" s="226"/>
      <c r="P1063" s="226"/>
      <c r="Q1063" s="226"/>
      <c r="R1063" s="226"/>
      <c r="S1063" s="226"/>
      <c r="T1063" s="227"/>
      <c r="AT1063" s="228" t="s">
        <v>215</v>
      </c>
      <c r="AU1063" s="228" t="s">
        <v>80</v>
      </c>
      <c r="AV1063" s="14" t="s">
        <v>80</v>
      </c>
      <c r="AW1063" s="14" t="s">
        <v>32</v>
      </c>
      <c r="AX1063" s="14" t="s">
        <v>71</v>
      </c>
      <c r="AY1063" s="228" t="s">
        <v>208</v>
      </c>
    </row>
    <row r="1064" spans="1:65" s="14" customFormat="1" x14ac:dyDescent="0.2">
      <c r="B1064" s="218"/>
      <c r="C1064" s="219"/>
      <c r="D1064" s="209" t="s">
        <v>215</v>
      </c>
      <c r="E1064" s="220" t="s">
        <v>19</v>
      </c>
      <c r="F1064" s="221" t="s">
        <v>1794</v>
      </c>
      <c r="G1064" s="219"/>
      <c r="H1064" s="222">
        <v>11.6</v>
      </c>
      <c r="I1064" s="223"/>
      <c r="J1064" s="219"/>
      <c r="K1064" s="219"/>
      <c r="L1064" s="224"/>
      <c r="M1064" s="225"/>
      <c r="N1064" s="226"/>
      <c r="O1064" s="226"/>
      <c r="P1064" s="226"/>
      <c r="Q1064" s="226"/>
      <c r="R1064" s="226"/>
      <c r="S1064" s="226"/>
      <c r="T1064" s="227"/>
      <c r="AT1064" s="228" t="s">
        <v>215</v>
      </c>
      <c r="AU1064" s="228" t="s">
        <v>80</v>
      </c>
      <c r="AV1064" s="14" t="s">
        <v>80</v>
      </c>
      <c r="AW1064" s="14" t="s">
        <v>32</v>
      </c>
      <c r="AX1064" s="14" t="s">
        <v>71</v>
      </c>
      <c r="AY1064" s="228" t="s">
        <v>208</v>
      </c>
    </row>
    <row r="1065" spans="1:65" s="14" customFormat="1" x14ac:dyDescent="0.2">
      <c r="B1065" s="218"/>
      <c r="C1065" s="219"/>
      <c r="D1065" s="209" t="s">
        <v>215</v>
      </c>
      <c r="E1065" s="220" t="s">
        <v>19</v>
      </c>
      <c r="F1065" s="221" t="s">
        <v>1795</v>
      </c>
      <c r="G1065" s="219"/>
      <c r="H1065" s="222">
        <v>15.36</v>
      </c>
      <c r="I1065" s="223"/>
      <c r="J1065" s="219"/>
      <c r="K1065" s="219"/>
      <c r="L1065" s="224"/>
      <c r="M1065" s="225"/>
      <c r="N1065" s="226"/>
      <c r="O1065" s="226"/>
      <c r="P1065" s="226"/>
      <c r="Q1065" s="226"/>
      <c r="R1065" s="226"/>
      <c r="S1065" s="226"/>
      <c r="T1065" s="227"/>
      <c r="AT1065" s="228" t="s">
        <v>215</v>
      </c>
      <c r="AU1065" s="228" t="s">
        <v>80</v>
      </c>
      <c r="AV1065" s="14" t="s">
        <v>80</v>
      </c>
      <c r="AW1065" s="14" t="s">
        <v>32</v>
      </c>
      <c r="AX1065" s="14" t="s">
        <v>71</v>
      </c>
      <c r="AY1065" s="228" t="s">
        <v>208</v>
      </c>
    </row>
    <row r="1066" spans="1:65" s="15" customFormat="1" x14ac:dyDescent="0.2">
      <c r="B1066" s="229"/>
      <c r="C1066" s="230"/>
      <c r="D1066" s="209" t="s">
        <v>215</v>
      </c>
      <c r="E1066" s="231" t="s">
        <v>551</v>
      </c>
      <c r="F1066" s="232" t="s">
        <v>222</v>
      </c>
      <c r="G1066" s="230"/>
      <c r="H1066" s="233">
        <v>184.102</v>
      </c>
      <c r="I1066" s="234"/>
      <c r="J1066" s="230"/>
      <c r="K1066" s="230"/>
      <c r="L1066" s="235"/>
      <c r="M1066" s="236"/>
      <c r="N1066" s="237"/>
      <c r="O1066" s="237"/>
      <c r="P1066" s="237"/>
      <c r="Q1066" s="237"/>
      <c r="R1066" s="237"/>
      <c r="S1066" s="237"/>
      <c r="T1066" s="238"/>
      <c r="AT1066" s="239" t="s">
        <v>215</v>
      </c>
      <c r="AU1066" s="239" t="s">
        <v>80</v>
      </c>
      <c r="AV1066" s="15" t="s">
        <v>98</v>
      </c>
      <c r="AW1066" s="15" t="s">
        <v>32</v>
      </c>
      <c r="AX1066" s="15" t="s">
        <v>78</v>
      </c>
      <c r="AY1066" s="239" t="s">
        <v>208</v>
      </c>
    </row>
    <row r="1067" spans="1:65" s="2" customFormat="1" ht="16.5" customHeight="1" x14ac:dyDescent="0.2">
      <c r="A1067" s="36"/>
      <c r="B1067" s="37"/>
      <c r="C1067" s="263" t="s">
        <v>1796</v>
      </c>
      <c r="D1067" s="263" t="s">
        <v>993</v>
      </c>
      <c r="E1067" s="264" t="s">
        <v>1797</v>
      </c>
      <c r="F1067" s="265" t="s">
        <v>1798</v>
      </c>
      <c r="G1067" s="266" t="s">
        <v>235</v>
      </c>
      <c r="H1067" s="267">
        <v>202.512</v>
      </c>
      <c r="I1067" s="268"/>
      <c r="J1067" s="269">
        <f>ROUND(I1067*H1067,2)</f>
        <v>0</v>
      </c>
      <c r="K1067" s="265" t="s">
        <v>19</v>
      </c>
      <c r="L1067" s="270"/>
      <c r="M1067" s="271" t="s">
        <v>19</v>
      </c>
      <c r="N1067" s="272" t="s">
        <v>42</v>
      </c>
      <c r="O1067" s="66"/>
      <c r="P1067" s="203">
        <f>O1067*H1067</f>
        <v>0</v>
      </c>
      <c r="Q1067" s="203">
        <v>5.0000000000000001E-4</v>
      </c>
      <c r="R1067" s="203">
        <f>Q1067*H1067</f>
        <v>0.101256</v>
      </c>
      <c r="S1067" s="203">
        <v>0</v>
      </c>
      <c r="T1067" s="204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205" t="s">
        <v>260</v>
      </c>
      <c r="AT1067" s="205" t="s">
        <v>993</v>
      </c>
      <c r="AU1067" s="205" t="s">
        <v>80</v>
      </c>
      <c r="AY1067" s="19" t="s">
        <v>208</v>
      </c>
      <c r="BE1067" s="206">
        <f>IF(N1067="základní",J1067,0)</f>
        <v>0</v>
      </c>
      <c r="BF1067" s="206">
        <f>IF(N1067="snížená",J1067,0)</f>
        <v>0</v>
      </c>
      <c r="BG1067" s="206">
        <f>IF(N1067="zákl. přenesená",J1067,0)</f>
        <v>0</v>
      </c>
      <c r="BH1067" s="206">
        <f>IF(N1067="sníž. přenesená",J1067,0)</f>
        <v>0</v>
      </c>
      <c r="BI1067" s="206">
        <f>IF(N1067="nulová",J1067,0)</f>
        <v>0</v>
      </c>
      <c r="BJ1067" s="19" t="s">
        <v>78</v>
      </c>
      <c r="BK1067" s="206">
        <f>ROUND(I1067*H1067,2)</f>
        <v>0</v>
      </c>
      <c r="BL1067" s="19" t="s">
        <v>98</v>
      </c>
      <c r="BM1067" s="205" t="s">
        <v>1799</v>
      </c>
    </row>
    <row r="1068" spans="1:65" s="14" customFormat="1" x14ac:dyDescent="0.2">
      <c r="B1068" s="218"/>
      <c r="C1068" s="219"/>
      <c r="D1068" s="209" t="s">
        <v>215</v>
      </c>
      <c r="E1068" s="220" t="s">
        <v>19</v>
      </c>
      <c r="F1068" s="221" t="s">
        <v>1800</v>
      </c>
      <c r="G1068" s="219"/>
      <c r="H1068" s="222">
        <v>202.512</v>
      </c>
      <c r="I1068" s="223"/>
      <c r="J1068" s="219"/>
      <c r="K1068" s="219"/>
      <c r="L1068" s="224"/>
      <c r="M1068" s="225"/>
      <c r="N1068" s="226"/>
      <c r="O1068" s="226"/>
      <c r="P1068" s="226"/>
      <c r="Q1068" s="226"/>
      <c r="R1068" s="226"/>
      <c r="S1068" s="226"/>
      <c r="T1068" s="227"/>
      <c r="AT1068" s="228" t="s">
        <v>215</v>
      </c>
      <c r="AU1068" s="228" t="s">
        <v>80</v>
      </c>
      <c r="AV1068" s="14" t="s">
        <v>80</v>
      </c>
      <c r="AW1068" s="14" t="s">
        <v>32</v>
      </c>
      <c r="AX1068" s="14" t="s">
        <v>78</v>
      </c>
      <c r="AY1068" s="228" t="s">
        <v>208</v>
      </c>
    </row>
    <row r="1069" spans="1:65" s="2" customFormat="1" ht="21.75" customHeight="1" x14ac:dyDescent="0.2">
      <c r="A1069" s="36"/>
      <c r="B1069" s="37"/>
      <c r="C1069" s="194" t="s">
        <v>1801</v>
      </c>
      <c r="D1069" s="194" t="s">
        <v>210</v>
      </c>
      <c r="E1069" s="195" t="s">
        <v>1802</v>
      </c>
      <c r="F1069" s="196" t="s">
        <v>1803</v>
      </c>
      <c r="G1069" s="197" t="s">
        <v>213</v>
      </c>
      <c r="H1069" s="198">
        <v>30.132999999999999</v>
      </c>
      <c r="I1069" s="199"/>
      <c r="J1069" s="200">
        <f>ROUND(I1069*H1069,2)</f>
        <v>0</v>
      </c>
      <c r="K1069" s="196" t="s">
        <v>229</v>
      </c>
      <c r="L1069" s="41"/>
      <c r="M1069" s="201" t="s">
        <v>19</v>
      </c>
      <c r="N1069" s="202" t="s">
        <v>42</v>
      </c>
      <c r="O1069" s="66"/>
      <c r="P1069" s="203">
        <f>O1069*H1069</f>
        <v>0</v>
      </c>
      <c r="Q1069" s="203">
        <v>8.3499999999999998E-3</v>
      </c>
      <c r="R1069" s="203">
        <f>Q1069*H1069</f>
        <v>0.25161054999999999</v>
      </c>
      <c r="S1069" s="203">
        <v>0</v>
      </c>
      <c r="T1069" s="204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205" t="s">
        <v>98</v>
      </c>
      <c r="AT1069" s="205" t="s">
        <v>210</v>
      </c>
      <c r="AU1069" s="205" t="s">
        <v>80</v>
      </c>
      <c r="AY1069" s="19" t="s">
        <v>208</v>
      </c>
      <c r="BE1069" s="206">
        <f>IF(N1069="základní",J1069,0)</f>
        <v>0</v>
      </c>
      <c r="BF1069" s="206">
        <f>IF(N1069="snížená",J1069,0)</f>
        <v>0</v>
      </c>
      <c r="BG1069" s="206">
        <f>IF(N1069="zákl. přenesená",J1069,0)</f>
        <v>0</v>
      </c>
      <c r="BH1069" s="206">
        <f>IF(N1069="sníž. přenesená",J1069,0)</f>
        <v>0</v>
      </c>
      <c r="BI1069" s="206">
        <f>IF(N1069="nulová",J1069,0)</f>
        <v>0</v>
      </c>
      <c r="BJ1069" s="19" t="s">
        <v>78</v>
      </c>
      <c r="BK1069" s="206">
        <f>ROUND(I1069*H1069,2)</f>
        <v>0</v>
      </c>
      <c r="BL1069" s="19" t="s">
        <v>98</v>
      </c>
      <c r="BM1069" s="205" t="s">
        <v>1804</v>
      </c>
    </row>
    <row r="1070" spans="1:65" s="13" customFormat="1" x14ac:dyDescent="0.2">
      <c r="B1070" s="207"/>
      <c r="C1070" s="208"/>
      <c r="D1070" s="209" t="s">
        <v>215</v>
      </c>
      <c r="E1070" s="210" t="s">
        <v>19</v>
      </c>
      <c r="F1070" s="211" t="s">
        <v>1805</v>
      </c>
      <c r="G1070" s="208"/>
      <c r="H1070" s="210" t="s">
        <v>19</v>
      </c>
      <c r="I1070" s="212"/>
      <c r="J1070" s="208"/>
      <c r="K1070" s="208"/>
      <c r="L1070" s="213"/>
      <c r="M1070" s="214"/>
      <c r="N1070" s="215"/>
      <c r="O1070" s="215"/>
      <c r="P1070" s="215"/>
      <c r="Q1070" s="215"/>
      <c r="R1070" s="215"/>
      <c r="S1070" s="215"/>
      <c r="T1070" s="216"/>
      <c r="AT1070" s="217" t="s">
        <v>215</v>
      </c>
      <c r="AU1070" s="217" t="s">
        <v>80</v>
      </c>
      <c r="AV1070" s="13" t="s">
        <v>78</v>
      </c>
      <c r="AW1070" s="13" t="s">
        <v>32</v>
      </c>
      <c r="AX1070" s="13" t="s">
        <v>71</v>
      </c>
      <c r="AY1070" s="217" t="s">
        <v>208</v>
      </c>
    </row>
    <row r="1071" spans="1:65" s="14" customFormat="1" x14ac:dyDescent="0.2">
      <c r="B1071" s="218"/>
      <c r="C1071" s="219"/>
      <c r="D1071" s="209" t="s">
        <v>215</v>
      </c>
      <c r="E1071" s="220" t="s">
        <v>19</v>
      </c>
      <c r="F1071" s="221" t="s">
        <v>1806</v>
      </c>
      <c r="G1071" s="219"/>
      <c r="H1071" s="222">
        <v>39.106000000000002</v>
      </c>
      <c r="I1071" s="223"/>
      <c r="J1071" s="219"/>
      <c r="K1071" s="219"/>
      <c r="L1071" s="224"/>
      <c r="M1071" s="225"/>
      <c r="N1071" s="226"/>
      <c r="O1071" s="226"/>
      <c r="P1071" s="226"/>
      <c r="Q1071" s="226"/>
      <c r="R1071" s="226"/>
      <c r="S1071" s="226"/>
      <c r="T1071" s="227"/>
      <c r="AT1071" s="228" t="s">
        <v>215</v>
      </c>
      <c r="AU1071" s="228" t="s">
        <v>80</v>
      </c>
      <c r="AV1071" s="14" t="s">
        <v>80</v>
      </c>
      <c r="AW1071" s="14" t="s">
        <v>32</v>
      </c>
      <c r="AX1071" s="14" t="s">
        <v>71</v>
      </c>
      <c r="AY1071" s="228" t="s">
        <v>208</v>
      </c>
    </row>
    <row r="1072" spans="1:65" s="14" customFormat="1" x14ac:dyDescent="0.2">
      <c r="B1072" s="218"/>
      <c r="C1072" s="219"/>
      <c r="D1072" s="209" t="s">
        <v>215</v>
      </c>
      <c r="E1072" s="220" t="s">
        <v>19</v>
      </c>
      <c r="F1072" s="221" t="s">
        <v>1807</v>
      </c>
      <c r="G1072" s="219"/>
      <c r="H1072" s="222">
        <v>-8.9730000000000008</v>
      </c>
      <c r="I1072" s="223"/>
      <c r="J1072" s="219"/>
      <c r="K1072" s="219"/>
      <c r="L1072" s="224"/>
      <c r="M1072" s="225"/>
      <c r="N1072" s="226"/>
      <c r="O1072" s="226"/>
      <c r="P1072" s="226"/>
      <c r="Q1072" s="226"/>
      <c r="R1072" s="226"/>
      <c r="S1072" s="226"/>
      <c r="T1072" s="227"/>
      <c r="AT1072" s="228" t="s">
        <v>215</v>
      </c>
      <c r="AU1072" s="228" t="s">
        <v>80</v>
      </c>
      <c r="AV1072" s="14" t="s">
        <v>80</v>
      </c>
      <c r="AW1072" s="14" t="s">
        <v>32</v>
      </c>
      <c r="AX1072" s="14" t="s">
        <v>71</v>
      </c>
      <c r="AY1072" s="228" t="s">
        <v>208</v>
      </c>
    </row>
    <row r="1073" spans="1:65" s="16" customFormat="1" x14ac:dyDescent="0.2">
      <c r="B1073" s="243"/>
      <c r="C1073" s="244"/>
      <c r="D1073" s="209" t="s">
        <v>215</v>
      </c>
      <c r="E1073" s="245" t="s">
        <v>844</v>
      </c>
      <c r="F1073" s="246" t="s">
        <v>389</v>
      </c>
      <c r="G1073" s="244"/>
      <c r="H1073" s="247">
        <v>30.132999999999999</v>
      </c>
      <c r="I1073" s="248"/>
      <c r="J1073" s="244"/>
      <c r="K1073" s="244"/>
      <c r="L1073" s="249"/>
      <c r="M1073" s="250"/>
      <c r="N1073" s="251"/>
      <c r="O1073" s="251"/>
      <c r="P1073" s="251"/>
      <c r="Q1073" s="251"/>
      <c r="R1073" s="251"/>
      <c r="S1073" s="251"/>
      <c r="T1073" s="252"/>
      <c r="AT1073" s="253" t="s">
        <v>215</v>
      </c>
      <c r="AU1073" s="253" t="s">
        <v>80</v>
      </c>
      <c r="AV1073" s="16" t="s">
        <v>91</v>
      </c>
      <c r="AW1073" s="16" t="s">
        <v>32</v>
      </c>
      <c r="AX1073" s="16" t="s">
        <v>71</v>
      </c>
      <c r="AY1073" s="253" t="s">
        <v>208</v>
      </c>
    </row>
    <row r="1074" spans="1:65" s="15" customFormat="1" x14ac:dyDescent="0.2">
      <c r="B1074" s="229"/>
      <c r="C1074" s="230"/>
      <c r="D1074" s="209" t="s">
        <v>215</v>
      </c>
      <c r="E1074" s="231" t="s">
        <v>19</v>
      </c>
      <c r="F1074" s="232" t="s">
        <v>222</v>
      </c>
      <c r="G1074" s="230"/>
      <c r="H1074" s="233">
        <v>30.132999999999999</v>
      </c>
      <c r="I1074" s="234"/>
      <c r="J1074" s="230"/>
      <c r="K1074" s="230"/>
      <c r="L1074" s="235"/>
      <c r="M1074" s="236"/>
      <c r="N1074" s="237"/>
      <c r="O1074" s="237"/>
      <c r="P1074" s="237"/>
      <c r="Q1074" s="237"/>
      <c r="R1074" s="237"/>
      <c r="S1074" s="237"/>
      <c r="T1074" s="238"/>
      <c r="AT1074" s="239" t="s">
        <v>215</v>
      </c>
      <c r="AU1074" s="239" t="s">
        <v>80</v>
      </c>
      <c r="AV1074" s="15" t="s">
        <v>98</v>
      </c>
      <c r="AW1074" s="15" t="s">
        <v>32</v>
      </c>
      <c r="AX1074" s="15" t="s">
        <v>78</v>
      </c>
      <c r="AY1074" s="239" t="s">
        <v>208</v>
      </c>
    </row>
    <row r="1075" spans="1:65" s="2" customFormat="1" ht="16.5" customHeight="1" x14ac:dyDescent="0.2">
      <c r="A1075" s="36"/>
      <c r="B1075" s="37"/>
      <c r="C1075" s="263" t="s">
        <v>1808</v>
      </c>
      <c r="D1075" s="263" t="s">
        <v>993</v>
      </c>
      <c r="E1075" s="264" t="s">
        <v>1809</v>
      </c>
      <c r="F1075" s="265" t="s">
        <v>1810</v>
      </c>
      <c r="G1075" s="266" t="s">
        <v>213</v>
      </c>
      <c r="H1075" s="267">
        <v>31.64</v>
      </c>
      <c r="I1075" s="268"/>
      <c r="J1075" s="269">
        <f>ROUND(I1075*H1075,2)</f>
        <v>0</v>
      </c>
      <c r="K1075" s="265" t="s">
        <v>229</v>
      </c>
      <c r="L1075" s="270"/>
      <c r="M1075" s="271" t="s">
        <v>19</v>
      </c>
      <c r="N1075" s="272" t="s">
        <v>42</v>
      </c>
      <c r="O1075" s="66"/>
      <c r="P1075" s="203">
        <f>O1075*H1075</f>
        <v>0</v>
      </c>
      <c r="Q1075" s="203">
        <v>2.3999999999999998E-3</v>
      </c>
      <c r="R1075" s="203">
        <f>Q1075*H1075</f>
        <v>7.593599999999999E-2</v>
      </c>
      <c r="S1075" s="203">
        <v>0</v>
      </c>
      <c r="T1075" s="204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5" t="s">
        <v>260</v>
      </c>
      <c r="AT1075" s="205" t="s">
        <v>993</v>
      </c>
      <c r="AU1075" s="205" t="s">
        <v>80</v>
      </c>
      <c r="AY1075" s="19" t="s">
        <v>208</v>
      </c>
      <c r="BE1075" s="206">
        <f>IF(N1075="základní",J1075,0)</f>
        <v>0</v>
      </c>
      <c r="BF1075" s="206">
        <f>IF(N1075="snížená",J1075,0)</f>
        <v>0</v>
      </c>
      <c r="BG1075" s="206">
        <f>IF(N1075="zákl. přenesená",J1075,0)</f>
        <v>0</v>
      </c>
      <c r="BH1075" s="206">
        <f>IF(N1075="sníž. přenesená",J1075,0)</f>
        <v>0</v>
      </c>
      <c r="BI1075" s="206">
        <f>IF(N1075="nulová",J1075,0)</f>
        <v>0</v>
      </c>
      <c r="BJ1075" s="19" t="s">
        <v>78</v>
      </c>
      <c r="BK1075" s="206">
        <f>ROUND(I1075*H1075,2)</f>
        <v>0</v>
      </c>
      <c r="BL1075" s="19" t="s">
        <v>98</v>
      </c>
      <c r="BM1075" s="205" t="s">
        <v>1811</v>
      </c>
    </row>
    <row r="1076" spans="1:65" s="14" customFormat="1" x14ac:dyDescent="0.2">
      <c r="B1076" s="218"/>
      <c r="C1076" s="219"/>
      <c r="D1076" s="209" t="s">
        <v>215</v>
      </c>
      <c r="E1076" s="220" t="s">
        <v>19</v>
      </c>
      <c r="F1076" s="221" t="s">
        <v>1812</v>
      </c>
      <c r="G1076" s="219"/>
      <c r="H1076" s="222">
        <v>31.64</v>
      </c>
      <c r="I1076" s="223"/>
      <c r="J1076" s="219"/>
      <c r="K1076" s="219"/>
      <c r="L1076" s="224"/>
      <c r="M1076" s="225"/>
      <c r="N1076" s="226"/>
      <c r="O1076" s="226"/>
      <c r="P1076" s="226"/>
      <c r="Q1076" s="226"/>
      <c r="R1076" s="226"/>
      <c r="S1076" s="226"/>
      <c r="T1076" s="227"/>
      <c r="AT1076" s="228" t="s">
        <v>215</v>
      </c>
      <c r="AU1076" s="228" t="s">
        <v>80</v>
      </c>
      <c r="AV1076" s="14" t="s">
        <v>80</v>
      </c>
      <c r="AW1076" s="14" t="s">
        <v>32</v>
      </c>
      <c r="AX1076" s="14" t="s">
        <v>78</v>
      </c>
      <c r="AY1076" s="228" t="s">
        <v>208</v>
      </c>
    </row>
    <row r="1077" spans="1:65" s="2" customFormat="1" ht="21.75" customHeight="1" x14ac:dyDescent="0.2">
      <c r="A1077" s="36"/>
      <c r="B1077" s="37"/>
      <c r="C1077" s="194" t="s">
        <v>1813</v>
      </c>
      <c r="D1077" s="194" t="s">
        <v>210</v>
      </c>
      <c r="E1077" s="195" t="s">
        <v>1814</v>
      </c>
      <c r="F1077" s="196" t="s">
        <v>1815</v>
      </c>
      <c r="G1077" s="197" t="s">
        <v>213</v>
      </c>
      <c r="H1077" s="198">
        <v>108.673</v>
      </c>
      <c r="I1077" s="199"/>
      <c r="J1077" s="200">
        <f>ROUND(I1077*H1077,2)</f>
        <v>0</v>
      </c>
      <c r="K1077" s="196" t="s">
        <v>229</v>
      </c>
      <c r="L1077" s="41"/>
      <c r="M1077" s="201" t="s">
        <v>19</v>
      </c>
      <c r="N1077" s="202" t="s">
        <v>42</v>
      </c>
      <c r="O1077" s="66"/>
      <c r="P1077" s="203">
        <f>O1077*H1077</f>
        <v>0</v>
      </c>
      <c r="Q1077" s="203">
        <v>8.5199999999999998E-3</v>
      </c>
      <c r="R1077" s="203">
        <f>Q1077*H1077</f>
        <v>0.92589396000000002</v>
      </c>
      <c r="S1077" s="203">
        <v>0</v>
      </c>
      <c r="T1077" s="204">
        <f>S1077*H1077</f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205" t="s">
        <v>98</v>
      </c>
      <c r="AT1077" s="205" t="s">
        <v>210</v>
      </c>
      <c r="AU1077" s="205" t="s">
        <v>80</v>
      </c>
      <c r="AY1077" s="19" t="s">
        <v>208</v>
      </c>
      <c r="BE1077" s="206">
        <f>IF(N1077="základní",J1077,0)</f>
        <v>0</v>
      </c>
      <c r="BF1077" s="206">
        <f>IF(N1077="snížená",J1077,0)</f>
        <v>0</v>
      </c>
      <c r="BG1077" s="206">
        <f>IF(N1077="zákl. přenesená",J1077,0)</f>
        <v>0</v>
      </c>
      <c r="BH1077" s="206">
        <f>IF(N1077="sníž. přenesená",J1077,0)</f>
        <v>0</v>
      </c>
      <c r="BI1077" s="206">
        <f>IF(N1077="nulová",J1077,0)</f>
        <v>0</v>
      </c>
      <c r="BJ1077" s="19" t="s">
        <v>78</v>
      </c>
      <c r="BK1077" s="206">
        <f>ROUND(I1077*H1077,2)</f>
        <v>0</v>
      </c>
      <c r="BL1077" s="19" t="s">
        <v>98</v>
      </c>
      <c r="BM1077" s="205" t="s">
        <v>1816</v>
      </c>
    </row>
    <row r="1078" spans="1:65" s="13" customFormat="1" x14ac:dyDescent="0.2">
      <c r="B1078" s="207"/>
      <c r="C1078" s="208"/>
      <c r="D1078" s="209" t="s">
        <v>215</v>
      </c>
      <c r="E1078" s="210" t="s">
        <v>19</v>
      </c>
      <c r="F1078" s="211" t="s">
        <v>1817</v>
      </c>
      <c r="G1078" s="208"/>
      <c r="H1078" s="210" t="s">
        <v>19</v>
      </c>
      <c r="I1078" s="212"/>
      <c r="J1078" s="208"/>
      <c r="K1078" s="208"/>
      <c r="L1078" s="213"/>
      <c r="M1078" s="214"/>
      <c r="N1078" s="215"/>
      <c r="O1078" s="215"/>
      <c r="P1078" s="215"/>
      <c r="Q1078" s="215"/>
      <c r="R1078" s="215"/>
      <c r="S1078" s="215"/>
      <c r="T1078" s="216"/>
      <c r="AT1078" s="217" t="s">
        <v>215</v>
      </c>
      <c r="AU1078" s="217" t="s">
        <v>80</v>
      </c>
      <c r="AV1078" s="13" t="s">
        <v>78</v>
      </c>
      <c r="AW1078" s="13" t="s">
        <v>32</v>
      </c>
      <c r="AX1078" s="13" t="s">
        <v>71</v>
      </c>
      <c r="AY1078" s="217" t="s">
        <v>208</v>
      </c>
    </row>
    <row r="1079" spans="1:65" s="13" customFormat="1" x14ac:dyDescent="0.2">
      <c r="B1079" s="207"/>
      <c r="C1079" s="208"/>
      <c r="D1079" s="209" t="s">
        <v>215</v>
      </c>
      <c r="E1079" s="210" t="s">
        <v>19</v>
      </c>
      <c r="F1079" s="211" t="s">
        <v>1818</v>
      </c>
      <c r="G1079" s="208"/>
      <c r="H1079" s="210" t="s">
        <v>19</v>
      </c>
      <c r="I1079" s="212"/>
      <c r="J1079" s="208"/>
      <c r="K1079" s="208"/>
      <c r="L1079" s="213"/>
      <c r="M1079" s="214"/>
      <c r="N1079" s="215"/>
      <c r="O1079" s="215"/>
      <c r="P1079" s="215"/>
      <c r="Q1079" s="215"/>
      <c r="R1079" s="215"/>
      <c r="S1079" s="215"/>
      <c r="T1079" s="216"/>
      <c r="AT1079" s="217" t="s">
        <v>215</v>
      </c>
      <c r="AU1079" s="217" t="s">
        <v>80</v>
      </c>
      <c r="AV1079" s="13" t="s">
        <v>78</v>
      </c>
      <c r="AW1079" s="13" t="s">
        <v>32</v>
      </c>
      <c r="AX1079" s="13" t="s">
        <v>71</v>
      </c>
      <c r="AY1079" s="217" t="s">
        <v>208</v>
      </c>
    </row>
    <row r="1080" spans="1:65" s="14" customFormat="1" x14ac:dyDescent="0.2">
      <c r="B1080" s="218"/>
      <c r="C1080" s="219"/>
      <c r="D1080" s="209" t="s">
        <v>215</v>
      </c>
      <c r="E1080" s="220" t="s">
        <v>19</v>
      </c>
      <c r="F1080" s="221" t="s">
        <v>1819</v>
      </c>
      <c r="G1080" s="219"/>
      <c r="H1080" s="222">
        <v>77.664000000000001</v>
      </c>
      <c r="I1080" s="223"/>
      <c r="J1080" s="219"/>
      <c r="K1080" s="219"/>
      <c r="L1080" s="224"/>
      <c r="M1080" s="225"/>
      <c r="N1080" s="226"/>
      <c r="O1080" s="226"/>
      <c r="P1080" s="226"/>
      <c r="Q1080" s="226"/>
      <c r="R1080" s="226"/>
      <c r="S1080" s="226"/>
      <c r="T1080" s="227"/>
      <c r="AT1080" s="228" t="s">
        <v>215</v>
      </c>
      <c r="AU1080" s="228" t="s">
        <v>80</v>
      </c>
      <c r="AV1080" s="14" t="s">
        <v>80</v>
      </c>
      <c r="AW1080" s="14" t="s">
        <v>32</v>
      </c>
      <c r="AX1080" s="14" t="s">
        <v>71</v>
      </c>
      <c r="AY1080" s="228" t="s">
        <v>208</v>
      </c>
    </row>
    <row r="1081" spans="1:65" s="16" customFormat="1" x14ac:dyDescent="0.2">
      <c r="B1081" s="243"/>
      <c r="C1081" s="244"/>
      <c r="D1081" s="209" t="s">
        <v>215</v>
      </c>
      <c r="E1081" s="245" t="s">
        <v>530</v>
      </c>
      <c r="F1081" s="246" t="s">
        <v>389</v>
      </c>
      <c r="G1081" s="244"/>
      <c r="H1081" s="247">
        <v>77.664000000000001</v>
      </c>
      <c r="I1081" s="248"/>
      <c r="J1081" s="244"/>
      <c r="K1081" s="244"/>
      <c r="L1081" s="249"/>
      <c r="M1081" s="250"/>
      <c r="N1081" s="251"/>
      <c r="O1081" s="251"/>
      <c r="P1081" s="251"/>
      <c r="Q1081" s="251"/>
      <c r="R1081" s="251"/>
      <c r="S1081" s="251"/>
      <c r="T1081" s="252"/>
      <c r="AT1081" s="253" t="s">
        <v>215</v>
      </c>
      <c r="AU1081" s="253" t="s">
        <v>80</v>
      </c>
      <c r="AV1081" s="16" t="s">
        <v>91</v>
      </c>
      <c r="AW1081" s="16" t="s">
        <v>32</v>
      </c>
      <c r="AX1081" s="16" t="s">
        <v>71</v>
      </c>
      <c r="AY1081" s="253" t="s">
        <v>208</v>
      </c>
    </row>
    <row r="1082" spans="1:65" s="13" customFormat="1" x14ac:dyDescent="0.2">
      <c r="B1082" s="207"/>
      <c r="C1082" s="208"/>
      <c r="D1082" s="209" t="s">
        <v>215</v>
      </c>
      <c r="E1082" s="210" t="s">
        <v>19</v>
      </c>
      <c r="F1082" s="211" t="s">
        <v>1820</v>
      </c>
      <c r="G1082" s="208"/>
      <c r="H1082" s="210" t="s">
        <v>19</v>
      </c>
      <c r="I1082" s="212"/>
      <c r="J1082" s="208"/>
      <c r="K1082" s="208"/>
      <c r="L1082" s="213"/>
      <c r="M1082" s="214"/>
      <c r="N1082" s="215"/>
      <c r="O1082" s="215"/>
      <c r="P1082" s="215"/>
      <c r="Q1082" s="215"/>
      <c r="R1082" s="215"/>
      <c r="S1082" s="215"/>
      <c r="T1082" s="216"/>
      <c r="AT1082" s="217" t="s">
        <v>215</v>
      </c>
      <c r="AU1082" s="217" t="s">
        <v>80</v>
      </c>
      <c r="AV1082" s="13" t="s">
        <v>78</v>
      </c>
      <c r="AW1082" s="13" t="s">
        <v>32</v>
      </c>
      <c r="AX1082" s="13" t="s">
        <v>71</v>
      </c>
      <c r="AY1082" s="217" t="s">
        <v>208</v>
      </c>
    </row>
    <row r="1083" spans="1:65" s="13" customFormat="1" x14ac:dyDescent="0.2">
      <c r="B1083" s="207"/>
      <c r="C1083" s="208"/>
      <c r="D1083" s="209" t="s">
        <v>215</v>
      </c>
      <c r="E1083" s="210" t="s">
        <v>19</v>
      </c>
      <c r="F1083" s="211" t="s">
        <v>1821</v>
      </c>
      <c r="G1083" s="208"/>
      <c r="H1083" s="210" t="s">
        <v>19</v>
      </c>
      <c r="I1083" s="212"/>
      <c r="J1083" s="208"/>
      <c r="K1083" s="208"/>
      <c r="L1083" s="213"/>
      <c r="M1083" s="214"/>
      <c r="N1083" s="215"/>
      <c r="O1083" s="215"/>
      <c r="P1083" s="215"/>
      <c r="Q1083" s="215"/>
      <c r="R1083" s="215"/>
      <c r="S1083" s="215"/>
      <c r="T1083" s="216"/>
      <c r="AT1083" s="217" t="s">
        <v>215</v>
      </c>
      <c r="AU1083" s="217" t="s">
        <v>80</v>
      </c>
      <c r="AV1083" s="13" t="s">
        <v>78</v>
      </c>
      <c r="AW1083" s="13" t="s">
        <v>32</v>
      </c>
      <c r="AX1083" s="13" t="s">
        <v>71</v>
      </c>
      <c r="AY1083" s="217" t="s">
        <v>208</v>
      </c>
    </row>
    <row r="1084" spans="1:65" s="14" customFormat="1" x14ac:dyDescent="0.2">
      <c r="B1084" s="218"/>
      <c r="C1084" s="219"/>
      <c r="D1084" s="209" t="s">
        <v>215</v>
      </c>
      <c r="E1084" s="220" t="s">
        <v>19</v>
      </c>
      <c r="F1084" s="221" t="s">
        <v>1822</v>
      </c>
      <c r="G1084" s="219"/>
      <c r="H1084" s="222">
        <v>31.009</v>
      </c>
      <c r="I1084" s="223"/>
      <c r="J1084" s="219"/>
      <c r="K1084" s="219"/>
      <c r="L1084" s="224"/>
      <c r="M1084" s="225"/>
      <c r="N1084" s="226"/>
      <c r="O1084" s="226"/>
      <c r="P1084" s="226"/>
      <c r="Q1084" s="226"/>
      <c r="R1084" s="226"/>
      <c r="S1084" s="226"/>
      <c r="T1084" s="227"/>
      <c r="AT1084" s="228" t="s">
        <v>215</v>
      </c>
      <c r="AU1084" s="228" t="s">
        <v>80</v>
      </c>
      <c r="AV1084" s="14" t="s">
        <v>80</v>
      </c>
      <c r="AW1084" s="14" t="s">
        <v>32</v>
      </c>
      <c r="AX1084" s="14" t="s">
        <v>71</v>
      </c>
      <c r="AY1084" s="228" t="s">
        <v>208</v>
      </c>
    </row>
    <row r="1085" spans="1:65" s="16" customFormat="1" x14ac:dyDescent="0.2">
      <c r="B1085" s="243"/>
      <c r="C1085" s="244"/>
      <c r="D1085" s="209" t="s">
        <v>215</v>
      </c>
      <c r="E1085" s="245" t="s">
        <v>539</v>
      </c>
      <c r="F1085" s="246" t="s">
        <v>389</v>
      </c>
      <c r="G1085" s="244"/>
      <c r="H1085" s="247">
        <v>31.009</v>
      </c>
      <c r="I1085" s="248"/>
      <c r="J1085" s="244"/>
      <c r="K1085" s="244"/>
      <c r="L1085" s="249"/>
      <c r="M1085" s="250"/>
      <c r="N1085" s="251"/>
      <c r="O1085" s="251"/>
      <c r="P1085" s="251"/>
      <c r="Q1085" s="251"/>
      <c r="R1085" s="251"/>
      <c r="S1085" s="251"/>
      <c r="T1085" s="252"/>
      <c r="AT1085" s="253" t="s">
        <v>215</v>
      </c>
      <c r="AU1085" s="253" t="s">
        <v>80</v>
      </c>
      <c r="AV1085" s="16" t="s">
        <v>91</v>
      </c>
      <c r="AW1085" s="16" t="s">
        <v>32</v>
      </c>
      <c r="AX1085" s="16" t="s">
        <v>71</v>
      </c>
      <c r="AY1085" s="253" t="s">
        <v>208</v>
      </c>
    </row>
    <row r="1086" spans="1:65" s="15" customFormat="1" x14ac:dyDescent="0.2">
      <c r="B1086" s="229"/>
      <c r="C1086" s="230"/>
      <c r="D1086" s="209" t="s">
        <v>215</v>
      </c>
      <c r="E1086" s="231" t="s">
        <v>19</v>
      </c>
      <c r="F1086" s="232" t="s">
        <v>222</v>
      </c>
      <c r="G1086" s="230"/>
      <c r="H1086" s="233">
        <v>108.673</v>
      </c>
      <c r="I1086" s="234"/>
      <c r="J1086" s="230"/>
      <c r="K1086" s="230"/>
      <c r="L1086" s="235"/>
      <c r="M1086" s="236"/>
      <c r="N1086" s="237"/>
      <c r="O1086" s="237"/>
      <c r="P1086" s="237"/>
      <c r="Q1086" s="237"/>
      <c r="R1086" s="237"/>
      <c r="S1086" s="237"/>
      <c r="T1086" s="238"/>
      <c r="AT1086" s="239" t="s">
        <v>215</v>
      </c>
      <c r="AU1086" s="239" t="s">
        <v>80</v>
      </c>
      <c r="AV1086" s="15" t="s">
        <v>98</v>
      </c>
      <c r="AW1086" s="15" t="s">
        <v>32</v>
      </c>
      <c r="AX1086" s="15" t="s">
        <v>78</v>
      </c>
      <c r="AY1086" s="239" t="s">
        <v>208</v>
      </c>
    </row>
    <row r="1087" spans="1:65" s="2" customFormat="1" ht="16.5" customHeight="1" x14ac:dyDescent="0.2">
      <c r="A1087" s="36"/>
      <c r="B1087" s="37"/>
      <c r="C1087" s="263" t="s">
        <v>1823</v>
      </c>
      <c r="D1087" s="263" t="s">
        <v>993</v>
      </c>
      <c r="E1087" s="264" t="s">
        <v>1824</v>
      </c>
      <c r="F1087" s="265" t="s">
        <v>1825</v>
      </c>
      <c r="G1087" s="266" t="s">
        <v>213</v>
      </c>
      <c r="H1087" s="267">
        <v>81.546999999999997</v>
      </c>
      <c r="I1087" s="268"/>
      <c r="J1087" s="269">
        <f>ROUND(I1087*H1087,2)</f>
        <v>0</v>
      </c>
      <c r="K1087" s="265" t="s">
        <v>19</v>
      </c>
      <c r="L1087" s="270"/>
      <c r="M1087" s="271" t="s">
        <v>19</v>
      </c>
      <c r="N1087" s="272" t="s">
        <v>42</v>
      </c>
      <c r="O1087" s="66"/>
      <c r="P1087" s="203">
        <f>O1087*H1087</f>
        <v>0</v>
      </c>
      <c r="Q1087" s="203">
        <v>1.5E-3</v>
      </c>
      <c r="R1087" s="203">
        <f>Q1087*H1087</f>
        <v>0.1223205</v>
      </c>
      <c r="S1087" s="203">
        <v>0</v>
      </c>
      <c r="T1087" s="204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205" t="s">
        <v>260</v>
      </c>
      <c r="AT1087" s="205" t="s">
        <v>993</v>
      </c>
      <c r="AU1087" s="205" t="s">
        <v>80</v>
      </c>
      <c r="AY1087" s="19" t="s">
        <v>208</v>
      </c>
      <c r="BE1087" s="206">
        <f>IF(N1087="základní",J1087,0)</f>
        <v>0</v>
      </c>
      <c r="BF1087" s="206">
        <f>IF(N1087="snížená",J1087,0)</f>
        <v>0</v>
      </c>
      <c r="BG1087" s="206">
        <f>IF(N1087="zákl. přenesená",J1087,0)</f>
        <v>0</v>
      </c>
      <c r="BH1087" s="206">
        <f>IF(N1087="sníž. přenesená",J1087,0)</f>
        <v>0</v>
      </c>
      <c r="BI1087" s="206">
        <f>IF(N1087="nulová",J1087,0)</f>
        <v>0</v>
      </c>
      <c r="BJ1087" s="19" t="s">
        <v>78</v>
      </c>
      <c r="BK1087" s="206">
        <f>ROUND(I1087*H1087,2)</f>
        <v>0</v>
      </c>
      <c r="BL1087" s="19" t="s">
        <v>98</v>
      </c>
      <c r="BM1087" s="205" t="s">
        <v>1826</v>
      </c>
    </row>
    <row r="1088" spans="1:65" s="14" customFormat="1" x14ac:dyDescent="0.2">
      <c r="B1088" s="218"/>
      <c r="C1088" s="219"/>
      <c r="D1088" s="209" t="s">
        <v>215</v>
      </c>
      <c r="E1088" s="220" t="s">
        <v>19</v>
      </c>
      <c r="F1088" s="221" t="s">
        <v>1827</v>
      </c>
      <c r="G1088" s="219"/>
      <c r="H1088" s="222">
        <v>81.546999999999997</v>
      </c>
      <c r="I1088" s="223"/>
      <c r="J1088" s="219"/>
      <c r="K1088" s="219"/>
      <c r="L1088" s="224"/>
      <c r="M1088" s="225"/>
      <c r="N1088" s="226"/>
      <c r="O1088" s="226"/>
      <c r="P1088" s="226"/>
      <c r="Q1088" s="226"/>
      <c r="R1088" s="226"/>
      <c r="S1088" s="226"/>
      <c r="T1088" s="227"/>
      <c r="AT1088" s="228" t="s">
        <v>215</v>
      </c>
      <c r="AU1088" s="228" t="s">
        <v>80</v>
      </c>
      <c r="AV1088" s="14" t="s">
        <v>80</v>
      </c>
      <c r="AW1088" s="14" t="s">
        <v>32</v>
      </c>
      <c r="AX1088" s="14" t="s">
        <v>78</v>
      </c>
      <c r="AY1088" s="228" t="s">
        <v>208</v>
      </c>
    </row>
    <row r="1089" spans="1:65" s="2" customFormat="1" ht="21.75" customHeight="1" x14ac:dyDescent="0.2">
      <c r="A1089" s="36"/>
      <c r="B1089" s="37"/>
      <c r="C1089" s="194" t="s">
        <v>1828</v>
      </c>
      <c r="D1089" s="194" t="s">
        <v>210</v>
      </c>
      <c r="E1089" s="195" t="s">
        <v>1829</v>
      </c>
      <c r="F1089" s="196" t="s">
        <v>1830</v>
      </c>
      <c r="G1089" s="197" t="s">
        <v>213</v>
      </c>
      <c r="H1089" s="198">
        <v>262.80700000000002</v>
      </c>
      <c r="I1089" s="199"/>
      <c r="J1089" s="200">
        <f>ROUND(I1089*H1089,2)</f>
        <v>0</v>
      </c>
      <c r="K1089" s="196" t="s">
        <v>229</v>
      </c>
      <c r="L1089" s="41"/>
      <c r="M1089" s="201" t="s">
        <v>19</v>
      </c>
      <c r="N1089" s="202" t="s">
        <v>42</v>
      </c>
      <c r="O1089" s="66"/>
      <c r="P1089" s="203">
        <f>O1089*H1089</f>
        <v>0</v>
      </c>
      <c r="Q1089" s="203">
        <v>8.6E-3</v>
      </c>
      <c r="R1089" s="203">
        <f>Q1089*H1089</f>
        <v>2.2601401999999999</v>
      </c>
      <c r="S1089" s="203">
        <v>0</v>
      </c>
      <c r="T1089" s="204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5" t="s">
        <v>98</v>
      </c>
      <c r="AT1089" s="205" t="s">
        <v>210</v>
      </c>
      <c r="AU1089" s="205" t="s">
        <v>80</v>
      </c>
      <c r="AY1089" s="19" t="s">
        <v>208</v>
      </c>
      <c r="BE1089" s="206">
        <f>IF(N1089="základní",J1089,0)</f>
        <v>0</v>
      </c>
      <c r="BF1089" s="206">
        <f>IF(N1089="snížená",J1089,0)</f>
        <v>0</v>
      </c>
      <c r="BG1089" s="206">
        <f>IF(N1089="zákl. přenesená",J1089,0)</f>
        <v>0</v>
      </c>
      <c r="BH1089" s="206">
        <f>IF(N1089="sníž. přenesená",J1089,0)</f>
        <v>0</v>
      </c>
      <c r="BI1089" s="206">
        <f>IF(N1089="nulová",J1089,0)</f>
        <v>0</v>
      </c>
      <c r="BJ1089" s="19" t="s">
        <v>78</v>
      </c>
      <c r="BK1089" s="206">
        <f>ROUND(I1089*H1089,2)</f>
        <v>0</v>
      </c>
      <c r="BL1089" s="19" t="s">
        <v>98</v>
      </c>
      <c r="BM1089" s="205" t="s">
        <v>1831</v>
      </c>
    </row>
    <row r="1090" spans="1:65" s="13" customFormat="1" x14ac:dyDescent="0.2">
      <c r="B1090" s="207"/>
      <c r="C1090" s="208"/>
      <c r="D1090" s="209" t="s">
        <v>215</v>
      </c>
      <c r="E1090" s="210" t="s">
        <v>19</v>
      </c>
      <c r="F1090" s="211" t="s">
        <v>1820</v>
      </c>
      <c r="G1090" s="208"/>
      <c r="H1090" s="210" t="s">
        <v>19</v>
      </c>
      <c r="I1090" s="212"/>
      <c r="J1090" s="208"/>
      <c r="K1090" s="208"/>
      <c r="L1090" s="213"/>
      <c r="M1090" s="214"/>
      <c r="N1090" s="215"/>
      <c r="O1090" s="215"/>
      <c r="P1090" s="215"/>
      <c r="Q1090" s="215"/>
      <c r="R1090" s="215"/>
      <c r="S1090" s="215"/>
      <c r="T1090" s="216"/>
      <c r="AT1090" s="217" t="s">
        <v>215</v>
      </c>
      <c r="AU1090" s="217" t="s">
        <v>80</v>
      </c>
      <c r="AV1090" s="13" t="s">
        <v>78</v>
      </c>
      <c r="AW1090" s="13" t="s">
        <v>32</v>
      </c>
      <c r="AX1090" s="13" t="s">
        <v>71</v>
      </c>
      <c r="AY1090" s="217" t="s">
        <v>208</v>
      </c>
    </row>
    <row r="1091" spans="1:65" s="13" customFormat="1" x14ac:dyDescent="0.2">
      <c r="B1091" s="207"/>
      <c r="C1091" s="208"/>
      <c r="D1091" s="209" t="s">
        <v>215</v>
      </c>
      <c r="E1091" s="210" t="s">
        <v>19</v>
      </c>
      <c r="F1091" s="211" t="s">
        <v>1832</v>
      </c>
      <c r="G1091" s="208"/>
      <c r="H1091" s="210" t="s">
        <v>19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215</v>
      </c>
      <c r="AU1091" s="217" t="s">
        <v>80</v>
      </c>
      <c r="AV1091" s="13" t="s">
        <v>78</v>
      </c>
      <c r="AW1091" s="13" t="s">
        <v>32</v>
      </c>
      <c r="AX1091" s="13" t="s">
        <v>71</v>
      </c>
      <c r="AY1091" s="217" t="s">
        <v>208</v>
      </c>
    </row>
    <row r="1092" spans="1:65" s="14" customFormat="1" x14ac:dyDescent="0.2">
      <c r="B1092" s="218"/>
      <c r="C1092" s="219"/>
      <c r="D1092" s="209" t="s">
        <v>215</v>
      </c>
      <c r="E1092" s="220" t="s">
        <v>19</v>
      </c>
      <c r="F1092" s="221" t="s">
        <v>1833</v>
      </c>
      <c r="G1092" s="219"/>
      <c r="H1092" s="222">
        <v>60.984999999999999</v>
      </c>
      <c r="I1092" s="223"/>
      <c r="J1092" s="219"/>
      <c r="K1092" s="219"/>
      <c r="L1092" s="224"/>
      <c r="M1092" s="225"/>
      <c r="N1092" s="226"/>
      <c r="O1092" s="226"/>
      <c r="P1092" s="226"/>
      <c r="Q1092" s="226"/>
      <c r="R1092" s="226"/>
      <c r="S1092" s="226"/>
      <c r="T1092" s="227"/>
      <c r="AT1092" s="228" t="s">
        <v>215</v>
      </c>
      <c r="AU1092" s="228" t="s">
        <v>80</v>
      </c>
      <c r="AV1092" s="14" t="s">
        <v>80</v>
      </c>
      <c r="AW1092" s="14" t="s">
        <v>32</v>
      </c>
      <c r="AX1092" s="14" t="s">
        <v>71</v>
      </c>
      <c r="AY1092" s="228" t="s">
        <v>208</v>
      </c>
    </row>
    <row r="1093" spans="1:65" s="16" customFormat="1" x14ac:dyDescent="0.2">
      <c r="B1093" s="243"/>
      <c r="C1093" s="244"/>
      <c r="D1093" s="209" t="s">
        <v>215</v>
      </c>
      <c r="E1093" s="245" t="s">
        <v>542</v>
      </c>
      <c r="F1093" s="246" t="s">
        <v>389</v>
      </c>
      <c r="G1093" s="244"/>
      <c r="H1093" s="247">
        <v>60.984999999999999</v>
      </c>
      <c r="I1093" s="248"/>
      <c r="J1093" s="244"/>
      <c r="K1093" s="244"/>
      <c r="L1093" s="249"/>
      <c r="M1093" s="250"/>
      <c r="N1093" s="251"/>
      <c r="O1093" s="251"/>
      <c r="P1093" s="251"/>
      <c r="Q1093" s="251"/>
      <c r="R1093" s="251"/>
      <c r="S1093" s="251"/>
      <c r="T1093" s="252"/>
      <c r="AT1093" s="253" t="s">
        <v>215</v>
      </c>
      <c r="AU1093" s="253" t="s">
        <v>80</v>
      </c>
      <c r="AV1093" s="16" t="s">
        <v>91</v>
      </c>
      <c r="AW1093" s="16" t="s">
        <v>32</v>
      </c>
      <c r="AX1093" s="16" t="s">
        <v>71</v>
      </c>
      <c r="AY1093" s="253" t="s">
        <v>208</v>
      </c>
    </row>
    <row r="1094" spans="1:65" s="13" customFormat="1" x14ac:dyDescent="0.2">
      <c r="B1094" s="207"/>
      <c r="C1094" s="208"/>
      <c r="D1094" s="209" t="s">
        <v>215</v>
      </c>
      <c r="E1094" s="210" t="s">
        <v>19</v>
      </c>
      <c r="F1094" s="211" t="s">
        <v>1817</v>
      </c>
      <c r="G1094" s="208"/>
      <c r="H1094" s="210" t="s">
        <v>19</v>
      </c>
      <c r="I1094" s="212"/>
      <c r="J1094" s="208"/>
      <c r="K1094" s="208"/>
      <c r="L1094" s="213"/>
      <c r="M1094" s="214"/>
      <c r="N1094" s="215"/>
      <c r="O1094" s="215"/>
      <c r="P1094" s="215"/>
      <c r="Q1094" s="215"/>
      <c r="R1094" s="215"/>
      <c r="S1094" s="215"/>
      <c r="T1094" s="216"/>
      <c r="AT1094" s="217" t="s">
        <v>215</v>
      </c>
      <c r="AU1094" s="217" t="s">
        <v>80</v>
      </c>
      <c r="AV1094" s="13" t="s">
        <v>78</v>
      </c>
      <c r="AW1094" s="13" t="s">
        <v>32</v>
      </c>
      <c r="AX1094" s="13" t="s">
        <v>71</v>
      </c>
      <c r="AY1094" s="217" t="s">
        <v>208</v>
      </c>
    </row>
    <row r="1095" spans="1:65" s="13" customFormat="1" x14ac:dyDescent="0.2">
      <c r="B1095" s="207"/>
      <c r="C1095" s="208"/>
      <c r="D1095" s="209" t="s">
        <v>215</v>
      </c>
      <c r="E1095" s="210" t="s">
        <v>19</v>
      </c>
      <c r="F1095" s="211" t="s">
        <v>1834</v>
      </c>
      <c r="G1095" s="208"/>
      <c r="H1095" s="210" t="s">
        <v>19</v>
      </c>
      <c r="I1095" s="212"/>
      <c r="J1095" s="208"/>
      <c r="K1095" s="208"/>
      <c r="L1095" s="213"/>
      <c r="M1095" s="214"/>
      <c r="N1095" s="215"/>
      <c r="O1095" s="215"/>
      <c r="P1095" s="215"/>
      <c r="Q1095" s="215"/>
      <c r="R1095" s="215"/>
      <c r="S1095" s="215"/>
      <c r="T1095" s="216"/>
      <c r="AT1095" s="217" t="s">
        <v>215</v>
      </c>
      <c r="AU1095" s="217" t="s">
        <v>80</v>
      </c>
      <c r="AV1095" s="13" t="s">
        <v>78</v>
      </c>
      <c r="AW1095" s="13" t="s">
        <v>32</v>
      </c>
      <c r="AX1095" s="13" t="s">
        <v>71</v>
      </c>
      <c r="AY1095" s="217" t="s">
        <v>208</v>
      </c>
    </row>
    <row r="1096" spans="1:65" s="14" customFormat="1" x14ac:dyDescent="0.2">
      <c r="B1096" s="218"/>
      <c r="C1096" s="219"/>
      <c r="D1096" s="209" t="s">
        <v>215</v>
      </c>
      <c r="E1096" s="220" t="s">
        <v>19</v>
      </c>
      <c r="F1096" s="221" t="s">
        <v>1835</v>
      </c>
      <c r="G1096" s="219"/>
      <c r="H1096" s="222">
        <v>152.739</v>
      </c>
      <c r="I1096" s="223"/>
      <c r="J1096" s="219"/>
      <c r="K1096" s="219"/>
      <c r="L1096" s="224"/>
      <c r="M1096" s="225"/>
      <c r="N1096" s="226"/>
      <c r="O1096" s="226"/>
      <c r="P1096" s="226"/>
      <c r="Q1096" s="226"/>
      <c r="R1096" s="226"/>
      <c r="S1096" s="226"/>
      <c r="T1096" s="227"/>
      <c r="AT1096" s="228" t="s">
        <v>215</v>
      </c>
      <c r="AU1096" s="228" t="s">
        <v>80</v>
      </c>
      <c r="AV1096" s="14" t="s">
        <v>80</v>
      </c>
      <c r="AW1096" s="14" t="s">
        <v>32</v>
      </c>
      <c r="AX1096" s="14" t="s">
        <v>71</v>
      </c>
      <c r="AY1096" s="228" t="s">
        <v>208</v>
      </c>
    </row>
    <row r="1097" spans="1:65" s="13" customFormat="1" x14ac:dyDescent="0.2">
      <c r="B1097" s="207"/>
      <c r="C1097" s="208"/>
      <c r="D1097" s="209" t="s">
        <v>215</v>
      </c>
      <c r="E1097" s="210" t="s">
        <v>19</v>
      </c>
      <c r="F1097" s="211" t="s">
        <v>1768</v>
      </c>
      <c r="G1097" s="208"/>
      <c r="H1097" s="210" t="s">
        <v>19</v>
      </c>
      <c r="I1097" s="212"/>
      <c r="J1097" s="208"/>
      <c r="K1097" s="208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215</v>
      </c>
      <c r="AU1097" s="217" t="s">
        <v>80</v>
      </c>
      <c r="AV1097" s="13" t="s">
        <v>78</v>
      </c>
      <c r="AW1097" s="13" t="s">
        <v>32</v>
      </c>
      <c r="AX1097" s="13" t="s">
        <v>71</v>
      </c>
      <c r="AY1097" s="217" t="s">
        <v>208</v>
      </c>
    </row>
    <row r="1098" spans="1:65" s="14" customFormat="1" x14ac:dyDescent="0.2">
      <c r="B1098" s="218"/>
      <c r="C1098" s="219"/>
      <c r="D1098" s="209" t="s">
        <v>215</v>
      </c>
      <c r="E1098" s="220" t="s">
        <v>19</v>
      </c>
      <c r="F1098" s="221" t="s">
        <v>1836</v>
      </c>
      <c r="G1098" s="219"/>
      <c r="H1098" s="222">
        <v>49.082999999999998</v>
      </c>
      <c r="I1098" s="223"/>
      <c r="J1098" s="219"/>
      <c r="K1098" s="219"/>
      <c r="L1098" s="224"/>
      <c r="M1098" s="225"/>
      <c r="N1098" s="226"/>
      <c r="O1098" s="226"/>
      <c r="P1098" s="226"/>
      <c r="Q1098" s="226"/>
      <c r="R1098" s="226"/>
      <c r="S1098" s="226"/>
      <c r="T1098" s="227"/>
      <c r="AT1098" s="228" t="s">
        <v>215</v>
      </c>
      <c r="AU1098" s="228" t="s">
        <v>80</v>
      </c>
      <c r="AV1098" s="14" t="s">
        <v>80</v>
      </c>
      <c r="AW1098" s="14" t="s">
        <v>32</v>
      </c>
      <c r="AX1098" s="14" t="s">
        <v>71</v>
      </c>
      <c r="AY1098" s="228" t="s">
        <v>208</v>
      </c>
    </row>
    <row r="1099" spans="1:65" s="16" customFormat="1" x14ac:dyDescent="0.2">
      <c r="B1099" s="243"/>
      <c r="C1099" s="244"/>
      <c r="D1099" s="209" t="s">
        <v>215</v>
      </c>
      <c r="E1099" s="245" t="s">
        <v>533</v>
      </c>
      <c r="F1099" s="246" t="s">
        <v>389</v>
      </c>
      <c r="G1099" s="244"/>
      <c r="H1099" s="247">
        <v>201.822</v>
      </c>
      <c r="I1099" s="248"/>
      <c r="J1099" s="244"/>
      <c r="K1099" s="244"/>
      <c r="L1099" s="249"/>
      <c r="M1099" s="250"/>
      <c r="N1099" s="251"/>
      <c r="O1099" s="251"/>
      <c r="P1099" s="251"/>
      <c r="Q1099" s="251"/>
      <c r="R1099" s="251"/>
      <c r="S1099" s="251"/>
      <c r="T1099" s="252"/>
      <c r="AT1099" s="253" t="s">
        <v>215</v>
      </c>
      <c r="AU1099" s="253" t="s">
        <v>80</v>
      </c>
      <c r="AV1099" s="16" t="s">
        <v>91</v>
      </c>
      <c r="AW1099" s="16" t="s">
        <v>32</v>
      </c>
      <c r="AX1099" s="16" t="s">
        <v>71</v>
      </c>
      <c r="AY1099" s="253" t="s">
        <v>208</v>
      </c>
    </row>
    <row r="1100" spans="1:65" s="15" customFormat="1" x14ac:dyDescent="0.2">
      <c r="B1100" s="229"/>
      <c r="C1100" s="230"/>
      <c r="D1100" s="209" t="s">
        <v>215</v>
      </c>
      <c r="E1100" s="231" t="s">
        <v>19</v>
      </c>
      <c r="F1100" s="232" t="s">
        <v>222</v>
      </c>
      <c r="G1100" s="230"/>
      <c r="H1100" s="233">
        <v>262.80700000000002</v>
      </c>
      <c r="I1100" s="234"/>
      <c r="J1100" s="230"/>
      <c r="K1100" s="230"/>
      <c r="L1100" s="235"/>
      <c r="M1100" s="236"/>
      <c r="N1100" s="237"/>
      <c r="O1100" s="237"/>
      <c r="P1100" s="237"/>
      <c r="Q1100" s="237"/>
      <c r="R1100" s="237"/>
      <c r="S1100" s="237"/>
      <c r="T1100" s="238"/>
      <c r="AT1100" s="239" t="s">
        <v>215</v>
      </c>
      <c r="AU1100" s="239" t="s">
        <v>80</v>
      </c>
      <c r="AV1100" s="15" t="s">
        <v>98</v>
      </c>
      <c r="AW1100" s="15" t="s">
        <v>32</v>
      </c>
      <c r="AX1100" s="15" t="s">
        <v>78</v>
      </c>
      <c r="AY1100" s="239" t="s">
        <v>208</v>
      </c>
    </row>
    <row r="1101" spans="1:65" s="2" customFormat="1" ht="16.5" customHeight="1" x14ac:dyDescent="0.2">
      <c r="A1101" s="36"/>
      <c r="B1101" s="37"/>
      <c r="C1101" s="263" t="s">
        <v>1837</v>
      </c>
      <c r="D1101" s="263" t="s">
        <v>993</v>
      </c>
      <c r="E1101" s="264" t="s">
        <v>1838</v>
      </c>
      <c r="F1101" s="265" t="s">
        <v>1839</v>
      </c>
      <c r="G1101" s="266" t="s">
        <v>213</v>
      </c>
      <c r="H1101" s="267">
        <v>275.947</v>
      </c>
      <c r="I1101" s="268"/>
      <c r="J1101" s="269">
        <f>ROUND(I1101*H1101,2)</f>
        <v>0</v>
      </c>
      <c r="K1101" s="265" t="s">
        <v>19</v>
      </c>
      <c r="L1101" s="270"/>
      <c r="M1101" s="271" t="s">
        <v>19</v>
      </c>
      <c r="N1101" s="272" t="s">
        <v>42</v>
      </c>
      <c r="O1101" s="66"/>
      <c r="P1101" s="203">
        <f>O1101*H1101</f>
        <v>0</v>
      </c>
      <c r="Q1101" s="203">
        <v>2.2499999999999998E-3</v>
      </c>
      <c r="R1101" s="203">
        <f>Q1101*H1101</f>
        <v>0.62088074999999998</v>
      </c>
      <c r="S1101" s="203">
        <v>0</v>
      </c>
      <c r="T1101" s="204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5" t="s">
        <v>260</v>
      </c>
      <c r="AT1101" s="205" t="s">
        <v>993</v>
      </c>
      <c r="AU1101" s="205" t="s">
        <v>80</v>
      </c>
      <c r="AY1101" s="19" t="s">
        <v>208</v>
      </c>
      <c r="BE1101" s="206">
        <f>IF(N1101="základní",J1101,0)</f>
        <v>0</v>
      </c>
      <c r="BF1101" s="206">
        <f>IF(N1101="snížená",J1101,0)</f>
        <v>0</v>
      </c>
      <c r="BG1101" s="206">
        <f>IF(N1101="zákl. přenesená",J1101,0)</f>
        <v>0</v>
      </c>
      <c r="BH1101" s="206">
        <f>IF(N1101="sníž. přenesená",J1101,0)</f>
        <v>0</v>
      </c>
      <c r="BI1101" s="206">
        <f>IF(N1101="nulová",J1101,0)</f>
        <v>0</v>
      </c>
      <c r="BJ1101" s="19" t="s">
        <v>78</v>
      </c>
      <c r="BK1101" s="206">
        <f>ROUND(I1101*H1101,2)</f>
        <v>0</v>
      </c>
      <c r="BL1101" s="19" t="s">
        <v>98</v>
      </c>
      <c r="BM1101" s="205" t="s">
        <v>1840</v>
      </c>
    </row>
    <row r="1102" spans="1:65" s="14" customFormat="1" x14ac:dyDescent="0.2">
      <c r="B1102" s="218"/>
      <c r="C1102" s="219"/>
      <c r="D1102" s="209" t="s">
        <v>215</v>
      </c>
      <c r="E1102" s="220" t="s">
        <v>19</v>
      </c>
      <c r="F1102" s="221" t="s">
        <v>1841</v>
      </c>
      <c r="G1102" s="219"/>
      <c r="H1102" s="222">
        <v>275.947</v>
      </c>
      <c r="I1102" s="223"/>
      <c r="J1102" s="219"/>
      <c r="K1102" s="219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215</v>
      </c>
      <c r="AU1102" s="228" t="s">
        <v>80</v>
      </c>
      <c r="AV1102" s="14" t="s">
        <v>80</v>
      </c>
      <c r="AW1102" s="14" t="s">
        <v>32</v>
      </c>
      <c r="AX1102" s="14" t="s">
        <v>78</v>
      </c>
      <c r="AY1102" s="228" t="s">
        <v>208</v>
      </c>
    </row>
    <row r="1103" spans="1:65" s="2" customFormat="1" ht="21.75" customHeight="1" x14ac:dyDescent="0.2">
      <c r="A1103" s="36"/>
      <c r="B1103" s="37"/>
      <c r="C1103" s="194" t="s">
        <v>1842</v>
      </c>
      <c r="D1103" s="194" t="s">
        <v>210</v>
      </c>
      <c r="E1103" s="195" t="s">
        <v>1843</v>
      </c>
      <c r="F1103" s="196" t="s">
        <v>1844</v>
      </c>
      <c r="G1103" s="197" t="s">
        <v>235</v>
      </c>
      <c r="H1103" s="198">
        <v>152.042</v>
      </c>
      <c r="I1103" s="199"/>
      <c r="J1103" s="200">
        <f>ROUND(I1103*H1103,2)</f>
        <v>0</v>
      </c>
      <c r="K1103" s="196" t="s">
        <v>229</v>
      </c>
      <c r="L1103" s="41"/>
      <c r="M1103" s="201" t="s">
        <v>19</v>
      </c>
      <c r="N1103" s="202" t="s">
        <v>42</v>
      </c>
      <c r="O1103" s="66"/>
      <c r="P1103" s="203">
        <f>O1103*H1103</f>
        <v>0</v>
      </c>
      <c r="Q1103" s="203">
        <v>3.3899999999999998E-3</v>
      </c>
      <c r="R1103" s="203">
        <f>Q1103*H1103</f>
        <v>0.51542237999999996</v>
      </c>
      <c r="S1103" s="203">
        <v>0</v>
      </c>
      <c r="T1103" s="204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205" t="s">
        <v>98</v>
      </c>
      <c r="AT1103" s="205" t="s">
        <v>210</v>
      </c>
      <c r="AU1103" s="205" t="s">
        <v>80</v>
      </c>
      <c r="AY1103" s="19" t="s">
        <v>208</v>
      </c>
      <c r="BE1103" s="206">
        <f>IF(N1103="základní",J1103,0)</f>
        <v>0</v>
      </c>
      <c r="BF1103" s="206">
        <f>IF(N1103="snížená",J1103,0)</f>
        <v>0</v>
      </c>
      <c r="BG1103" s="206">
        <f>IF(N1103="zákl. přenesená",J1103,0)</f>
        <v>0</v>
      </c>
      <c r="BH1103" s="206">
        <f>IF(N1103="sníž. přenesená",J1103,0)</f>
        <v>0</v>
      </c>
      <c r="BI1103" s="206">
        <f>IF(N1103="nulová",J1103,0)</f>
        <v>0</v>
      </c>
      <c r="BJ1103" s="19" t="s">
        <v>78</v>
      </c>
      <c r="BK1103" s="206">
        <f>ROUND(I1103*H1103,2)</f>
        <v>0</v>
      </c>
      <c r="BL1103" s="19" t="s">
        <v>98</v>
      </c>
      <c r="BM1103" s="205" t="s">
        <v>1845</v>
      </c>
    </row>
    <row r="1104" spans="1:65" s="13" customFormat="1" x14ac:dyDescent="0.2">
      <c r="B1104" s="207"/>
      <c r="C1104" s="208"/>
      <c r="D1104" s="209" t="s">
        <v>215</v>
      </c>
      <c r="E1104" s="210" t="s">
        <v>19</v>
      </c>
      <c r="F1104" s="211" t="s">
        <v>1846</v>
      </c>
      <c r="G1104" s="208"/>
      <c r="H1104" s="210" t="s">
        <v>19</v>
      </c>
      <c r="I1104" s="212"/>
      <c r="J1104" s="208"/>
      <c r="K1104" s="208"/>
      <c r="L1104" s="213"/>
      <c r="M1104" s="214"/>
      <c r="N1104" s="215"/>
      <c r="O1104" s="215"/>
      <c r="P1104" s="215"/>
      <c r="Q1104" s="215"/>
      <c r="R1104" s="215"/>
      <c r="S1104" s="215"/>
      <c r="T1104" s="216"/>
      <c r="AT1104" s="217" t="s">
        <v>215</v>
      </c>
      <c r="AU1104" s="217" t="s">
        <v>80</v>
      </c>
      <c r="AV1104" s="13" t="s">
        <v>78</v>
      </c>
      <c r="AW1104" s="13" t="s">
        <v>32</v>
      </c>
      <c r="AX1104" s="13" t="s">
        <v>71</v>
      </c>
      <c r="AY1104" s="217" t="s">
        <v>208</v>
      </c>
    </row>
    <row r="1105" spans="1:65" s="14" customFormat="1" x14ac:dyDescent="0.2">
      <c r="B1105" s="218"/>
      <c r="C1105" s="219"/>
      <c r="D1105" s="209" t="s">
        <v>215</v>
      </c>
      <c r="E1105" s="220" t="s">
        <v>19</v>
      </c>
      <c r="F1105" s="221" t="s">
        <v>1847</v>
      </c>
      <c r="G1105" s="219"/>
      <c r="H1105" s="222">
        <v>12.9</v>
      </c>
      <c r="I1105" s="223"/>
      <c r="J1105" s="219"/>
      <c r="K1105" s="219"/>
      <c r="L1105" s="224"/>
      <c r="M1105" s="225"/>
      <c r="N1105" s="226"/>
      <c r="O1105" s="226"/>
      <c r="P1105" s="226"/>
      <c r="Q1105" s="226"/>
      <c r="R1105" s="226"/>
      <c r="S1105" s="226"/>
      <c r="T1105" s="227"/>
      <c r="AT1105" s="228" t="s">
        <v>215</v>
      </c>
      <c r="AU1105" s="228" t="s">
        <v>80</v>
      </c>
      <c r="AV1105" s="14" t="s">
        <v>80</v>
      </c>
      <c r="AW1105" s="14" t="s">
        <v>32</v>
      </c>
      <c r="AX1105" s="14" t="s">
        <v>71</v>
      </c>
      <c r="AY1105" s="228" t="s">
        <v>208</v>
      </c>
    </row>
    <row r="1106" spans="1:65" s="16" customFormat="1" x14ac:dyDescent="0.2">
      <c r="B1106" s="243"/>
      <c r="C1106" s="244"/>
      <c r="D1106" s="209" t="s">
        <v>215</v>
      </c>
      <c r="E1106" s="245" t="s">
        <v>606</v>
      </c>
      <c r="F1106" s="246" t="s">
        <v>389</v>
      </c>
      <c r="G1106" s="244"/>
      <c r="H1106" s="247">
        <v>12.9</v>
      </c>
      <c r="I1106" s="248"/>
      <c r="J1106" s="244"/>
      <c r="K1106" s="244"/>
      <c r="L1106" s="249"/>
      <c r="M1106" s="250"/>
      <c r="N1106" s="251"/>
      <c r="O1106" s="251"/>
      <c r="P1106" s="251"/>
      <c r="Q1106" s="251"/>
      <c r="R1106" s="251"/>
      <c r="S1106" s="251"/>
      <c r="T1106" s="252"/>
      <c r="AT1106" s="253" t="s">
        <v>215</v>
      </c>
      <c r="AU1106" s="253" t="s">
        <v>80</v>
      </c>
      <c r="AV1106" s="16" t="s">
        <v>91</v>
      </c>
      <c r="AW1106" s="16" t="s">
        <v>32</v>
      </c>
      <c r="AX1106" s="16" t="s">
        <v>71</v>
      </c>
      <c r="AY1106" s="253" t="s">
        <v>208</v>
      </c>
    </row>
    <row r="1107" spans="1:65" s="13" customFormat="1" x14ac:dyDescent="0.2">
      <c r="B1107" s="207"/>
      <c r="C1107" s="208"/>
      <c r="D1107" s="209" t="s">
        <v>215</v>
      </c>
      <c r="E1107" s="210" t="s">
        <v>19</v>
      </c>
      <c r="F1107" s="211" t="s">
        <v>1848</v>
      </c>
      <c r="G1107" s="208"/>
      <c r="H1107" s="210" t="s">
        <v>19</v>
      </c>
      <c r="I1107" s="212"/>
      <c r="J1107" s="208"/>
      <c r="K1107" s="208"/>
      <c r="L1107" s="213"/>
      <c r="M1107" s="214"/>
      <c r="N1107" s="215"/>
      <c r="O1107" s="215"/>
      <c r="P1107" s="215"/>
      <c r="Q1107" s="215"/>
      <c r="R1107" s="215"/>
      <c r="S1107" s="215"/>
      <c r="T1107" s="216"/>
      <c r="AT1107" s="217" t="s">
        <v>215</v>
      </c>
      <c r="AU1107" s="217" t="s">
        <v>80</v>
      </c>
      <c r="AV1107" s="13" t="s">
        <v>78</v>
      </c>
      <c r="AW1107" s="13" t="s">
        <v>32</v>
      </c>
      <c r="AX1107" s="13" t="s">
        <v>71</v>
      </c>
      <c r="AY1107" s="217" t="s">
        <v>208</v>
      </c>
    </row>
    <row r="1108" spans="1:65" s="14" customFormat="1" x14ac:dyDescent="0.2">
      <c r="B1108" s="218"/>
      <c r="C1108" s="219"/>
      <c r="D1108" s="209" t="s">
        <v>215</v>
      </c>
      <c r="E1108" s="220" t="s">
        <v>19</v>
      </c>
      <c r="F1108" s="221" t="s">
        <v>1849</v>
      </c>
      <c r="G1108" s="219"/>
      <c r="H1108" s="222">
        <v>25.8</v>
      </c>
      <c r="I1108" s="223"/>
      <c r="J1108" s="219"/>
      <c r="K1108" s="219"/>
      <c r="L1108" s="224"/>
      <c r="M1108" s="225"/>
      <c r="N1108" s="226"/>
      <c r="O1108" s="226"/>
      <c r="P1108" s="226"/>
      <c r="Q1108" s="226"/>
      <c r="R1108" s="226"/>
      <c r="S1108" s="226"/>
      <c r="T1108" s="227"/>
      <c r="AT1108" s="228" t="s">
        <v>215</v>
      </c>
      <c r="AU1108" s="228" t="s">
        <v>80</v>
      </c>
      <c r="AV1108" s="14" t="s">
        <v>80</v>
      </c>
      <c r="AW1108" s="14" t="s">
        <v>32</v>
      </c>
      <c r="AX1108" s="14" t="s">
        <v>71</v>
      </c>
      <c r="AY1108" s="228" t="s">
        <v>208</v>
      </c>
    </row>
    <row r="1109" spans="1:65" s="16" customFormat="1" x14ac:dyDescent="0.2">
      <c r="B1109" s="243"/>
      <c r="C1109" s="244"/>
      <c r="D1109" s="209" t="s">
        <v>215</v>
      </c>
      <c r="E1109" s="245" t="s">
        <v>612</v>
      </c>
      <c r="F1109" s="246" t="s">
        <v>389</v>
      </c>
      <c r="G1109" s="244"/>
      <c r="H1109" s="247">
        <v>25.8</v>
      </c>
      <c r="I1109" s="248"/>
      <c r="J1109" s="244"/>
      <c r="K1109" s="244"/>
      <c r="L1109" s="249"/>
      <c r="M1109" s="250"/>
      <c r="N1109" s="251"/>
      <c r="O1109" s="251"/>
      <c r="P1109" s="251"/>
      <c r="Q1109" s="251"/>
      <c r="R1109" s="251"/>
      <c r="S1109" s="251"/>
      <c r="T1109" s="252"/>
      <c r="AT1109" s="253" t="s">
        <v>215</v>
      </c>
      <c r="AU1109" s="253" t="s">
        <v>80</v>
      </c>
      <c r="AV1109" s="16" t="s">
        <v>91</v>
      </c>
      <c r="AW1109" s="16" t="s">
        <v>32</v>
      </c>
      <c r="AX1109" s="16" t="s">
        <v>71</v>
      </c>
      <c r="AY1109" s="253" t="s">
        <v>208</v>
      </c>
    </row>
    <row r="1110" spans="1:65" s="13" customFormat="1" x14ac:dyDescent="0.2">
      <c r="B1110" s="207"/>
      <c r="C1110" s="208"/>
      <c r="D1110" s="209" t="s">
        <v>215</v>
      </c>
      <c r="E1110" s="210" t="s">
        <v>19</v>
      </c>
      <c r="F1110" s="211" t="s">
        <v>1850</v>
      </c>
      <c r="G1110" s="208"/>
      <c r="H1110" s="210" t="s">
        <v>19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215</v>
      </c>
      <c r="AU1110" s="217" t="s">
        <v>80</v>
      </c>
      <c r="AV1110" s="13" t="s">
        <v>78</v>
      </c>
      <c r="AW1110" s="13" t="s">
        <v>32</v>
      </c>
      <c r="AX1110" s="13" t="s">
        <v>71</v>
      </c>
      <c r="AY1110" s="217" t="s">
        <v>208</v>
      </c>
    </row>
    <row r="1111" spans="1:65" s="14" customFormat="1" x14ac:dyDescent="0.2">
      <c r="B1111" s="218"/>
      <c r="C1111" s="219"/>
      <c r="D1111" s="209" t="s">
        <v>215</v>
      </c>
      <c r="E1111" s="220" t="s">
        <v>19</v>
      </c>
      <c r="F1111" s="221" t="s">
        <v>1847</v>
      </c>
      <c r="G1111" s="219"/>
      <c r="H1111" s="222">
        <v>12.9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215</v>
      </c>
      <c r="AU1111" s="228" t="s">
        <v>80</v>
      </c>
      <c r="AV1111" s="14" t="s">
        <v>80</v>
      </c>
      <c r="AW1111" s="14" t="s">
        <v>32</v>
      </c>
      <c r="AX1111" s="14" t="s">
        <v>71</v>
      </c>
      <c r="AY1111" s="228" t="s">
        <v>208</v>
      </c>
    </row>
    <row r="1112" spans="1:65" s="14" customFormat="1" x14ac:dyDescent="0.2">
      <c r="B1112" s="218"/>
      <c r="C1112" s="219"/>
      <c r="D1112" s="209" t="s">
        <v>215</v>
      </c>
      <c r="E1112" s="220" t="s">
        <v>19</v>
      </c>
      <c r="F1112" s="221" t="s">
        <v>1851</v>
      </c>
      <c r="G1112" s="219"/>
      <c r="H1112" s="222">
        <v>100.44199999999999</v>
      </c>
      <c r="I1112" s="223"/>
      <c r="J1112" s="219"/>
      <c r="K1112" s="219"/>
      <c r="L1112" s="224"/>
      <c r="M1112" s="225"/>
      <c r="N1112" s="226"/>
      <c r="O1112" s="226"/>
      <c r="P1112" s="226"/>
      <c r="Q1112" s="226"/>
      <c r="R1112" s="226"/>
      <c r="S1112" s="226"/>
      <c r="T1112" s="227"/>
      <c r="AT1112" s="228" t="s">
        <v>215</v>
      </c>
      <c r="AU1112" s="228" t="s">
        <v>80</v>
      </c>
      <c r="AV1112" s="14" t="s">
        <v>80</v>
      </c>
      <c r="AW1112" s="14" t="s">
        <v>32</v>
      </c>
      <c r="AX1112" s="14" t="s">
        <v>71</v>
      </c>
      <c r="AY1112" s="228" t="s">
        <v>208</v>
      </c>
    </row>
    <row r="1113" spans="1:65" s="16" customFormat="1" x14ac:dyDescent="0.2">
      <c r="B1113" s="243"/>
      <c r="C1113" s="244"/>
      <c r="D1113" s="209" t="s">
        <v>215</v>
      </c>
      <c r="E1113" s="245" t="s">
        <v>615</v>
      </c>
      <c r="F1113" s="246" t="s">
        <v>389</v>
      </c>
      <c r="G1113" s="244"/>
      <c r="H1113" s="247">
        <v>113.342</v>
      </c>
      <c r="I1113" s="248"/>
      <c r="J1113" s="244"/>
      <c r="K1113" s="244"/>
      <c r="L1113" s="249"/>
      <c r="M1113" s="250"/>
      <c r="N1113" s="251"/>
      <c r="O1113" s="251"/>
      <c r="P1113" s="251"/>
      <c r="Q1113" s="251"/>
      <c r="R1113" s="251"/>
      <c r="S1113" s="251"/>
      <c r="T1113" s="252"/>
      <c r="AT1113" s="253" t="s">
        <v>215</v>
      </c>
      <c r="AU1113" s="253" t="s">
        <v>80</v>
      </c>
      <c r="AV1113" s="16" t="s">
        <v>91</v>
      </c>
      <c r="AW1113" s="16" t="s">
        <v>32</v>
      </c>
      <c r="AX1113" s="16" t="s">
        <v>71</v>
      </c>
      <c r="AY1113" s="253" t="s">
        <v>208</v>
      </c>
    </row>
    <row r="1114" spans="1:65" s="15" customFormat="1" x14ac:dyDescent="0.2">
      <c r="B1114" s="229"/>
      <c r="C1114" s="230"/>
      <c r="D1114" s="209" t="s">
        <v>215</v>
      </c>
      <c r="E1114" s="231" t="s">
        <v>19</v>
      </c>
      <c r="F1114" s="232" t="s">
        <v>222</v>
      </c>
      <c r="G1114" s="230"/>
      <c r="H1114" s="233">
        <v>152.042</v>
      </c>
      <c r="I1114" s="234"/>
      <c r="J1114" s="230"/>
      <c r="K1114" s="230"/>
      <c r="L1114" s="235"/>
      <c r="M1114" s="236"/>
      <c r="N1114" s="237"/>
      <c r="O1114" s="237"/>
      <c r="P1114" s="237"/>
      <c r="Q1114" s="237"/>
      <c r="R1114" s="237"/>
      <c r="S1114" s="237"/>
      <c r="T1114" s="238"/>
      <c r="AT1114" s="239" t="s">
        <v>215</v>
      </c>
      <c r="AU1114" s="239" t="s">
        <v>80</v>
      </c>
      <c r="AV1114" s="15" t="s">
        <v>98</v>
      </c>
      <c r="AW1114" s="15" t="s">
        <v>32</v>
      </c>
      <c r="AX1114" s="15" t="s">
        <v>78</v>
      </c>
      <c r="AY1114" s="239" t="s">
        <v>208</v>
      </c>
    </row>
    <row r="1115" spans="1:65" s="2" customFormat="1" ht="16.5" customHeight="1" x14ac:dyDescent="0.2">
      <c r="A1115" s="36"/>
      <c r="B1115" s="37"/>
      <c r="C1115" s="263" t="s">
        <v>1852</v>
      </c>
      <c r="D1115" s="263" t="s">
        <v>993</v>
      </c>
      <c r="E1115" s="264" t="s">
        <v>1853</v>
      </c>
      <c r="F1115" s="265" t="s">
        <v>1854</v>
      </c>
      <c r="G1115" s="266" t="s">
        <v>213</v>
      </c>
      <c r="H1115" s="267">
        <v>3.7930000000000001</v>
      </c>
      <c r="I1115" s="268"/>
      <c r="J1115" s="269">
        <f>ROUND(I1115*H1115,2)</f>
        <v>0</v>
      </c>
      <c r="K1115" s="265" t="s">
        <v>19</v>
      </c>
      <c r="L1115" s="270"/>
      <c r="M1115" s="271" t="s">
        <v>19</v>
      </c>
      <c r="N1115" s="272" t="s">
        <v>42</v>
      </c>
      <c r="O1115" s="66"/>
      <c r="P1115" s="203">
        <f>O1115*H1115</f>
        <v>0</v>
      </c>
      <c r="Q1115" s="203">
        <v>1.1999999999999999E-3</v>
      </c>
      <c r="R1115" s="203">
        <f>Q1115*H1115</f>
        <v>4.5515999999999994E-3</v>
      </c>
      <c r="S1115" s="203">
        <v>0</v>
      </c>
      <c r="T1115" s="204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205" t="s">
        <v>260</v>
      </c>
      <c r="AT1115" s="205" t="s">
        <v>993</v>
      </c>
      <c r="AU1115" s="205" t="s">
        <v>80</v>
      </c>
      <c r="AY1115" s="19" t="s">
        <v>208</v>
      </c>
      <c r="BE1115" s="206">
        <f>IF(N1115="základní",J1115,0)</f>
        <v>0</v>
      </c>
      <c r="BF1115" s="206">
        <f>IF(N1115="snížená",J1115,0)</f>
        <v>0</v>
      </c>
      <c r="BG1115" s="206">
        <f>IF(N1115="zákl. přenesená",J1115,0)</f>
        <v>0</v>
      </c>
      <c r="BH1115" s="206">
        <f>IF(N1115="sníž. přenesená",J1115,0)</f>
        <v>0</v>
      </c>
      <c r="BI1115" s="206">
        <f>IF(N1115="nulová",J1115,0)</f>
        <v>0</v>
      </c>
      <c r="BJ1115" s="19" t="s">
        <v>78</v>
      </c>
      <c r="BK1115" s="206">
        <f>ROUND(I1115*H1115,2)</f>
        <v>0</v>
      </c>
      <c r="BL1115" s="19" t="s">
        <v>98</v>
      </c>
      <c r="BM1115" s="205" t="s">
        <v>1855</v>
      </c>
    </row>
    <row r="1116" spans="1:65" s="14" customFormat="1" x14ac:dyDescent="0.2">
      <c r="B1116" s="218"/>
      <c r="C1116" s="219"/>
      <c r="D1116" s="209" t="s">
        <v>215</v>
      </c>
      <c r="E1116" s="220" t="s">
        <v>19</v>
      </c>
      <c r="F1116" s="221" t="s">
        <v>1856</v>
      </c>
      <c r="G1116" s="219"/>
      <c r="H1116" s="222">
        <v>3.7930000000000001</v>
      </c>
      <c r="I1116" s="223"/>
      <c r="J1116" s="219"/>
      <c r="K1116" s="219"/>
      <c r="L1116" s="224"/>
      <c r="M1116" s="225"/>
      <c r="N1116" s="226"/>
      <c r="O1116" s="226"/>
      <c r="P1116" s="226"/>
      <c r="Q1116" s="226"/>
      <c r="R1116" s="226"/>
      <c r="S1116" s="226"/>
      <c r="T1116" s="227"/>
      <c r="AT1116" s="228" t="s">
        <v>215</v>
      </c>
      <c r="AU1116" s="228" t="s">
        <v>80</v>
      </c>
      <c r="AV1116" s="14" t="s">
        <v>80</v>
      </c>
      <c r="AW1116" s="14" t="s">
        <v>32</v>
      </c>
      <c r="AX1116" s="14" t="s">
        <v>78</v>
      </c>
      <c r="AY1116" s="228" t="s">
        <v>208</v>
      </c>
    </row>
    <row r="1117" spans="1:65" s="2" customFormat="1" ht="16.5" customHeight="1" x14ac:dyDescent="0.2">
      <c r="A1117" s="36"/>
      <c r="B1117" s="37"/>
      <c r="C1117" s="263" t="s">
        <v>1857</v>
      </c>
      <c r="D1117" s="263" t="s">
        <v>993</v>
      </c>
      <c r="E1117" s="264" t="s">
        <v>1858</v>
      </c>
      <c r="F1117" s="265" t="s">
        <v>1859</v>
      </c>
      <c r="G1117" s="266" t="s">
        <v>213</v>
      </c>
      <c r="H1117" s="267">
        <v>7.585</v>
      </c>
      <c r="I1117" s="268"/>
      <c r="J1117" s="269">
        <f>ROUND(I1117*H1117,2)</f>
        <v>0</v>
      </c>
      <c r="K1117" s="265" t="s">
        <v>19</v>
      </c>
      <c r="L1117" s="270"/>
      <c r="M1117" s="271" t="s">
        <v>19</v>
      </c>
      <c r="N1117" s="272" t="s">
        <v>42</v>
      </c>
      <c r="O1117" s="66"/>
      <c r="P1117" s="203">
        <f>O1117*H1117</f>
        <v>0</v>
      </c>
      <c r="Q1117" s="203">
        <v>7.5000000000000002E-4</v>
      </c>
      <c r="R1117" s="203">
        <f>Q1117*H1117</f>
        <v>5.6887500000000002E-3</v>
      </c>
      <c r="S1117" s="203">
        <v>0</v>
      </c>
      <c r="T1117" s="204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205" t="s">
        <v>260</v>
      </c>
      <c r="AT1117" s="205" t="s">
        <v>993</v>
      </c>
      <c r="AU1117" s="205" t="s">
        <v>80</v>
      </c>
      <c r="AY1117" s="19" t="s">
        <v>208</v>
      </c>
      <c r="BE1117" s="206">
        <f>IF(N1117="základní",J1117,0)</f>
        <v>0</v>
      </c>
      <c r="BF1117" s="206">
        <f>IF(N1117="snížená",J1117,0)</f>
        <v>0</v>
      </c>
      <c r="BG1117" s="206">
        <f>IF(N1117="zákl. přenesená",J1117,0)</f>
        <v>0</v>
      </c>
      <c r="BH1117" s="206">
        <f>IF(N1117="sníž. přenesená",J1117,0)</f>
        <v>0</v>
      </c>
      <c r="BI1117" s="206">
        <f>IF(N1117="nulová",J1117,0)</f>
        <v>0</v>
      </c>
      <c r="BJ1117" s="19" t="s">
        <v>78</v>
      </c>
      <c r="BK1117" s="206">
        <f>ROUND(I1117*H1117,2)</f>
        <v>0</v>
      </c>
      <c r="BL1117" s="19" t="s">
        <v>98</v>
      </c>
      <c r="BM1117" s="205" t="s">
        <v>1860</v>
      </c>
    </row>
    <row r="1118" spans="1:65" s="14" customFormat="1" x14ac:dyDescent="0.2">
      <c r="B1118" s="218"/>
      <c r="C1118" s="219"/>
      <c r="D1118" s="209" t="s">
        <v>215</v>
      </c>
      <c r="E1118" s="220" t="s">
        <v>19</v>
      </c>
      <c r="F1118" s="221" t="s">
        <v>1861</v>
      </c>
      <c r="G1118" s="219"/>
      <c r="H1118" s="222">
        <v>7.585</v>
      </c>
      <c r="I1118" s="223"/>
      <c r="J1118" s="219"/>
      <c r="K1118" s="219"/>
      <c r="L1118" s="224"/>
      <c r="M1118" s="225"/>
      <c r="N1118" s="226"/>
      <c r="O1118" s="226"/>
      <c r="P1118" s="226"/>
      <c r="Q1118" s="226"/>
      <c r="R1118" s="226"/>
      <c r="S1118" s="226"/>
      <c r="T1118" s="227"/>
      <c r="AT1118" s="228" t="s">
        <v>215</v>
      </c>
      <c r="AU1118" s="228" t="s">
        <v>80</v>
      </c>
      <c r="AV1118" s="14" t="s">
        <v>80</v>
      </c>
      <c r="AW1118" s="14" t="s">
        <v>32</v>
      </c>
      <c r="AX1118" s="14" t="s">
        <v>78</v>
      </c>
      <c r="AY1118" s="228" t="s">
        <v>208</v>
      </c>
    </row>
    <row r="1119" spans="1:65" s="2" customFormat="1" ht="16.5" customHeight="1" x14ac:dyDescent="0.2">
      <c r="A1119" s="36"/>
      <c r="B1119" s="37"/>
      <c r="C1119" s="263" t="s">
        <v>1862</v>
      </c>
      <c r="D1119" s="263" t="s">
        <v>993</v>
      </c>
      <c r="E1119" s="264" t="s">
        <v>1863</v>
      </c>
      <c r="F1119" s="265" t="s">
        <v>1864</v>
      </c>
      <c r="G1119" s="266" t="s">
        <v>213</v>
      </c>
      <c r="H1119" s="267">
        <v>33.323</v>
      </c>
      <c r="I1119" s="268"/>
      <c r="J1119" s="269">
        <f>ROUND(I1119*H1119,2)</f>
        <v>0</v>
      </c>
      <c r="K1119" s="265" t="s">
        <v>19</v>
      </c>
      <c r="L1119" s="270"/>
      <c r="M1119" s="271" t="s">
        <v>19</v>
      </c>
      <c r="N1119" s="272" t="s">
        <v>42</v>
      </c>
      <c r="O1119" s="66"/>
      <c r="P1119" s="203">
        <f>O1119*H1119</f>
        <v>0</v>
      </c>
      <c r="Q1119" s="203">
        <v>7.5000000000000002E-4</v>
      </c>
      <c r="R1119" s="203">
        <f>Q1119*H1119</f>
        <v>2.4992250000000001E-2</v>
      </c>
      <c r="S1119" s="203">
        <v>0</v>
      </c>
      <c r="T1119" s="204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205" t="s">
        <v>260</v>
      </c>
      <c r="AT1119" s="205" t="s">
        <v>993</v>
      </c>
      <c r="AU1119" s="205" t="s">
        <v>80</v>
      </c>
      <c r="AY1119" s="19" t="s">
        <v>208</v>
      </c>
      <c r="BE1119" s="206">
        <f>IF(N1119="základní",J1119,0)</f>
        <v>0</v>
      </c>
      <c r="BF1119" s="206">
        <f>IF(N1119="snížená",J1119,0)</f>
        <v>0</v>
      </c>
      <c r="BG1119" s="206">
        <f>IF(N1119="zákl. přenesená",J1119,0)</f>
        <v>0</v>
      </c>
      <c r="BH1119" s="206">
        <f>IF(N1119="sníž. přenesená",J1119,0)</f>
        <v>0</v>
      </c>
      <c r="BI1119" s="206">
        <f>IF(N1119="nulová",J1119,0)</f>
        <v>0</v>
      </c>
      <c r="BJ1119" s="19" t="s">
        <v>78</v>
      </c>
      <c r="BK1119" s="206">
        <f>ROUND(I1119*H1119,2)</f>
        <v>0</v>
      </c>
      <c r="BL1119" s="19" t="s">
        <v>98</v>
      </c>
      <c r="BM1119" s="205" t="s">
        <v>1865</v>
      </c>
    </row>
    <row r="1120" spans="1:65" s="14" customFormat="1" x14ac:dyDescent="0.2">
      <c r="B1120" s="218"/>
      <c r="C1120" s="219"/>
      <c r="D1120" s="209" t="s">
        <v>215</v>
      </c>
      <c r="E1120" s="220" t="s">
        <v>19</v>
      </c>
      <c r="F1120" s="221" t="s">
        <v>1866</v>
      </c>
      <c r="G1120" s="219"/>
      <c r="H1120" s="222">
        <v>33.323</v>
      </c>
      <c r="I1120" s="223"/>
      <c r="J1120" s="219"/>
      <c r="K1120" s="219"/>
      <c r="L1120" s="224"/>
      <c r="M1120" s="225"/>
      <c r="N1120" s="226"/>
      <c r="O1120" s="226"/>
      <c r="P1120" s="226"/>
      <c r="Q1120" s="226"/>
      <c r="R1120" s="226"/>
      <c r="S1120" s="226"/>
      <c r="T1120" s="227"/>
      <c r="AT1120" s="228" t="s">
        <v>215</v>
      </c>
      <c r="AU1120" s="228" t="s">
        <v>80</v>
      </c>
      <c r="AV1120" s="14" t="s">
        <v>80</v>
      </c>
      <c r="AW1120" s="14" t="s">
        <v>32</v>
      </c>
      <c r="AX1120" s="14" t="s">
        <v>78</v>
      </c>
      <c r="AY1120" s="228" t="s">
        <v>208</v>
      </c>
    </row>
    <row r="1121" spans="1:65" s="2" customFormat="1" ht="21.75" customHeight="1" x14ac:dyDescent="0.2">
      <c r="A1121" s="36"/>
      <c r="B1121" s="37"/>
      <c r="C1121" s="194" t="s">
        <v>1867</v>
      </c>
      <c r="D1121" s="194" t="s">
        <v>210</v>
      </c>
      <c r="E1121" s="195" t="s">
        <v>1868</v>
      </c>
      <c r="F1121" s="196" t="s">
        <v>1869</v>
      </c>
      <c r="G1121" s="197" t="s">
        <v>235</v>
      </c>
      <c r="H1121" s="198">
        <v>103.642</v>
      </c>
      <c r="I1121" s="199"/>
      <c r="J1121" s="200">
        <f>ROUND(I1121*H1121,2)</f>
        <v>0</v>
      </c>
      <c r="K1121" s="196" t="s">
        <v>19</v>
      </c>
      <c r="L1121" s="41"/>
      <c r="M1121" s="201" t="s">
        <v>19</v>
      </c>
      <c r="N1121" s="202" t="s">
        <v>42</v>
      </c>
      <c r="O1121" s="66"/>
      <c r="P1121" s="203">
        <f>O1121*H1121</f>
        <v>0</v>
      </c>
      <c r="Q1121" s="203">
        <v>3.3899999999999998E-3</v>
      </c>
      <c r="R1121" s="203">
        <f>Q1121*H1121</f>
        <v>0.35134637999999996</v>
      </c>
      <c r="S1121" s="203">
        <v>0</v>
      </c>
      <c r="T1121" s="204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205" t="s">
        <v>98</v>
      </c>
      <c r="AT1121" s="205" t="s">
        <v>210</v>
      </c>
      <c r="AU1121" s="205" t="s">
        <v>80</v>
      </c>
      <c r="AY1121" s="19" t="s">
        <v>208</v>
      </c>
      <c r="BE1121" s="206">
        <f>IF(N1121="základní",J1121,0)</f>
        <v>0</v>
      </c>
      <c r="BF1121" s="206">
        <f>IF(N1121="snížená",J1121,0)</f>
        <v>0</v>
      </c>
      <c r="BG1121" s="206">
        <f>IF(N1121="zákl. přenesená",J1121,0)</f>
        <v>0</v>
      </c>
      <c r="BH1121" s="206">
        <f>IF(N1121="sníž. přenesená",J1121,0)</f>
        <v>0</v>
      </c>
      <c r="BI1121" s="206">
        <f>IF(N1121="nulová",J1121,0)</f>
        <v>0</v>
      </c>
      <c r="BJ1121" s="19" t="s">
        <v>78</v>
      </c>
      <c r="BK1121" s="206">
        <f>ROUND(I1121*H1121,2)</f>
        <v>0</v>
      </c>
      <c r="BL1121" s="19" t="s">
        <v>98</v>
      </c>
      <c r="BM1121" s="205" t="s">
        <v>1870</v>
      </c>
    </row>
    <row r="1122" spans="1:65" s="13" customFormat="1" x14ac:dyDescent="0.2">
      <c r="B1122" s="207"/>
      <c r="C1122" s="208"/>
      <c r="D1122" s="209" t="s">
        <v>215</v>
      </c>
      <c r="E1122" s="210" t="s">
        <v>19</v>
      </c>
      <c r="F1122" s="211" t="s">
        <v>1871</v>
      </c>
      <c r="G1122" s="208"/>
      <c r="H1122" s="210" t="s">
        <v>19</v>
      </c>
      <c r="I1122" s="212"/>
      <c r="J1122" s="208"/>
      <c r="K1122" s="208"/>
      <c r="L1122" s="213"/>
      <c r="M1122" s="214"/>
      <c r="N1122" s="215"/>
      <c r="O1122" s="215"/>
      <c r="P1122" s="215"/>
      <c r="Q1122" s="215"/>
      <c r="R1122" s="215"/>
      <c r="S1122" s="215"/>
      <c r="T1122" s="216"/>
      <c r="AT1122" s="217" t="s">
        <v>215</v>
      </c>
      <c r="AU1122" s="217" t="s">
        <v>80</v>
      </c>
      <c r="AV1122" s="13" t="s">
        <v>78</v>
      </c>
      <c r="AW1122" s="13" t="s">
        <v>32</v>
      </c>
      <c r="AX1122" s="13" t="s">
        <v>71</v>
      </c>
      <c r="AY1122" s="217" t="s">
        <v>208</v>
      </c>
    </row>
    <row r="1123" spans="1:65" s="14" customFormat="1" x14ac:dyDescent="0.2">
      <c r="B1123" s="218"/>
      <c r="C1123" s="219"/>
      <c r="D1123" s="209" t="s">
        <v>215</v>
      </c>
      <c r="E1123" s="220" t="s">
        <v>19</v>
      </c>
      <c r="F1123" s="221" t="s">
        <v>1872</v>
      </c>
      <c r="G1123" s="219"/>
      <c r="H1123" s="222">
        <v>103.642</v>
      </c>
      <c r="I1123" s="223"/>
      <c r="J1123" s="219"/>
      <c r="K1123" s="219"/>
      <c r="L1123" s="224"/>
      <c r="M1123" s="225"/>
      <c r="N1123" s="226"/>
      <c r="O1123" s="226"/>
      <c r="P1123" s="226"/>
      <c r="Q1123" s="226"/>
      <c r="R1123" s="226"/>
      <c r="S1123" s="226"/>
      <c r="T1123" s="227"/>
      <c r="AT1123" s="228" t="s">
        <v>215</v>
      </c>
      <c r="AU1123" s="228" t="s">
        <v>80</v>
      </c>
      <c r="AV1123" s="14" t="s">
        <v>80</v>
      </c>
      <c r="AW1123" s="14" t="s">
        <v>32</v>
      </c>
      <c r="AX1123" s="14" t="s">
        <v>71</v>
      </c>
      <c r="AY1123" s="228" t="s">
        <v>208</v>
      </c>
    </row>
    <row r="1124" spans="1:65" s="16" customFormat="1" x14ac:dyDescent="0.2">
      <c r="B1124" s="243"/>
      <c r="C1124" s="244"/>
      <c r="D1124" s="209" t="s">
        <v>215</v>
      </c>
      <c r="E1124" s="245" t="s">
        <v>603</v>
      </c>
      <c r="F1124" s="246" t="s">
        <v>389</v>
      </c>
      <c r="G1124" s="244"/>
      <c r="H1124" s="247">
        <v>103.642</v>
      </c>
      <c r="I1124" s="248"/>
      <c r="J1124" s="244"/>
      <c r="K1124" s="244"/>
      <c r="L1124" s="249"/>
      <c r="M1124" s="250"/>
      <c r="N1124" s="251"/>
      <c r="O1124" s="251"/>
      <c r="P1124" s="251"/>
      <c r="Q1124" s="251"/>
      <c r="R1124" s="251"/>
      <c r="S1124" s="251"/>
      <c r="T1124" s="252"/>
      <c r="AT1124" s="253" t="s">
        <v>215</v>
      </c>
      <c r="AU1124" s="253" t="s">
        <v>80</v>
      </c>
      <c r="AV1124" s="16" t="s">
        <v>91</v>
      </c>
      <c r="AW1124" s="16" t="s">
        <v>32</v>
      </c>
      <c r="AX1124" s="16" t="s">
        <v>71</v>
      </c>
      <c r="AY1124" s="253" t="s">
        <v>208</v>
      </c>
    </row>
    <row r="1125" spans="1:65" s="15" customFormat="1" x14ac:dyDescent="0.2">
      <c r="B1125" s="229"/>
      <c r="C1125" s="230"/>
      <c r="D1125" s="209" t="s">
        <v>215</v>
      </c>
      <c r="E1125" s="231" t="s">
        <v>19</v>
      </c>
      <c r="F1125" s="232" t="s">
        <v>222</v>
      </c>
      <c r="G1125" s="230"/>
      <c r="H1125" s="233">
        <v>103.642</v>
      </c>
      <c r="I1125" s="234"/>
      <c r="J1125" s="230"/>
      <c r="K1125" s="230"/>
      <c r="L1125" s="235"/>
      <c r="M1125" s="236"/>
      <c r="N1125" s="237"/>
      <c r="O1125" s="237"/>
      <c r="P1125" s="237"/>
      <c r="Q1125" s="237"/>
      <c r="R1125" s="237"/>
      <c r="S1125" s="237"/>
      <c r="T1125" s="238"/>
      <c r="AT1125" s="239" t="s">
        <v>215</v>
      </c>
      <c r="AU1125" s="239" t="s">
        <v>80</v>
      </c>
      <c r="AV1125" s="15" t="s">
        <v>98</v>
      </c>
      <c r="AW1125" s="15" t="s">
        <v>32</v>
      </c>
      <c r="AX1125" s="15" t="s">
        <v>78</v>
      </c>
      <c r="AY1125" s="239" t="s">
        <v>208</v>
      </c>
    </row>
    <row r="1126" spans="1:65" s="2" customFormat="1" ht="16.5" customHeight="1" x14ac:dyDescent="0.2">
      <c r="A1126" s="36"/>
      <c r="B1126" s="37"/>
      <c r="C1126" s="263" t="s">
        <v>1873</v>
      </c>
      <c r="D1126" s="263" t="s">
        <v>993</v>
      </c>
      <c r="E1126" s="264" t="s">
        <v>1771</v>
      </c>
      <c r="F1126" s="265" t="s">
        <v>1772</v>
      </c>
      <c r="G1126" s="266" t="s">
        <v>213</v>
      </c>
      <c r="H1126" s="267">
        <v>30.471</v>
      </c>
      <c r="I1126" s="268"/>
      <c r="J1126" s="269">
        <f>ROUND(I1126*H1126,2)</f>
        <v>0</v>
      </c>
      <c r="K1126" s="265" t="s">
        <v>19</v>
      </c>
      <c r="L1126" s="270"/>
      <c r="M1126" s="271" t="s">
        <v>19</v>
      </c>
      <c r="N1126" s="272" t="s">
        <v>42</v>
      </c>
      <c r="O1126" s="66"/>
      <c r="P1126" s="203">
        <f>O1126*H1126</f>
        <v>0</v>
      </c>
      <c r="Q1126" s="203">
        <v>4.1999999999999997E-3</v>
      </c>
      <c r="R1126" s="203">
        <f>Q1126*H1126</f>
        <v>0.12797819999999999</v>
      </c>
      <c r="S1126" s="203">
        <v>0</v>
      </c>
      <c r="T1126" s="204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205" t="s">
        <v>260</v>
      </c>
      <c r="AT1126" s="205" t="s">
        <v>993</v>
      </c>
      <c r="AU1126" s="205" t="s">
        <v>80</v>
      </c>
      <c r="AY1126" s="19" t="s">
        <v>208</v>
      </c>
      <c r="BE1126" s="206">
        <f>IF(N1126="základní",J1126,0)</f>
        <v>0</v>
      </c>
      <c r="BF1126" s="206">
        <f>IF(N1126="snížená",J1126,0)</f>
        <v>0</v>
      </c>
      <c r="BG1126" s="206">
        <f>IF(N1126="zákl. přenesená",J1126,0)</f>
        <v>0</v>
      </c>
      <c r="BH1126" s="206">
        <f>IF(N1126="sníž. přenesená",J1126,0)</f>
        <v>0</v>
      </c>
      <c r="BI1126" s="206">
        <f>IF(N1126="nulová",J1126,0)</f>
        <v>0</v>
      </c>
      <c r="BJ1126" s="19" t="s">
        <v>78</v>
      </c>
      <c r="BK1126" s="206">
        <f>ROUND(I1126*H1126,2)</f>
        <v>0</v>
      </c>
      <c r="BL1126" s="19" t="s">
        <v>98</v>
      </c>
      <c r="BM1126" s="205" t="s">
        <v>1874</v>
      </c>
    </row>
    <row r="1127" spans="1:65" s="14" customFormat="1" x14ac:dyDescent="0.2">
      <c r="B1127" s="218"/>
      <c r="C1127" s="219"/>
      <c r="D1127" s="209" t="s">
        <v>215</v>
      </c>
      <c r="E1127" s="220" t="s">
        <v>19</v>
      </c>
      <c r="F1127" s="221" t="s">
        <v>1875</v>
      </c>
      <c r="G1127" s="219"/>
      <c r="H1127" s="222">
        <v>30.471</v>
      </c>
      <c r="I1127" s="223"/>
      <c r="J1127" s="219"/>
      <c r="K1127" s="219"/>
      <c r="L1127" s="224"/>
      <c r="M1127" s="225"/>
      <c r="N1127" s="226"/>
      <c r="O1127" s="226"/>
      <c r="P1127" s="226"/>
      <c r="Q1127" s="226"/>
      <c r="R1127" s="226"/>
      <c r="S1127" s="226"/>
      <c r="T1127" s="227"/>
      <c r="AT1127" s="228" t="s">
        <v>215</v>
      </c>
      <c r="AU1127" s="228" t="s">
        <v>80</v>
      </c>
      <c r="AV1127" s="14" t="s">
        <v>80</v>
      </c>
      <c r="AW1127" s="14" t="s">
        <v>32</v>
      </c>
      <c r="AX1127" s="14" t="s">
        <v>78</v>
      </c>
      <c r="AY1127" s="228" t="s">
        <v>208</v>
      </c>
    </row>
    <row r="1128" spans="1:65" s="2" customFormat="1" ht="16.5" customHeight="1" x14ac:dyDescent="0.2">
      <c r="A1128" s="36"/>
      <c r="B1128" s="37"/>
      <c r="C1128" s="194" t="s">
        <v>1876</v>
      </c>
      <c r="D1128" s="194" t="s">
        <v>210</v>
      </c>
      <c r="E1128" s="195" t="s">
        <v>1877</v>
      </c>
      <c r="F1128" s="196" t="s">
        <v>1878</v>
      </c>
      <c r="G1128" s="197" t="s">
        <v>213</v>
      </c>
      <c r="H1128" s="198">
        <v>371.48</v>
      </c>
      <c r="I1128" s="199"/>
      <c r="J1128" s="200">
        <f>ROUND(I1128*H1128,2)</f>
        <v>0</v>
      </c>
      <c r="K1128" s="196" t="s">
        <v>19</v>
      </c>
      <c r="L1128" s="41"/>
      <c r="M1128" s="201" t="s">
        <v>19</v>
      </c>
      <c r="N1128" s="202" t="s">
        <v>42</v>
      </c>
      <c r="O1128" s="66"/>
      <c r="P1128" s="203">
        <f>O1128*H1128</f>
        <v>0</v>
      </c>
      <c r="Q1128" s="203">
        <v>0</v>
      </c>
      <c r="R1128" s="203">
        <f>Q1128*H1128</f>
        <v>0</v>
      </c>
      <c r="S1128" s="203">
        <v>0</v>
      </c>
      <c r="T1128" s="204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5" t="s">
        <v>98</v>
      </c>
      <c r="AT1128" s="205" t="s">
        <v>210</v>
      </c>
      <c r="AU1128" s="205" t="s">
        <v>80</v>
      </c>
      <c r="AY1128" s="19" t="s">
        <v>208</v>
      </c>
      <c r="BE1128" s="206">
        <f>IF(N1128="základní",J1128,0)</f>
        <v>0</v>
      </c>
      <c r="BF1128" s="206">
        <f>IF(N1128="snížená",J1128,0)</f>
        <v>0</v>
      </c>
      <c r="BG1128" s="206">
        <f>IF(N1128="zákl. přenesená",J1128,0)</f>
        <v>0</v>
      </c>
      <c r="BH1128" s="206">
        <f>IF(N1128="sníž. přenesená",J1128,0)</f>
        <v>0</v>
      </c>
      <c r="BI1128" s="206">
        <f>IF(N1128="nulová",J1128,0)</f>
        <v>0</v>
      </c>
      <c r="BJ1128" s="19" t="s">
        <v>78</v>
      </c>
      <c r="BK1128" s="206">
        <f>ROUND(I1128*H1128,2)</f>
        <v>0</v>
      </c>
      <c r="BL1128" s="19" t="s">
        <v>98</v>
      </c>
      <c r="BM1128" s="205" t="s">
        <v>1879</v>
      </c>
    </row>
    <row r="1129" spans="1:65" s="14" customFormat="1" x14ac:dyDescent="0.2">
      <c r="B1129" s="218"/>
      <c r="C1129" s="219"/>
      <c r="D1129" s="209" t="s">
        <v>215</v>
      </c>
      <c r="E1129" s="220" t="s">
        <v>19</v>
      </c>
      <c r="F1129" s="221" t="s">
        <v>1880</v>
      </c>
      <c r="G1129" s="219"/>
      <c r="H1129" s="222">
        <v>371.48</v>
      </c>
      <c r="I1129" s="223"/>
      <c r="J1129" s="219"/>
      <c r="K1129" s="219"/>
      <c r="L1129" s="224"/>
      <c r="M1129" s="225"/>
      <c r="N1129" s="226"/>
      <c r="O1129" s="226"/>
      <c r="P1129" s="226"/>
      <c r="Q1129" s="226"/>
      <c r="R1129" s="226"/>
      <c r="S1129" s="226"/>
      <c r="T1129" s="227"/>
      <c r="AT1129" s="228" t="s">
        <v>215</v>
      </c>
      <c r="AU1129" s="228" t="s">
        <v>80</v>
      </c>
      <c r="AV1129" s="14" t="s">
        <v>80</v>
      </c>
      <c r="AW1129" s="14" t="s">
        <v>32</v>
      </c>
      <c r="AX1129" s="14" t="s">
        <v>78</v>
      </c>
      <c r="AY1129" s="228" t="s">
        <v>208</v>
      </c>
    </row>
    <row r="1130" spans="1:65" s="2" customFormat="1" ht="21.75" customHeight="1" x14ac:dyDescent="0.2">
      <c r="A1130" s="36"/>
      <c r="B1130" s="37"/>
      <c r="C1130" s="194" t="s">
        <v>1881</v>
      </c>
      <c r="D1130" s="194" t="s">
        <v>210</v>
      </c>
      <c r="E1130" s="195" t="s">
        <v>1882</v>
      </c>
      <c r="F1130" s="196" t="s">
        <v>1883</v>
      </c>
      <c r="G1130" s="197" t="s">
        <v>213</v>
      </c>
      <c r="H1130" s="198">
        <v>331.13499999999999</v>
      </c>
      <c r="I1130" s="199"/>
      <c r="J1130" s="200">
        <f>ROUND(I1130*H1130,2)</f>
        <v>0</v>
      </c>
      <c r="K1130" s="196" t="s">
        <v>229</v>
      </c>
      <c r="L1130" s="41"/>
      <c r="M1130" s="201" t="s">
        <v>19</v>
      </c>
      <c r="N1130" s="202" t="s">
        <v>42</v>
      </c>
      <c r="O1130" s="66"/>
      <c r="P1130" s="203">
        <f>O1130*H1130</f>
        <v>0</v>
      </c>
      <c r="Q1130" s="203">
        <v>1.8100000000000002E-2</v>
      </c>
      <c r="R1130" s="203">
        <f>Q1130*H1130</f>
        <v>5.9935435000000004</v>
      </c>
      <c r="S1130" s="203">
        <v>0</v>
      </c>
      <c r="T1130" s="204">
        <f>S1130*H1130</f>
        <v>0</v>
      </c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R1130" s="205" t="s">
        <v>98</v>
      </c>
      <c r="AT1130" s="205" t="s">
        <v>210</v>
      </c>
      <c r="AU1130" s="205" t="s">
        <v>80</v>
      </c>
      <c r="AY1130" s="19" t="s">
        <v>208</v>
      </c>
      <c r="BE1130" s="206">
        <f>IF(N1130="základní",J1130,0)</f>
        <v>0</v>
      </c>
      <c r="BF1130" s="206">
        <f>IF(N1130="snížená",J1130,0)</f>
        <v>0</v>
      </c>
      <c r="BG1130" s="206">
        <f>IF(N1130="zákl. přenesená",J1130,0)</f>
        <v>0</v>
      </c>
      <c r="BH1130" s="206">
        <f>IF(N1130="sníž. přenesená",J1130,0)</f>
        <v>0</v>
      </c>
      <c r="BI1130" s="206">
        <f>IF(N1130="nulová",J1130,0)</f>
        <v>0</v>
      </c>
      <c r="BJ1130" s="19" t="s">
        <v>78</v>
      </c>
      <c r="BK1130" s="206">
        <f>ROUND(I1130*H1130,2)</f>
        <v>0</v>
      </c>
      <c r="BL1130" s="19" t="s">
        <v>98</v>
      </c>
      <c r="BM1130" s="205" t="s">
        <v>1884</v>
      </c>
    </row>
    <row r="1131" spans="1:65" s="13" customFormat="1" x14ac:dyDescent="0.2">
      <c r="B1131" s="207"/>
      <c r="C1131" s="208"/>
      <c r="D1131" s="209" t="s">
        <v>215</v>
      </c>
      <c r="E1131" s="210" t="s">
        <v>19</v>
      </c>
      <c r="F1131" s="211" t="s">
        <v>1885</v>
      </c>
      <c r="G1131" s="208"/>
      <c r="H1131" s="210" t="s">
        <v>19</v>
      </c>
      <c r="I1131" s="212"/>
      <c r="J1131" s="208"/>
      <c r="K1131" s="208"/>
      <c r="L1131" s="213"/>
      <c r="M1131" s="214"/>
      <c r="N1131" s="215"/>
      <c r="O1131" s="215"/>
      <c r="P1131" s="215"/>
      <c r="Q1131" s="215"/>
      <c r="R1131" s="215"/>
      <c r="S1131" s="215"/>
      <c r="T1131" s="216"/>
      <c r="AT1131" s="217" t="s">
        <v>215</v>
      </c>
      <c r="AU1131" s="217" t="s">
        <v>80</v>
      </c>
      <c r="AV1131" s="13" t="s">
        <v>78</v>
      </c>
      <c r="AW1131" s="13" t="s">
        <v>32</v>
      </c>
      <c r="AX1131" s="13" t="s">
        <v>71</v>
      </c>
      <c r="AY1131" s="217" t="s">
        <v>208</v>
      </c>
    </row>
    <row r="1132" spans="1:65" s="13" customFormat="1" x14ac:dyDescent="0.2">
      <c r="B1132" s="207"/>
      <c r="C1132" s="208"/>
      <c r="D1132" s="209" t="s">
        <v>215</v>
      </c>
      <c r="E1132" s="210" t="s">
        <v>19</v>
      </c>
      <c r="F1132" s="211" t="s">
        <v>1381</v>
      </c>
      <c r="G1132" s="208"/>
      <c r="H1132" s="210" t="s">
        <v>19</v>
      </c>
      <c r="I1132" s="212"/>
      <c r="J1132" s="208"/>
      <c r="K1132" s="208"/>
      <c r="L1132" s="213"/>
      <c r="M1132" s="214"/>
      <c r="N1132" s="215"/>
      <c r="O1132" s="215"/>
      <c r="P1132" s="215"/>
      <c r="Q1132" s="215"/>
      <c r="R1132" s="215"/>
      <c r="S1132" s="215"/>
      <c r="T1132" s="216"/>
      <c r="AT1132" s="217" t="s">
        <v>215</v>
      </c>
      <c r="AU1132" s="217" t="s">
        <v>80</v>
      </c>
      <c r="AV1132" s="13" t="s">
        <v>78</v>
      </c>
      <c r="AW1132" s="13" t="s">
        <v>32</v>
      </c>
      <c r="AX1132" s="13" t="s">
        <v>71</v>
      </c>
      <c r="AY1132" s="217" t="s">
        <v>208</v>
      </c>
    </row>
    <row r="1133" spans="1:65" s="13" customFormat="1" x14ac:dyDescent="0.2">
      <c r="B1133" s="207"/>
      <c r="C1133" s="208"/>
      <c r="D1133" s="209" t="s">
        <v>215</v>
      </c>
      <c r="E1133" s="210" t="s">
        <v>19</v>
      </c>
      <c r="F1133" s="211" t="s">
        <v>875</v>
      </c>
      <c r="G1133" s="208"/>
      <c r="H1133" s="210" t="s">
        <v>19</v>
      </c>
      <c r="I1133" s="212"/>
      <c r="J1133" s="208"/>
      <c r="K1133" s="208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215</v>
      </c>
      <c r="AU1133" s="217" t="s">
        <v>80</v>
      </c>
      <c r="AV1133" s="13" t="s">
        <v>78</v>
      </c>
      <c r="AW1133" s="13" t="s">
        <v>32</v>
      </c>
      <c r="AX1133" s="13" t="s">
        <v>71</v>
      </c>
      <c r="AY1133" s="217" t="s">
        <v>208</v>
      </c>
    </row>
    <row r="1134" spans="1:65" s="14" customFormat="1" x14ac:dyDescent="0.2">
      <c r="B1134" s="218"/>
      <c r="C1134" s="219"/>
      <c r="D1134" s="209" t="s">
        <v>215</v>
      </c>
      <c r="E1134" s="220" t="s">
        <v>19</v>
      </c>
      <c r="F1134" s="221" t="s">
        <v>1886</v>
      </c>
      <c r="G1134" s="219"/>
      <c r="H1134" s="222">
        <v>335.25</v>
      </c>
      <c r="I1134" s="223"/>
      <c r="J1134" s="219"/>
      <c r="K1134" s="219"/>
      <c r="L1134" s="224"/>
      <c r="M1134" s="225"/>
      <c r="N1134" s="226"/>
      <c r="O1134" s="226"/>
      <c r="P1134" s="226"/>
      <c r="Q1134" s="226"/>
      <c r="R1134" s="226"/>
      <c r="S1134" s="226"/>
      <c r="T1134" s="227"/>
      <c r="AT1134" s="228" t="s">
        <v>215</v>
      </c>
      <c r="AU1134" s="228" t="s">
        <v>80</v>
      </c>
      <c r="AV1134" s="14" t="s">
        <v>80</v>
      </c>
      <c r="AW1134" s="14" t="s">
        <v>32</v>
      </c>
      <c r="AX1134" s="14" t="s">
        <v>71</v>
      </c>
      <c r="AY1134" s="228" t="s">
        <v>208</v>
      </c>
    </row>
    <row r="1135" spans="1:65" s="13" customFormat="1" x14ac:dyDescent="0.2">
      <c r="B1135" s="207"/>
      <c r="C1135" s="208"/>
      <c r="D1135" s="209" t="s">
        <v>215</v>
      </c>
      <c r="E1135" s="210" t="s">
        <v>19</v>
      </c>
      <c r="F1135" s="211" t="s">
        <v>1375</v>
      </c>
      <c r="G1135" s="208"/>
      <c r="H1135" s="210" t="s">
        <v>19</v>
      </c>
      <c r="I1135" s="212"/>
      <c r="J1135" s="208"/>
      <c r="K1135" s="208"/>
      <c r="L1135" s="213"/>
      <c r="M1135" s="214"/>
      <c r="N1135" s="215"/>
      <c r="O1135" s="215"/>
      <c r="P1135" s="215"/>
      <c r="Q1135" s="215"/>
      <c r="R1135" s="215"/>
      <c r="S1135" s="215"/>
      <c r="T1135" s="216"/>
      <c r="AT1135" s="217" t="s">
        <v>215</v>
      </c>
      <c r="AU1135" s="217" t="s">
        <v>80</v>
      </c>
      <c r="AV1135" s="13" t="s">
        <v>78</v>
      </c>
      <c r="AW1135" s="13" t="s">
        <v>32</v>
      </c>
      <c r="AX1135" s="13" t="s">
        <v>71</v>
      </c>
      <c r="AY1135" s="217" t="s">
        <v>208</v>
      </c>
    </row>
    <row r="1136" spans="1:65" s="14" customFormat="1" x14ac:dyDescent="0.2">
      <c r="B1136" s="218"/>
      <c r="C1136" s="219"/>
      <c r="D1136" s="209" t="s">
        <v>215</v>
      </c>
      <c r="E1136" s="220" t="s">
        <v>19</v>
      </c>
      <c r="F1136" s="221" t="s">
        <v>1887</v>
      </c>
      <c r="G1136" s="219"/>
      <c r="H1136" s="222">
        <v>-68.194999999999993</v>
      </c>
      <c r="I1136" s="223"/>
      <c r="J1136" s="219"/>
      <c r="K1136" s="219"/>
      <c r="L1136" s="224"/>
      <c r="M1136" s="225"/>
      <c r="N1136" s="226"/>
      <c r="O1136" s="226"/>
      <c r="P1136" s="226"/>
      <c r="Q1136" s="226"/>
      <c r="R1136" s="226"/>
      <c r="S1136" s="226"/>
      <c r="T1136" s="227"/>
      <c r="AT1136" s="228" t="s">
        <v>215</v>
      </c>
      <c r="AU1136" s="228" t="s">
        <v>80</v>
      </c>
      <c r="AV1136" s="14" t="s">
        <v>80</v>
      </c>
      <c r="AW1136" s="14" t="s">
        <v>32</v>
      </c>
      <c r="AX1136" s="14" t="s">
        <v>71</v>
      </c>
      <c r="AY1136" s="228" t="s">
        <v>208</v>
      </c>
    </row>
    <row r="1137" spans="1:65" s="13" customFormat="1" x14ac:dyDescent="0.2">
      <c r="B1137" s="207"/>
      <c r="C1137" s="208"/>
      <c r="D1137" s="209" t="s">
        <v>215</v>
      </c>
      <c r="E1137" s="210" t="s">
        <v>19</v>
      </c>
      <c r="F1137" s="211" t="s">
        <v>1386</v>
      </c>
      <c r="G1137" s="208"/>
      <c r="H1137" s="210" t="s">
        <v>19</v>
      </c>
      <c r="I1137" s="212"/>
      <c r="J1137" s="208"/>
      <c r="K1137" s="208"/>
      <c r="L1137" s="213"/>
      <c r="M1137" s="214"/>
      <c r="N1137" s="215"/>
      <c r="O1137" s="215"/>
      <c r="P1137" s="215"/>
      <c r="Q1137" s="215"/>
      <c r="R1137" s="215"/>
      <c r="S1137" s="215"/>
      <c r="T1137" s="216"/>
      <c r="AT1137" s="217" t="s">
        <v>215</v>
      </c>
      <c r="AU1137" s="217" t="s">
        <v>80</v>
      </c>
      <c r="AV1137" s="13" t="s">
        <v>78</v>
      </c>
      <c r="AW1137" s="13" t="s">
        <v>32</v>
      </c>
      <c r="AX1137" s="13" t="s">
        <v>71</v>
      </c>
      <c r="AY1137" s="217" t="s">
        <v>208</v>
      </c>
    </row>
    <row r="1138" spans="1:65" s="14" customFormat="1" x14ac:dyDescent="0.2">
      <c r="B1138" s="218"/>
      <c r="C1138" s="219"/>
      <c r="D1138" s="209" t="s">
        <v>215</v>
      </c>
      <c r="E1138" s="220" t="s">
        <v>19</v>
      </c>
      <c r="F1138" s="221" t="s">
        <v>1387</v>
      </c>
      <c r="G1138" s="219"/>
      <c r="H1138" s="222">
        <v>-8.64</v>
      </c>
      <c r="I1138" s="223"/>
      <c r="J1138" s="219"/>
      <c r="K1138" s="219"/>
      <c r="L1138" s="224"/>
      <c r="M1138" s="225"/>
      <c r="N1138" s="226"/>
      <c r="O1138" s="226"/>
      <c r="P1138" s="226"/>
      <c r="Q1138" s="226"/>
      <c r="R1138" s="226"/>
      <c r="S1138" s="226"/>
      <c r="T1138" s="227"/>
      <c r="AT1138" s="228" t="s">
        <v>215</v>
      </c>
      <c r="AU1138" s="228" t="s">
        <v>80</v>
      </c>
      <c r="AV1138" s="14" t="s">
        <v>80</v>
      </c>
      <c r="AW1138" s="14" t="s">
        <v>32</v>
      </c>
      <c r="AX1138" s="14" t="s">
        <v>71</v>
      </c>
      <c r="AY1138" s="228" t="s">
        <v>208</v>
      </c>
    </row>
    <row r="1139" spans="1:65" s="14" customFormat="1" x14ac:dyDescent="0.2">
      <c r="B1139" s="218"/>
      <c r="C1139" s="219"/>
      <c r="D1139" s="209" t="s">
        <v>215</v>
      </c>
      <c r="E1139" s="220" t="s">
        <v>19</v>
      </c>
      <c r="F1139" s="221" t="s">
        <v>1388</v>
      </c>
      <c r="G1139" s="219"/>
      <c r="H1139" s="222">
        <v>-2.88</v>
      </c>
      <c r="I1139" s="223"/>
      <c r="J1139" s="219"/>
      <c r="K1139" s="219"/>
      <c r="L1139" s="224"/>
      <c r="M1139" s="225"/>
      <c r="N1139" s="226"/>
      <c r="O1139" s="226"/>
      <c r="P1139" s="226"/>
      <c r="Q1139" s="226"/>
      <c r="R1139" s="226"/>
      <c r="S1139" s="226"/>
      <c r="T1139" s="227"/>
      <c r="AT1139" s="228" t="s">
        <v>215</v>
      </c>
      <c r="AU1139" s="228" t="s">
        <v>80</v>
      </c>
      <c r="AV1139" s="14" t="s">
        <v>80</v>
      </c>
      <c r="AW1139" s="14" t="s">
        <v>32</v>
      </c>
      <c r="AX1139" s="14" t="s">
        <v>71</v>
      </c>
      <c r="AY1139" s="228" t="s">
        <v>208</v>
      </c>
    </row>
    <row r="1140" spans="1:65" s="14" customFormat="1" x14ac:dyDescent="0.2">
      <c r="B1140" s="218"/>
      <c r="C1140" s="219"/>
      <c r="D1140" s="209" t="s">
        <v>215</v>
      </c>
      <c r="E1140" s="220" t="s">
        <v>19</v>
      </c>
      <c r="F1140" s="221" t="s">
        <v>1389</v>
      </c>
      <c r="G1140" s="219"/>
      <c r="H1140" s="222">
        <v>-0.81</v>
      </c>
      <c r="I1140" s="223"/>
      <c r="J1140" s="219"/>
      <c r="K1140" s="219"/>
      <c r="L1140" s="224"/>
      <c r="M1140" s="225"/>
      <c r="N1140" s="226"/>
      <c r="O1140" s="226"/>
      <c r="P1140" s="226"/>
      <c r="Q1140" s="226"/>
      <c r="R1140" s="226"/>
      <c r="S1140" s="226"/>
      <c r="T1140" s="227"/>
      <c r="AT1140" s="228" t="s">
        <v>215</v>
      </c>
      <c r="AU1140" s="228" t="s">
        <v>80</v>
      </c>
      <c r="AV1140" s="14" t="s">
        <v>80</v>
      </c>
      <c r="AW1140" s="14" t="s">
        <v>32</v>
      </c>
      <c r="AX1140" s="14" t="s">
        <v>71</v>
      </c>
      <c r="AY1140" s="228" t="s">
        <v>208</v>
      </c>
    </row>
    <row r="1141" spans="1:65" s="13" customFormat="1" x14ac:dyDescent="0.2">
      <c r="B1141" s="207"/>
      <c r="C1141" s="208"/>
      <c r="D1141" s="209" t="s">
        <v>215</v>
      </c>
      <c r="E1141" s="210" t="s">
        <v>19</v>
      </c>
      <c r="F1141" s="211" t="s">
        <v>1370</v>
      </c>
      <c r="G1141" s="208"/>
      <c r="H1141" s="210" t="s">
        <v>19</v>
      </c>
      <c r="I1141" s="212"/>
      <c r="J1141" s="208"/>
      <c r="K1141" s="208"/>
      <c r="L1141" s="213"/>
      <c r="M1141" s="214"/>
      <c r="N1141" s="215"/>
      <c r="O1141" s="215"/>
      <c r="P1141" s="215"/>
      <c r="Q1141" s="215"/>
      <c r="R1141" s="215"/>
      <c r="S1141" s="215"/>
      <c r="T1141" s="216"/>
      <c r="AT1141" s="217" t="s">
        <v>215</v>
      </c>
      <c r="AU1141" s="217" t="s">
        <v>80</v>
      </c>
      <c r="AV1141" s="13" t="s">
        <v>78</v>
      </c>
      <c r="AW1141" s="13" t="s">
        <v>32</v>
      </c>
      <c r="AX1141" s="13" t="s">
        <v>71</v>
      </c>
      <c r="AY1141" s="217" t="s">
        <v>208</v>
      </c>
    </row>
    <row r="1142" spans="1:65" s="14" customFormat="1" x14ac:dyDescent="0.2">
      <c r="B1142" s="218"/>
      <c r="C1142" s="219"/>
      <c r="D1142" s="209" t="s">
        <v>215</v>
      </c>
      <c r="E1142" s="220" t="s">
        <v>19</v>
      </c>
      <c r="F1142" s="221" t="s">
        <v>1888</v>
      </c>
      <c r="G1142" s="219"/>
      <c r="H1142" s="222">
        <v>26.478000000000002</v>
      </c>
      <c r="I1142" s="223"/>
      <c r="J1142" s="219"/>
      <c r="K1142" s="219"/>
      <c r="L1142" s="224"/>
      <c r="M1142" s="225"/>
      <c r="N1142" s="226"/>
      <c r="O1142" s="226"/>
      <c r="P1142" s="226"/>
      <c r="Q1142" s="226"/>
      <c r="R1142" s="226"/>
      <c r="S1142" s="226"/>
      <c r="T1142" s="227"/>
      <c r="AT1142" s="228" t="s">
        <v>215</v>
      </c>
      <c r="AU1142" s="228" t="s">
        <v>80</v>
      </c>
      <c r="AV1142" s="14" t="s">
        <v>80</v>
      </c>
      <c r="AW1142" s="14" t="s">
        <v>32</v>
      </c>
      <c r="AX1142" s="14" t="s">
        <v>71</v>
      </c>
      <c r="AY1142" s="228" t="s">
        <v>208</v>
      </c>
    </row>
    <row r="1143" spans="1:65" s="13" customFormat="1" x14ac:dyDescent="0.2">
      <c r="B1143" s="207"/>
      <c r="C1143" s="208"/>
      <c r="D1143" s="209" t="s">
        <v>215</v>
      </c>
      <c r="E1143" s="210" t="s">
        <v>19</v>
      </c>
      <c r="F1143" s="211" t="s">
        <v>1889</v>
      </c>
      <c r="G1143" s="208"/>
      <c r="H1143" s="210" t="s">
        <v>19</v>
      </c>
      <c r="I1143" s="212"/>
      <c r="J1143" s="208"/>
      <c r="K1143" s="208"/>
      <c r="L1143" s="213"/>
      <c r="M1143" s="214"/>
      <c r="N1143" s="215"/>
      <c r="O1143" s="215"/>
      <c r="P1143" s="215"/>
      <c r="Q1143" s="215"/>
      <c r="R1143" s="215"/>
      <c r="S1143" s="215"/>
      <c r="T1143" s="216"/>
      <c r="AT1143" s="217" t="s">
        <v>215</v>
      </c>
      <c r="AU1143" s="217" t="s">
        <v>80</v>
      </c>
      <c r="AV1143" s="13" t="s">
        <v>78</v>
      </c>
      <c r="AW1143" s="13" t="s">
        <v>32</v>
      </c>
      <c r="AX1143" s="13" t="s">
        <v>71</v>
      </c>
      <c r="AY1143" s="217" t="s">
        <v>208</v>
      </c>
    </row>
    <row r="1144" spans="1:65" s="14" customFormat="1" x14ac:dyDescent="0.2">
      <c r="B1144" s="218"/>
      <c r="C1144" s="219"/>
      <c r="D1144" s="209" t="s">
        <v>215</v>
      </c>
      <c r="E1144" s="220" t="s">
        <v>19</v>
      </c>
      <c r="F1144" s="221" t="s">
        <v>1890</v>
      </c>
      <c r="G1144" s="219"/>
      <c r="H1144" s="222">
        <v>49.932000000000002</v>
      </c>
      <c r="I1144" s="223"/>
      <c r="J1144" s="219"/>
      <c r="K1144" s="219"/>
      <c r="L1144" s="224"/>
      <c r="M1144" s="225"/>
      <c r="N1144" s="226"/>
      <c r="O1144" s="226"/>
      <c r="P1144" s="226"/>
      <c r="Q1144" s="226"/>
      <c r="R1144" s="226"/>
      <c r="S1144" s="226"/>
      <c r="T1144" s="227"/>
      <c r="AT1144" s="228" t="s">
        <v>215</v>
      </c>
      <c r="AU1144" s="228" t="s">
        <v>80</v>
      </c>
      <c r="AV1144" s="14" t="s">
        <v>80</v>
      </c>
      <c r="AW1144" s="14" t="s">
        <v>32</v>
      </c>
      <c r="AX1144" s="14" t="s">
        <v>71</v>
      </c>
      <c r="AY1144" s="228" t="s">
        <v>208</v>
      </c>
    </row>
    <row r="1145" spans="1:65" s="13" customFormat="1" x14ac:dyDescent="0.2">
      <c r="B1145" s="207"/>
      <c r="C1145" s="208"/>
      <c r="D1145" s="209" t="s">
        <v>215</v>
      </c>
      <c r="E1145" s="210" t="s">
        <v>19</v>
      </c>
      <c r="F1145" s="211" t="s">
        <v>1891</v>
      </c>
      <c r="G1145" s="208"/>
      <c r="H1145" s="210" t="s">
        <v>19</v>
      </c>
      <c r="I1145" s="212"/>
      <c r="J1145" s="208"/>
      <c r="K1145" s="208"/>
      <c r="L1145" s="213"/>
      <c r="M1145" s="214"/>
      <c r="N1145" s="215"/>
      <c r="O1145" s="215"/>
      <c r="P1145" s="215"/>
      <c r="Q1145" s="215"/>
      <c r="R1145" s="215"/>
      <c r="S1145" s="215"/>
      <c r="T1145" s="216"/>
      <c r="AT1145" s="217" t="s">
        <v>215</v>
      </c>
      <c r="AU1145" s="217" t="s">
        <v>80</v>
      </c>
      <c r="AV1145" s="13" t="s">
        <v>78</v>
      </c>
      <c r="AW1145" s="13" t="s">
        <v>32</v>
      </c>
      <c r="AX1145" s="13" t="s">
        <v>71</v>
      </c>
      <c r="AY1145" s="217" t="s">
        <v>208</v>
      </c>
    </row>
    <row r="1146" spans="1:65" s="14" customFormat="1" x14ac:dyDescent="0.2">
      <c r="B1146" s="218"/>
      <c r="C1146" s="219"/>
      <c r="D1146" s="209" t="s">
        <v>215</v>
      </c>
      <c r="E1146" s="220" t="s">
        <v>19</v>
      </c>
      <c r="F1146" s="221" t="s">
        <v>1892</v>
      </c>
      <c r="G1146" s="219"/>
      <c r="H1146" s="222">
        <v>-52</v>
      </c>
      <c r="I1146" s="223"/>
      <c r="J1146" s="219"/>
      <c r="K1146" s="219"/>
      <c r="L1146" s="224"/>
      <c r="M1146" s="225"/>
      <c r="N1146" s="226"/>
      <c r="O1146" s="226"/>
      <c r="P1146" s="226"/>
      <c r="Q1146" s="226"/>
      <c r="R1146" s="226"/>
      <c r="S1146" s="226"/>
      <c r="T1146" s="227"/>
      <c r="AT1146" s="228" t="s">
        <v>215</v>
      </c>
      <c r="AU1146" s="228" t="s">
        <v>80</v>
      </c>
      <c r="AV1146" s="14" t="s">
        <v>80</v>
      </c>
      <c r="AW1146" s="14" t="s">
        <v>32</v>
      </c>
      <c r="AX1146" s="14" t="s">
        <v>71</v>
      </c>
      <c r="AY1146" s="228" t="s">
        <v>208</v>
      </c>
    </row>
    <row r="1147" spans="1:65" s="16" customFormat="1" x14ac:dyDescent="0.2">
      <c r="B1147" s="243"/>
      <c r="C1147" s="244"/>
      <c r="D1147" s="209" t="s">
        <v>215</v>
      </c>
      <c r="E1147" s="245" t="s">
        <v>527</v>
      </c>
      <c r="F1147" s="246" t="s">
        <v>389</v>
      </c>
      <c r="G1147" s="244"/>
      <c r="H1147" s="247">
        <v>279.13499999999999</v>
      </c>
      <c r="I1147" s="248"/>
      <c r="J1147" s="244"/>
      <c r="K1147" s="244"/>
      <c r="L1147" s="249"/>
      <c r="M1147" s="250"/>
      <c r="N1147" s="251"/>
      <c r="O1147" s="251"/>
      <c r="P1147" s="251"/>
      <c r="Q1147" s="251"/>
      <c r="R1147" s="251"/>
      <c r="S1147" s="251"/>
      <c r="T1147" s="252"/>
      <c r="AT1147" s="253" t="s">
        <v>215</v>
      </c>
      <c r="AU1147" s="253" t="s">
        <v>80</v>
      </c>
      <c r="AV1147" s="16" t="s">
        <v>91</v>
      </c>
      <c r="AW1147" s="16" t="s">
        <v>32</v>
      </c>
      <c r="AX1147" s="16" t="s">
        <v>71</v>
      </c>
      <c r="AY1147" s="253" t="s">
        <v>208</v>
      </c>
    </row>
    <row r="1148" spans="1:65" s="13" customFormat="1" x14ac:dyDescent="0.2">
      <c r="B1148" s="207"/>
      <c r="C1148" s="208"/>
      <c r="D1148" s="209" t="s">
        <v>215</v>
      </c>
      <c r="E1148" s="210" t="s">
        <v>19</v>
      </c>
      <c r="F1148" s="211" t="s">
        <v>1893</v>
      </c>
      <c r="G1148" s="208"/>
      <c r="H1148" s="210" t="s">
        <v>19</v>
      </c>
      <c r="I1148" s="212"/>
      <c r="J1148" s="208"/>
      <c r="K1148" s="208"/>
      <c r="L1148" s="213"/>
      <c r="M1148" s="214"/>
      <c r="N1148" s="215"/>
      <c r="O1148" s="215"/>
      <c r="P1148" s="215"/>
      <c r="Q1148" s="215"/>
      <c r="R1148" s="215"/>
      <c r="S1148" s="215"/>
      <c r="T1148" s="216"/>
      <c r="AT1148" s="217" t="s">
        <v>215</v>
      </c>
      <c r="AU1148" s="217" t="s">
        <v>80</v>
      </c>
      <c r="AV1148" s="13" t="s">
        <v>78</v>
      </c>
      <c r="AW1148" s="13" t="s">
        <v>32</v>
      </c>
      <c r="AX1148" s="13" t="s">
        <v>71</v>
      </c>
      <c r="AY1148" s="217" t="s">
        <v>208</v>
      </c>
    </row>
    <row r="1149" spans="1:65" s="14" customFormat="1" x14ac:dyDescent="0.2">
      <c r="B1149" s="218"/>
      <c r="C1149" s="219"/>
      <c r="D1149" s="209" t="s">
        <v>215</v>
      </c>
      <c r="E1149" s="220" t="s">
        <v>19</v>
      </c>
      <c r="F1149" s="221" t="s">
        <v>1894</v>
      </c>
      <c r="G1149" s="219"/>
      <c r="H1149" s="222">
        <v>52</v>
      </c>
      <c r="I1149" s="223"/>
      <c r="J1149" s="219"/>
      <c r="K1149" s="219"/>
      <c r="L1149" s="224"/>
      <c r="M1149" s="225"/>
      <c r="N1149" s="226"/>
      <c r="O1149" s="226"/>
      <c r="P1149" s="226"/>
      <c r="Q1149" s="226"/>
      <c r="R1149" s="226"/>
      <c r="S1149" s="226"/>
      <c r="T1149" s="227"/>
      <c r="AT1149" s="228" t="s">
        <v>215</v>
      </c>
      <c r="AU1149" s="228" t="s">
        <v>80</v>
      </c>
      <c r="AV1149" s="14" t="s">
        <v>80</v>
      </c>
      <c r="AW1149" s="14" t="s">
        <v>32</v>
      </c>
      <c r="AX1149" s="14" t="s">
        <v>71</v>
      </c>
      <c r="AY1149" s="228" t="s">
        <v>208</v>
      </c>
    </row>
    <row r="1150" spans="1:65" s="16" customFormat="1" x14ac:dyDescent="0.2">
      <c r="B1150" s="243"/>
      <c r="C1150" s="244"/>
      <c r="D1150" s="209" t="s">
        <v>215</v>
      </c>
      <c r="E1150" s="245" t="s">
        <v>536</v>
      </c>
      <c r="F1150" s="246" t="s">
        <v>389</v>
      </c>
      <c r="G1150" s="244"/>
      <c r="H1150" s="247">
        <v>52</v>
      </c>
      <c r="I1150" s="248"/>
      <c r="J1150" s="244"/>
      <c r="K1150" s="244"/>
      <c r="L1150" s="249"/>
      <c r="M1150" s="250"/>
      <c r="N1150" s="251"/>
      <c r="O1150" s="251"/>
      <c r="P1150" s="251"/>
      <c r="Q1150" s="251"/>
      <c r="R1150" s="251"/>
      <c r="S1150" s="251"/>
      <c r="T1150" s="252"/>
      <c r="AT1150" s="253" t="s">
        <v>215</v>
      </c>
      <c r="AU1150" s="253" t="s">
        <v>80</v>
      </c>
      <c r="AV1150" s="16" t="s">
        <v>91</v>
      </c>
      <c r="AW1150" s="16" t="s">
        <v>32</v>
      </c>
      <c r="AX1150" s="16" t="s">
        <v>71</v>
      </c>
      <c r="AY1150" s="253" t="s">
        <v>208</v>
      </c>
    </row>
    <row r="1151" spans="1:65" s="15" customFormat="1" x14ac:dyDescent="0.2">
      <c r="B1151" s="229"/>
      <c r="C1151" s="230"/>
      <c r="D1151" s="209" t="s">
        <v>215</v>
      </c>
      <c r="E1151" s="231" t="s">
        <v>19</v>
      </c>
      <c r="F1151" s="232" t="s">
        <v>222</v>
      </c>
      <c r="G1151" s="230"/>
      <c r="H1151" s="233">
        <v>331.13499999999999</v>
      </c>
      <c r="I1151" s="234"/>
      <c r="J1151" s="230"/>
      <c r="K1151" s="230"/>
      <c r="L1151" s="235"/>
      <c r="M1151" s="236"/>
      <c r="N1151" s="237"/>
      <c r="O1151" s="237"/>
      <c r="P1151" s="237"/>
      <c r="Q1151" s="237"/>
      <c r="R1151" s="237"/>
      <c r="S1151" s="237"/>
      <c r="T1151" s="238"/>
      <c r="AT1151" s="239" t="s">
        <v>215</v>
      </c>
      <c r="AU1151" s="239" t="s">
        <v>80</v>
      </c>
      <c r="AV1151" s="15" t="s">
        <v>98</v>
      </c>
      <c r="AW1151" s="15" t="s">
        <v>32</v>
      </c>
      <c r="AX1151" s="15" t="s">
        <v>78</v>
      </c>
      <c r="AY1151" s="239" t="s">
        <v>208</v>
      </c>
    </row>
    <row r="1152" spans="1:65" s="2" customFormat="1" ht="21.75" customHeight="1" x14ac:dyDescent="0.2">
      <c r="A1152" s="36"/>
      <c r="B1152" s="37"/>
      <c r="C1152" s="194" t="s">
        <v>1895</v>
      </c>
      <c r="D1152" s="194" t="s">
        <v>210</v>
      </c>
      <c r="E1152" s="195" t="s">
        <v>1896</v>
      </c>
      <c r="F1152" s="196" t="s">
        <v>1897</v>
      </c>
      <c r="G1152" s="197" t="s">
        <v>213</v>
      </c>
      <c r="H1152" s="198">
        <v>662.27</v>
      </c>
      <c r="I1152" s="199"/>
      <c r="J1152" s="200">
        <f>ROUND(I1152*H1152,2)</f>
        <v>0</v>
      </c>
      <c r="K1152" s="196" t="s">
        <v>229</v>
      </c>
      <c r="L1152" s="41"/>
      <c r="M1152" s="201" t="s">
        <v>19</v>
      </c>
      <c r="N1152" s="202" t="s">
        <v>42</v>
      </c>
      <c r="O1152" s="66"/>
      <c r="P1152" s="203">
        <f>O1152*H1152</f>
        <v>0</v>
      </c>
      <c r="Q1152" s="203">
        <v>5.2500000000000003E-3</v>
      </c>
      <c r="R1152" s="203">
        <f>Q1152*H1152</f>
        <v>3.4769175000000003</v>
      </c>
      <c r="S1152" s="203">
        <v>0</v>
      </c>
      <c r="T1152" s="204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205" t="s">
        <v>98</v>
      </c>
      <c r="AT1152" s="205" t="s">
        <v>210</v>
      </c>
      <c r="AU1152" s="205" t="s">
        <v>80</v>
      </c>
      <c r="AY1152" s="19" t="s">
        <v>208</v>
      </c>
      <c r="BE1152" s="206">
        <f>IF(N1152="základní",J1152,0)</f>
        <v>0</v>
      </c>
      <c r="BF1152" s="206">
        <f>IF(N1152="snížená",J1152,0)</f>
        <v>0</v>
      </c>
      <c r="BG1152" s="206">
        <f>IF(N1152="zákl. přenesená",J1152,0)</f>
        <v>0</v>
      </c>
      <c r="BH1152" s="206">
        <f>IF(N1152="sníž. přenesená",J1152,0)</f>
        <v>0</v>
      </c>
      <c r="BI1152" s="206">
        <f>IF(N1152="nulová",J1152,0)</f>
        <v>0</v>
      </c>
      <c r="BJ1152" s="19" t="s">
        <v>78</v>
      </c>
      <c r="BK1152" s="206">
        <f>ROUND(I1152*H1152,2)</f>
        <v>0</v>
      </c>
      <c r="BL1152" s="19" t="s">
        <v>98</v>
      </c>
      <c r="BM1152" s="205" t="s">
        <v>1898</v>
      </c>
    </row>
    <row r="1153" spans="1:65" s="14" customFormat="1" x14ac:dyDescent="0.2">
      <c r="B1153" s="218"/>
      <c r="C1153" s="219"/>
      <c r="D1153" s="209" t="s">
        <v>215</v>
      </c>
      <c r="E1153" s="220" t="s">
        <v>19</v>
      </c>
      <c r="F1153" s="221" t="s">
        <v>1899</v>
      </c>
      <c r="G1153" s="219"/>
      <c r="H1153" s="222">
        <v>662.27</v>
      </c>
      <c r="I1153" s="223"/>
      <c r="J1153" s="219"/>
      <c r="K1153" s="219"/>
      <c r="L1153" s="224"/>
      <c r="M1153" s="225"/>
      <c r="N1153" s="226"/>
      <c r="O1153" s="226"/>
      <c r="P1153" s="226"/>
      <c r="Q1153" s="226"/>
      <c r="R1153" s="226"/>
      <c r="S1153" s="226"/>
      <c r="T1153" s="227"/>
      <c r="AT1153" s="228" t="s">
        <v>215</v>
      </c>
      <c r="AU1153" s="228" t="s">
        <v>80</v>
      </c>
      <c r="AV1153" s="14" t="s">
        <v>80</v>
      </c>
      <c r="AW1153" s="14" t="s">
        <v>32</v>
      </c>
      <c r="AX1153" s="14" t="s">
        <v>78</v>
      </c>
      <c r="AY1153" s="228" t="s">
        <v>208</v>
      </c>
    </row>
    <row r="1154" spans="1:65" s="2" customFormat="1" ht="16.5" customHeight="1" x14ac:dyDescent="0.2">
      <c r="A1154" s="36"/>
      <c r="B1154" s="37"/>
      <c r="C1154" s="194" t="s">
        <v>1900</v>
      </c>
      <c r="D1154" s="194" t="s">
        <v>210</v>
      </c>
      <c r="E1154" s="195" t="s">
        <v>1901</v>
      </c>
      <c r="F1154" s="196" t="s">
        <v>1902</v>
      </c>
      <c r="G1154" s="197" t="s">
        <v>213</v>
      </c>
      <c r="H1154" s="198">
        <v>331.13499999999999</v>
      </c>
      <c r="I1154" s="199"/>
      <c r="J1154" s="200">
        <f>ROUND(I1154*H1154,2)</f>
        <v>0</v>
      </c>
      <c r="K1154" s="196" t="s">
        <v>19</v>
      </c>
      <c r="L1154" s="41"/>
      <c r="M1154" s="201" t="s">
        <v>19</v>
      </c>
      <c r="N1154" s="202" t="s">
        <v>42</v>
      </c>
      <c r="O1154" s="66"/>
      <c r="P1154" s="203">
        <f>O1154*H1154</f>
        <v>0</v>
      </c>
      <c r="Q1154" s="203">
        <v>0</v>
      </c>
      <c r="R1154" s="203">
        <f>Q1154*H1154</f>
        <v>0</v>
      </c>
      <c r="S1154" s="203">
        <v>0</v>
      </c>
      <c r="T1154" s="204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205" t="s">
        <v>98</v>
      </c>
      <c r="AT1154" s="205" t="s">
        <v>210</v>
      </c>
      <c r="AU1154" s="205" t="s">
        <v>80</v>
      </c>
      <c r="AY1154" s="19" t="s">
        <v>208</v>
      </c>
      <c r="BE1154" s="206">
        <f>IF(N1154="základní",J1154,0)</f>
        <v>0</v>
      </c>
      <c r="BF1154" s="206">
        <f>IF(N1154="snížená",J1154,0)</f>
        <v>0</v>
      </c>
      <c r="BG1154" s="206">
        <f>IF(N1154="zákl. přenesená",J1154,0)</f>
        <v>0</v>
      </c>
      <c r="BH1154" s="206">
        <f>IF(N1154="sníž. přenesená",J1154,0)</f>
        <v>0</v>
      </c>
      <c r="BI1154" s="206">
        <f>IF(N1154="nulová",J1154,0)</f>
        <v>0</v>
      </c>
      <c r="BJ1154" s="19" t="s">
        <v>78</v>
      </c>
      <c r="BK1154" s="206">
        <f>ROUND(I1154*H1154,2)</f>
        <v>0</v>
      </c>
      <c r="BL1154" s="19" t="s">
        <v>98</v>
      </c>
      <c r="BM1154" s="205" t="s">
        <v>1903</v>
      </c>
    </row>
    <row r="1155" spans="1:65" s="14" customFormat="1" x14ac:dyDescent="0.2">
      <c r="B1155" s="218"/>
      <c r="C1155" s="219"/>
      <c r="D1155" s="209" t="s">
        <v>215</v>
      </c>
      <c r="E1155" s="220" t="s">
        <v>19</v>
      </c>
      <c r="F1155" s="221" t="s">
        <v>1783</v>
      </c>
      <c r="G1155" s="219"/>
      <c r="H1155" s="222">
        <v>331.13499999999999</v>
      </c>
      <c r="I1155" s="223"/>
      <c r="J1155" s="219"/>
      <c r="K1155" s="219"/>
      <c r="L1155" s="224"/>
      <c r="M1155" s="225"/>
      <c r="N1155" s="226"/>
      <c r="O1155" s="226"/>
      <c r="P1155" s="226"/>
      <c r="Q1155" s="226"/>
      <c r="R1155" s="226"/>
      <c r="S1155" s="226"/>
      <c r="T1155" s="227"/>
      <c r="AT1155" s="228" t="s">
        <v>215</v>
      </c>
      <c r="AU1155" s="228" t="s">
        <v>80</v>
      </c>
      <c r="AV1155" s="14" t="s">
        <v>80</v>
      </c>
      <c r="AW1155" s="14" t="s">
        <v>32</v>
      </c>
      <c r="AX1155" s="14" t="s">
        <v>78</v>
      </c>
      <c r="AY1155" s="228" t="s">
        <v>208</v>
      </c>
    </row>
    <row r="1156" spans="1:65" s="2" customFormat="1" ht="21.75" customHeight="1" x14ac:dyDescent="0.2">
      <c r="A1156" s="36"/>
      <c r="B1156" s="37"/>
      <c r="C1156" s="194" t="s">
        <v>1904</v>
      </c>
      <c r="D1156" s="194" t="s">
        <v>210</v>
      </c>
      <c r="E1156" s="195" t="s">
        <v>1905</v>
      </c>
      <c r="F1156" s="196" t="s">
        <v>1906</v>
      </c>
      <c r="G1156" s="197" t="s">
        <v>213</v>
      </c>
      <c r="H1156" s="198">
        <v>604.77800000000002</v>
      </c>
      <c r="I1156" s="199"/>
      <c r="J1156" s="200">
        <f>ROUND(I1156*H1156,2)</f>
        <v>0</v>
      </c>
      <c r="K1156" s="196" t="s">
        <v>19</v>
      </c>
      <c r="L1156" s="41"/>
      <c r="M1156" s="201" t="s">
        <v>19</v>
      </c>
      <c r="N1156" s="202" t="s">
        <v>42</v>
      </c>
      <c r="O1156" s="66"/>
      <c r="P1156" s="203">
        <f>O1156*H1156</f>
        <v>0</v>
      </c>
      <c r="Q1156" s="203">
        <v>4.7800000000000004E-3</v>
      </c>
      <c r="R1156" s="203">
        <f>Q1156*H1156</f>
        <v>2.8908388400000002</v>
      </c>
      <c r="S1156" s="203">
        <v>0</v>
      </c>
      <c r="T1156" s="204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205" t="s">
        <v>98</v>
      </c>
      <c r="AT1156" s="205" t="s">
        <v>210</v>
      </c>
      <c r="AU1156" s="205" t="s">
        <v>80</v>
      </c>
      <c r="AY1156" s="19" t="s">
        <v>208</v>
      </c>
      <c r="BE1156" s="206">
        <f>IF(N1156="základní",J1156,0)</f>
        <v>0</v>
      </c>
      <c r="BF1156" s="206">
        <f>IF(N1156="snížená",J1156,0)</f>
        <v>0</v>
      </c>
      <c r="BG1156" s="206">
        <f>IF(N1156="zákl. přenesená",J1156,0)</f>
        <v>0</v>
      </c>
      <c r="BH1156" s="206">
        <f>IF(N1156="sníž. přenesená",J1156,0)</f>
        <v>0</v>
      </c>
      <c r="BI1156" s="206">
        <f>IF(N1156="nulová",J1156,0)</f>
        <v>0</v>
      </c>
      <c r="BJ1156" s="19" t="s">
        <v>78</v>
      </c>
      <c r="BK1156" s="206">
        <f>ROUND(I1156*H1156,2)</f>
        <v>0</v>
      </c>
      <c r="BL1156" s="19" t="s">
        <v>98</v>
      </c>
      <c r="BM1156" s="205" t="s">
        <v>1907</v>
      </c>
    </row>
    <row r="1157" spans="1:65" s="14" customFormat="1" x14ac:dyDescent="0.2">
      <c r="B1157" s="218"/>
      <c r="C1157" s="219"/>
      <c r="D1157" s="209" t="s">
        <v>215</v>
      </c>
      <c r="E1157" s="220" t="s">
        <v>19</v>
      </c>
      <c r="F1157" s="221" t="s">
        <v>1908</v>
      </c>
      <c r="G1157" s="219"/>
      <c r="H1157" s="222">
        <v>593.94200000000001</v>
      </c>
      <c r="I1157" s="223"/>
      <c r="J1157" s="219"/>
      <c r="K1157" s="219"/>
      <c r="L1157" s="224"/>
      <c r="M1157" s="225"/>
      <c r="N1157" s="226"/>
      <c r="O1157" s="226"/>
      <c r="P1157" s="226"/>
      <c r="Q1157" s="226"/>
      <c r="R1157" s="226"/>
      <c r="S1157" s="226"/>
      <c r="T1157" s="227"/>
      <c r="AT1157" s="228" t="s">
        <v>215</v>
      </c>
      <c r="AU1157" s="228" t="s">
        <v>80</v>
      </c>
      <c r="AV1157" s="14" t="s">
        <v>80</v>
      </c>
      <c r="AW1157" s="14" t="s">
        <v>32</v>
      </c>
      <c r="AX1157" s="14" t="s">
        <v>71</v>
      </c>
      <c r="AY1157" s="228" t="s">
        <v>208</v>
      </c>
    </row>
    <row r="1158" spans="1:65" s="13" customFormat="1" x14ac:dyDescent="0.2">
      <c r="B1158" s="207"/>
      <c r="C1158" s="208"/>
      <c r="D1158" s="209" t="s">
        <v>215</v>
      </c>
      <c r="E1158" s="210" t="s">
        <v>19</v>
      </c>
      <c r="F1158" s="211" t="s">
        <v>1909</v>
      </c>
      <c r="G1158" s="208"/>
      <c r="H1158" s="210" t="s">
        <v>19</v>
      </c>
      <c r="I1158" s="212"/>
      <c r="J1158" s="208"/>
      <c r="K1158" s="208"/>
      <c r="L1158" s="213"/>
      <c r="M1158" s="214"/>
      <c r="N1158" s="215"/>
      <c r="O1158" s="215"/>
      <c r="P1158" s="215"/>
      <c r="Q1158" s="215"/>
      <c r="R1158" s="215"/>
      <c r="S1158" s="215"/>
      <c r="T1158" s="216"/>
      <c r="AT1158" s="217" t="s">
        <v>215</v>
      </c>
      <c r="AU1158" s="217" t="s">
        <v>80</v>
      </c>
      <c r="AV1158" s="13" t="s">
        <v>78</v>
      </c>
      <c r="AW1158" s="13" t="s">
        <v>32</v>
      </c>
      <c r="AX1158" s="13" t="s">
        <v>71</v>
      </c>
      <c r="AY1158" s="217" t="s">
        <v>208</v>
      </c>
    </row>
    <row r="1159" spans="1:65" s="14" customFormat="1" x14ac:dyDescent="0.2">
      <c r="B1159" s="218"/>
      <c r="C1159" s="219"/>
      <c r="D1159" s="209" t="s">
        <v>215</v>
      </c>
      <c r="E1159" s="220" t="s">
        <v>19</v>
      </c>
      <c r="F1159" s="221" t="s">
        <v>1910</v>
      </c>
      <c r="G1159" s="219"/>
      <c r="H1159" s="222">
        <v>10.836</v>
      </c>
      <c r="I1159" s="223"/>
      <c r="J1159" s="219"/>
      <c r="K1159" s="219"/>
      <c r="L1159" s="224"/>
      <c r="M1159" s="225"/>
      <c r="N1159" s="226"/>
      <c r="O1159" s="226"/>
      <c r="P1159" s="226"/>
      <c r="Q1159" s="226"/>
      <c r="R1159" s="226"/>
      <c r="S1159" s="226"/>
      <c r="T1159" s="227"/>
      <c r="AT1159" s="228" t="s">
        <v>215</v>
      </c>
      <c r="AU1159" s="228" t="s">
        <v>80</v>
      </c>
      <c r="AV1159" s="14" t="s">
        <v>80</v>
      </c>
      <c r="AW1159" s="14" t="s">
        <v>32</v>
      </c>
      <c r="AX1159" s="14" t="s">
        <v>71</v>
      </c>
      <c r="AY1159" s="228" t="s">
        <v>208</v>
      </c>
    </row>
    <row r="1160" spans="1:65" s="15" customFormat="1" x14ac:dyDescent="0.2">
      <c r="B1160" s="229"/>
      <c r="C1160" s="230"/>
      <c r="D1160" s="209" t="s">
        <v>215</v>
      </c>
      <c r="E1160" s="231" t="s">
        <v>600</v>
      </c>
      <c r="F1160" s="232" t="s">
        <v>222</v>
      </c>
      <c r="G1160" s="230"/>
      <c r="H1160" s="233">
        <v>604.77800000000002</v>
      </c>
      <c r="I1160" s="234"/>
      <c r="J1160" s="230"/>
      <c r="K1160" s="230"/>
      <c r="L1160" s="235"/>
      <c r="M1160" s="236"/>
      <c r="N1160" s="237"/>
      <c r="O1160" s="237"/>
      <c r="P1160" s="237"/>
      <c r="Q1160" s="237"/>
      <c r="R1160" s="237"/>
      <c r="S1160" s="237"/>
      <c r="T1160" s="238"/>
      <c r="AT1160" s="239" t="s">
        <v>215</v>
      </c>
      <c r="AU1160" s="239" t="s">
        <v>80</v>
      </c>
      <c r="AV1160" s="15" t="s">
        <v>98</v>
      </c>
      <c r="AW1160" s="15" t="s">
        <v>32</v>
      </c>
      <c r="AX1160" s="15" t="s">
        <v>78</v>
      </c>
      <c r="AY1160" s="239" t="s">
        <v>208</v>
      </c>
    </row>
    <row r="1161" spans="1:65" s="2" customFormat="1" ht="16.5" customHeight="1" x14ac:dyDescent="0.2">
      <c r="A1161" s="36"/>
      <c r="B1161" s="37"/>
      <c r="C1161" s="194" t="s">
        <v>654</v>
      </c>
      <c r="D1161" s="194" t="s">
        <v>210</v>
      </c>
      <c r="E1161" s="195" t="s">
        <v>1911</v>
      </c>
      <c r="F1161" s="196" t="s">
        <v>1912</v>
      </c>
      <c r="G1161" s="197" t="s">
        <v>213</v>
      </c>
      <c r="H1161" s="198">
        <v>604.77800000000002</v>
      </c>
      <c r="I1161" s="199"/>
      <c r="J1161" s="200">
        <f>ROUND(I1161*H1161,2)</f>
        <v>0</v>
      </c>
      <c r="K1161" s="196" t="s">
        <v>19</v>
      </c>
      <c r="L1161" s="41"/>
      <c r="M1161" s="201" t="s">
        <v>19</v>
      </c>
      <c r="N1161" s="202" t="s">
        <v>42</v>
      </c>
      <c r="O1161" s="66"/>
      <c r="P1161" s="203">
        <f>O1161*H1161</f>
        <v>0</v>
      </c>
      <c r="Q1161" s="203">
        <v>0</v>
      </c>
      <c r="R1161" s="203">
        <f>Q1161*H1161</f>
        <v>0</v>
      </c>
      <c r="S1161" s="203">
        <v>0</v>
      </c>
      <c r="T1161" s="204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205" t="s">
        <v>98</v>
      </c>
      <c r="AT1161" s="205" t="s">
        <v>210</v>
      </c>
      <c r="AU1161" s="205" t="s">
        <v>80</v>
      </c>
      <c r="AY1161" s="19" t="s">
        <v>208</v>
      </c>
      <c r="BE1161" s="206">
        <f>IF(N1161="základní",J1161,0)</f>
        <v>0</v>
      </c>
      <c r="BF1161" s="206">
        <f>IF(N1161="snížená",J1161,0)</f>
        <v>0</v>
      </c>
      <c r="BG1161" s="206">
        <f>IF(N1161="zákl. přenesená",J1161,0)</f>
        <v>0</v>
      </c>
      <c r="BH1161" s="206">
        <f>IF(N1161="sníž. přenesená",J1161,0)</f>
        <v>0</v>
      </c>
      <c r="BI1161" s="206">
        <f>IF(N1161="nulová",J1161,0)</f>
        <v>0</v>
      </c>
      <c r="BJ1161" s="19" t="s">
        <v>78</v>
      </c>
      <c r="BK1161" s="206">
        <f>ROUND(I1161*H1161,2)</f>
        <v>0</v>
      </c>
      <c r="BL1161" s="19" t="s">
        <v>98</v>
      </c>
      <c r="BM1161" s="205" t="s">
        <v>1913</v>
      </c>
    </row>
    <row r="1162" spans="1:65" s="14" customFormat="1" x14ac:dyDescent="0.2">
      <c r="B1162" s="218"/>
      <c r="C1162" s="219"/>
      <c r="D1162" s="209" t="s">
        <v>215</v>
      </c>
      <c r="E1162" s="220" t="s">
        <v>19</v>
      </c>
      <c r="F1162" s="221" t="s">
        <v>600</v>
      </c>
      <c r="G1162" s="219"/>
      <c r="H1162" s="222">
        <v>604.77800000000002</v>
      </c>
      <c r="I1162" s="223"/>
      <c r="J1162" s="219"/>
      <c r="K1162" s="219"/>
      <c r="L1162" s="224"/>
      <c r="M1162" s="225"/>
      <c r="N1162" s="226"/>
      <c r="O1162" s="226"/>
      <c r="P1162" s="226"/>
      <c r="Q1162" s="226"/>
      <c r="R1162" s="226"/>
      <c r="S1162" s="226"/>
      <c r="T1162" s="227"/>
      <c r="AT1162" s="228" t="s">
        <v>215</v>
      </c>
      <c r="AU1162" s="228" t="s">
        <v>80</v>
      </c>
      <c r="AV1162" s="14" t="s">
        <v>80</v>
      </c>
      <c r="AW1162" s="14" t="s">
        <v>32</v>
      </c>
      <c r="AX1162" s="14" t="s">
        <v>78</v>
      </c>
      <c r="AY1162" s="228" t="s">
        <v>208</v>
      </c>
    </row>
    <row r="1163" spans="1:65" s="2" customFormat="1" ht="16.5" customHeight="1" x14ac:dyDescent="0.2">
      <c r="A1163" s="36"/>
      <c r="B1163" s="37"/>
      <c r="C1163" s="194" t="s">
        <v>1914</v>
      </c>
      <c r="D1163" s="194" t="s">
        <v>210</v>
      </c>
      <c r="E1163" s="195" t="s">
        <v>1915</v>
      </c>
      <c r="F1163" s="196" t="s">
        <v>1916</v>
      </c>
      <c r="G1163" s="197" t="s">
        <v>242</v>
      </c>
      <c r="H1163" s="198">
        <v>4.9450000000000003</v>
      </c>
      <c r="I1163" s="199"/>
      <c r="J1163" s="200">
        <f>ROUND(I1163*H1163,2)</f>
        <v>0</v>
      </c>
      <c r="K1163" s="196" t="s">
        <v>229</v>
      </c>
      <c r="L1163" s="41"/>
      <c r="M1163" s="201" t="s">
        <v>19</v>
      </c>
      <c r="N1163" s="202" t="s">
        <v>42</v>
      </c>
      <c r="O1163" s="66"/>
      <c r="P1163" s="203">
        <f>O1163*H1163</f>
        <v>0</v>
      </c>
      <c r="Q1163" s="203">
        <v>2.2563399999999998</v>
      </c>
      <c r="R1163" s="203">
        <f>Q1163*H1163</f>
        <v>11.1576013</v>
      </c>
      <c r="S1163" s="203">
        <v>0</v>
      </c>
      <c r="T1163" s="204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205" t="s">
        <v>98</v>
      </c>
      <c r="AT1163" s="205" t="s">
        <v>210</v>
      </c>
      <c r="AU1163" s="205" t="s">
        <v>80</v>
      </c>
      <c r="AY1163" s="19" t="s">
        <v>208</v>
      </c>
      <c r="BE1163" s="206">
        <f>IF(N1163="základní",J1163,0)</f>
        <v>0</v>
      </c>
      <c r="BF1163" s="206">
        <f>IF(N1163="snížená",J1163,0)</f>
        <v>0</v>
      </c>
      <c r="BG1163" s="206">
        <f>IF(N1163="zákl. přenesená",J1163,0)</f>
        <v>0</v>
      </c>
      <c r="BH1163" s="206">
        <f>IF(N1163="sníž. přenesená",J1163,0)</f>
        <v>0</v>
      </c>
      <c r="BI1163" s="206">
        <f>IF(N1163="nulová",J1163,0)</f>
        <v>0</v>
      </c>
      <c r="BJ1163" s="19" t="s">
        <v>78</v>
      </c>
      <c r="BK1163" s="206">
        <f>ROUND(I1163*H1163,2)</f>
        <v>0</v>
      </c>
      <c r="BL1163" s="19" t="s">
        <v>98</v>
      </c>
      <c r="BM1163" s="205" t="s">
        <v>1917</v>
      </c>
    </row>
    <row r="1164" spans="1:65" s="13" customFormat="1" x14ac:dyDescent="0.2">
      <c r="B1164" s="207"/>
      <c r="C1164" s="208"/>
      <c r="D1164" s="209" t="s">
        <v>215</v>
      </c>
      <c r="E1164" s="210" t="s">
        <v>19</v>
      </c>
      <c r="F1164" s="211" t="s">
        <v>1918</v>
      </c>
      <c r="G1164" s="208"/>
      <c r="H1164" s="210" t="s">
        <v>19</v>
      </c>
      <c r="I1164" s="212"/>
      <c r="J1164" s="208"/>
      <c r="K1164" s="208"/>
      <c r="L1164" s="213"/>
      <c r="M1164" s="214"/>
      <c r="N1164" s="215"/>
      <c r="O1164" s="215"/>
      <c r="P1164" s="215"/>
      <c r="Q1164" s="215"/>
      <c r="R1164" s="215"/>
      <c r="S1164" s="215"/>
      <c r="T1164" s="216"/>
      <c r="AT1164" s="217" t="s">
        <v>215</v>
      </c>
      <c r="AU1164" s="217" t="s">
        <v>80</v>
      </c>
      <c r="AV1164" s="13" t="s">
        <v>78</v>
      </c>
      <c r="AW1164" s="13" t="s">
        <v>32</v>
      </c>
      <c r="AX1164" s="13" t="s">
        <v>71</v>
      </c>
      <c r="AY1164" s="217" t="s">
        <v>208</v>
      </c>
    </row>
    <row r="1165" spans="1:65" s="13" customFormat="1" x14ac:dyDescent="0.2">
      <c r="B1165" s="207"/>
      <c r="C1165" s="208"/>
      <c r="D1165" s="209" t="s">
        <v>215</v>
      </c>
      <c r="E1165" s="210" t="s">
        <v>19</v>
      </c>
      <c r="F1165" s="211" t="s">
        <v>1919</v>
      </c>
      <c r="G1165" s="208"/>
      <c r="H1165" s="210" t="s">
        <v>19</v>
      </c>
      <c r="I1165" s="212"/>
      <c r="J1165" s="208"/>
      <c r="K1165" s="208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215</v>
      </c>
      <c r="AU1165" s="217" t="s">
        <v>80</v>
      </c>
      <c r="AV1165" s="13" t="s">
        <v>78</v>
      </c>
      <c r="AW1165" s="13" t="s">
        <v>32</v>
      </c>
      <c r="AX1165" s="13" t="s">
        <v>71</v>
      </c>
      <c r="AY1165" s="217" t="s">
        <v>208</v>
      </c>
    </row>
    <row r="1166" spans="1:65" s="13" customFormat="1" x14ac:dyDescent="0.2">
      <c r="B1166" s="207"/>
      <c r="C1166" s="208"/>
      <c r="D1166" s="209" t="s">
        <v>215</v>
      </c>
      <c r="E1166" s="210" t="s">
        <v>19</v>
      </c>
      <c r="F1166" s="211" t="s">
        <v>1920</v>
      </c>
      <c r="G1166" s="208"/>
      <c r="H1166" s="210" t="s">
        <v>19</v>
      </c>
      <c r="I1166" s="212"/>
      <c r="J1166" s="208"/>
      <c r="K1166" s="208"/>
      <c r="L1166" s="213"/>
      <c r="M1166" s="214"/>
      <c r="N1166" s="215"/>
      <c r="O1166" s="215"/>
      <c r="P1166" s="215"/>
      <c r="Q1166" s="215"/>
      <c r="R1166" s="215"/>
      <c r="S1166" s="215"/>
      <c r="T1166" s="216"/>
      <c r="AT1166" s="217" t="s">
        <v>215</v>
      </c>
      <c r="AU1166" s="217" t="s">
        <v>80</v>
      </c>
      <c r="AV1166" s="13" t="s">
        <v>78</v>
      </c>
      <c r="AW1166" s="13" t="s">
        <v>32</v>
      </c>
      <c r="AX1166" s="13" t="s">
        <v>71</v>
      </c>
      <c r="AY1166" s="217" t="s">
        <v>208</v>
      </c>
    </row>
    <row r="1167" spans="1:65" s="14" customFormat="1" x14ac:dyDescent="0.2">
      <c r="B1167" s="218"/>
      <c r="C1167" s="219"/>
      <c r="D1167" s="209" t="s">
        <v>215</v>
      </c>
      <c r="E1167" s="220" t="s">
        <v>19</v>
      </c>
      <c r="F1167" s="221" t="s">
        <v>1921</v>
      </c>
      <c r="G1167" s="219"/>
      <c r="H1167" s="222">
        <v>0.84099999999999997</v>
      </c>
      <c r="I1167" s="223"/>
      <c r="J1167" s="219"/>
      <c r="K1167" s="219"/>
      <c r="L1167" s="224"/>
      <c r="M1167" s="225"/>
      <c r="N1167" s="226"/>
      <c r="O1167" s="226"/>
      <c r="P1167" s="226"/>
      <c r="Q1167" s="226"/>
      <c r="R1167" s="226"/>
      <c r="S1167" s="226"/>
      <c r="T1167" s="227"/>
      <c r="AT1167" s="228" t="s">
        <v>215</v>
      </c>
      <c r="AU1167" s="228" t="s">
        <v>80</v>
      </c>
      <c r="AV1167" s="14" t="s">
        <v>80</v>
      </c>
      <c r="AW1167" s="14" t="s">
        <v>32</v>
      </c>
      <c r="AX1167" s="14" t="s">
        <v>71</v>
      </c>
      <c r="AY1167" s="228" t="s">
        <v>208</v>
      </c>
    </row>
    <row r="1168" spans="1:65" s="14" customFormat="1" x14ac:dyDescent="0.2">
      <c r="B1168" s="218"/>
      <c r="C1168" s="219"/>
      <c r="D1168" s="209" t="s">
        <v>215</v>
      </c>
      <c r="E1168" s="220" t="s">
        <v>19</v>
      </c>
      <c r="F1168" s="221" t="s">
        <v>1922</v>
      </c>
      <c r="G1168" s="219"/>
      <c r="H1168" s="222">
        <v>1.944</v>
      </c>
      <c r="I1168" s="223"/>
      <c r="J1168" s="219"/>
      <c r="K1168" s="219"/>
      <c r="L1168" s="224"/>
      <c r="M1168" s="225"/>
      <c r="N1168" s="226"/>
      <c r="O1168" s="226"/>
      <c r="P1168" s="226"/>
      <c r="Q1168" s="226"/>
      <c r="R1168" s="226"/>
      <c r="S1168" s="226"/>
      <c r="T1168" s="227"/>
      <c r="AT1168" s="228" t="s">
        <v>215</v>
      </c>
      <c r="AU1168" s="228" t="s">
        <v>80</v>
      </c>
      <c r="AV1168" s="14" t="s">
        <v>80</v>
      </c>
      <c r="AW1168" s="14" t="s">
        <v>32</v>
      </c>
      <c r="AX1168" s="14" t="s">
        <v>71</v>
      </c>
      <c r="AY1168" s="228" t="s">
        <v>208</v>
      </c>
    </row>
    <row r="1169" spans="1:65" s="14" customFormat="1" x14ac:dyDescent="0.2">
      <c r="B1169" s="218"/>
      <c r="C1169" s="219"/>
      <c r="D1169" s="209" t="s">
        <v>215</v>
      </c>
      <c r="E1169" s="220" t="s">
        <v>19</v>
      </c>
      <c r="F1169" s="221" t="s">
        <v>1923</v>
      </c>
      <c r="G1169" s="219"/>
      <c r="H1169" s="222">
        <v>0.84099999999999997</v>
      </c>
      <c r="I1169" s="223"/>
      <c r="J1169" s="219"/>
      <c r="K1169" s="219"/>
      <c r="L1169" s="224"/>
      <c r="M1169" s="225"/>
      <c r="N1169" s="226"/>
      <c r="O1169" s="226"/>
      <c r="P1169" s="226"/>
      <c r="Q1169" s="226"/>
      <c r="R1169" s="226"/>
      <c r="S1169" s="226"/>
      <c r="T1169" s="227"/>
      <c r="AT1169" s="228" t="s">
        <v>215</v>
      </c>
      <c r="AU1169" s="228" t="s">
        <v>80</v>
      </c>
      <c r="AV1169" s="14" t="s">
        <v>80</v>
      </c>
      <c r="AW1169" s="14" t="s">
        <v>32</v>
      </c>
      <c r="AX1169" s="14" t="s">
        <v>71</v>
      </c>
      <c r="AY1169" s="228" t="s">
        <v>208</v>
      </c>
    </row>
    <row r="1170" spans="1:65" s="14" customFormat="1" x14ac:dyDescent="0.2">
      <c r="B1170" s="218"/>
      <c r="C1170" s="219"/>
      <c r="D1170" s="209" t="s">
        <v>215</v>
      </c>
      <c r="E1170" s="220" t="s">
        <v>19</v>
      </c>
      <c r="F1170" s="221" t="s">
        <v>1924</v>
      </c>
      <c r="G1170" s="219"/>
      <c r="H1170" s="222">
        <v>1.1519999999999999</v>
      </c>
      <c r="I1170" s="223"/>
      <c r="J1170" s="219"/>
      <c r="K1170" s="219"/>
      <c r="L1170" s="224"/>
      <c r="M1170" s="225"/>
      <c r="N1170" s="226"/>
      <c r="O1170" s="226"/>
      <c r="P1170" s="226"/>
      <c r="Q1170" s="226"/>
      <c r="R1170" s="226"/>
      <c r="S1170" s="226"/>
      <c r="T1170" s="227"/>
      <c r="AT1170" s="228" t="s">
        <v>215</v>
      </c>
      <c r="AU1170" s="228" t="s">
        <v>80</v>
      </c>
      <c r="AV1170" s="14" t="s">
        <v>80</v>
      </c>
      <c r="AW1170" s="14" t="s">
        <v>32</v>
      </c>
      <c r="AX1170" s="14" t="s">
        <v>71</v>
      </c>
      <c r="AY1170" s="228" t="s">
        <v>208</v>
      </c>
    </row>
    <row r="1171" spans="1:65" s="16" customFormat="1" x14ac:dyDescent="0.2">
      <c r="B1171" s="243"/>
      <c r="C1171" s="244"/>
      <c r="D1171" s="209" t="s">
        <v>215</v>
      </c>
      <c r="E1171" s="245" t="s">
        <v>720</v>
      </c>
      <c r="F1171" s="246" t="s">
        <v>389</v>
      </c>
      <c r="G1171" s="244"/>
      <c r="H1171" s="247">
        <v>4.7779999999999996</v>
      </c>
      <c r="I1171" s="248"/>
      <c r="J1171" s="244"/>
      <c r="K1171" s="244"/>
      <c r="L1171" s="249"/>
      <c r="M1171" s="250"/>
      <c r="N1171" s="251"/>
      <c r="O1171" s="251"/>
      <c r="P1171" s="251"/>
      <c r="Q1171" s="251"/>
      <c r="R1171" s="251"/>
      <c r="S1171" s="251"/>
      <c r="T1171" s="252"/>
      <c r="AT1171" s="253" t="s">
        <v>215</v>
      </c>
      <c r="AU1171" s="253" t="s">
        <v>80</v>
      </c>
      <c r="AV1171" s="16" t="s">
        <v>91</v>
      </c>
      <c r="AW1171" s="16" t="s">
        <v>32</v>
      </c>
      <c r="AX1171" s="16" t="s">
        <v>71</v>
      </c>
      <c r="AY1171" s="253" t="s">
        <v>208</v>
      </c>
    </row>
    <row r="1172" spans="1:65" s="13" customFormat="1" x14ac:dyDescent="0.2">
      <c r="B1172" s="207"/>
      <c r="C1172" s="208"/>
      <c r="D1172" s="209" t="s">
        <v>215</v>
      </c>
      <c r="E1172" s="210" t="s">
        <v>19</v>
      </c>
      <c r="F1172" s="211" t="s">
        <v>1925</v>
      </c>
      <c r="G1172" s="208"/>
      <c r="H1172" s="210" t="s">
        <v>19</v>
      </c>
      <c r="I1172" s="212"/>
      <c r="J1172" s="208"/>
      <c r="K1172" s="208"/>
      <c r="L1172" s="213"/>
      <c r="M1172" s="214"/>
      <c r="N1172" s="215"/>
      <c r="O1172" s="215"/>
      <c r="P1172" s="215"/>
      <c r="Q1172" s="215"/>
      <c r="R1172" s="215"/>
      <c r="S1172" s="215"/>
      <c r="T1172" s="216"/>
      <c r="AT1172" s="217" t="s">
        <v>215</v>
      </c>
      <c r="AU1172" s="217" t="s">
        <v>80</v>
      </c>
      <c r="AV1172" s="13" t="s">
        <v>78</v>
      </c>
      <c r="AW1172" s="13" t="s">
        <v>32</v>
      </c>
      <c r="AX1172" s="13" t="s">
        <v>71</v>
      </c>
      <c r="AY1172" s="217" t="s">
        <v>208</v>
      </c>
    </row>
    <row r="1173" spans="1:65" s="14" customFormat="1" x14ac:dyDescent="0.2">
      <c r="B1173" s="218"/>
      <c r="C1173" s="219"/>
      <c r="D1173" s="209" t="s">
        <v>215</v>
      </c>
      <c r="E1173" s="220" t="s">
        <v>19</v>
      </c>
      <c r="F1173" s="221" t="s">
        <v>1926</v>
      </c>
      <c r="G1173" s="219"/>
      <c r="H1173" s="222">
        <v>0.16700000000000001</v>
      </c>
      <c r="I1173" s="223"/>
      <c r="J1173" s="219"/>
      <c r="K1173" s="219"/>
      <c r="L1173" s="224"/>
      <c r="M1173" s="225"/>
      <c r="N1173" s="226"/>
      <c r="O1173" s="226"/>
      <c r="P1173" s="226"/>
      <c r="Q1173" s="226"/>
      <c r="R1173" s="226"/>
      <c r="S1173" s="226"/>
      <c r="T1173" s="227"/>
      <c r="AT1173" s="228" t="s">
        <v>215</v>
      </c>
      <c r="AU1173" s="228" t="s">
        <v>80</v>
      </c>
      <c r="AV1173" s="14" t="s">
        <v>80</v>
      </c>
      <c r="AW1173" s="14" t="s">
        <v>32</v>
      </c>
      <c r="AX1173" s="14" t="s">
        <v>71</v>
      </c>
      <c r="AY1173" s="228" t="s">
        <v>208</v>
      </c>
    </row>
    <row r="1174" spans="1:65" s="16" customFormat="1" x14ac:dyDescent="0.2">
      <c r="B1174" s="243"/>
      <c r="C1174" s="244"/>
      <c r="D1174" s="209" t="s">
        <v>215</v>
      </c>
      <c r="E1174" s="245" t="s">
        <v>19</v>
      </c>
      <c r="F1174" s="246" t="s">
        <v>389</v>
      </c>
      <c r="G1174" s="244"/>
      <c r="H1174" s="247">
        <v>0.16700000000000001</v>
      </c>
      <c r="I1174" s="248"/>
      <c r="J1174" s="244"/>
      <c r="K1174" s="244"/>
      <c r="L1174" s="249"/>
      <c r="M1174" s="250"/>
      <c r="N1174" s="251"/>
      <c r="O1174" s="251"/>
      <c r="P1174" s="251"/>
      <c r="Q1174" s="251"/>
      <c r="R1174" s="251"/>
      <c r="S1174" s="251"/>
      <c r="T1174" s="252"/>
      <c r="AT1174" s="253" t="s">
        <v>215</v>
      </c>
      <c r="AU1174" s="253" t="s">
        <v>80</v>
      </c>
      <c r="AV1174" s="16" t="s">
        <v>91</v>
      </c>
      <c r="AW1174" s="16" t="s">
        <v>32</v>
      </c>
      <c r="AX1174" s="16" t="s">
        <v>71</v>
      </c>
      <c r="AY1174" s="253" t="s">
        <v>208</v>
      </c>
    </row>
    <row r="1175" spans="1:65" s="15" customFormat="1" x14ac:dyDescent="0.2">
      <c r="B1175" s="229"/>
      <c r="C1175" s="230"/>
      <c r="D1175" s="209" t="s">
        <v>215</v>
      </c>
      <c r="E1175" s="231" t="s">
        <v>19</v>
      </c>
      <c r="F1175" s="232" t="s">
        <v>222</v>
      </c>
      <c r="G1175" s="230"/>
      <c r="H1175" s="233">
        <v>4.9450000000000003</v>
      </c>
      <c r="I1175" s="234"/>
      <c r="J1175" s="230"/>
      <c r="K1175" s="230"/>
      <c r="L1175" s="235"/>
      <c r="M1175" s="236"/>
      <c r="N1175" s="237"/>
      <c r="O1175" s="237"/>
      <c r="P1175" s="237"/>
      <c r="Q1175" s="237"/>
      <c r="R1175" s="237"/>
      <c r="S1175" s="237"/>
      <c r="T1175" s="238"/>
      <c r="AT1175" s="239" t="s">
        <v>215</v>
      </c>
      <c r="AU1175" s="239" t="s">
        <v>80</v>
      </c>
      <c r="AV1175" s="15" t="s">
        <v>98</v>
      </c>
      <c r="AW1175" s="15" t="s">
        <v>32</v>
      </c>
      <c r="AX1175" s="15" t="s">
        <v>78</v>
      </c>
      <c r="AY1175" s="239" t="s">
        <v>208</v>
      </c>
    </row>
    <row r="1176" spans="1:65" s="2" customFormat="1" ht="16.5" customHeight="1" x14ac:dyDescent="0.2">
      <c r="A1176" s="36"/>
      <c r="B1176" s="37"/>
      <c r="C1176" s="194" t="s">
        <v>1927</v>
      </c>
      <c r="D1176" s="194" t="s">
        <v>210</v>
      </c>
      <c r="E1176" s="195" t="s">
        <v>1928</v>
      </c>
      <c r="F1176" s="196" t="s">
        <v>1929</v>
      </c>
      <c r="G1176" s="197" t="s">
        <v>242</v>
      </c>
      <c r="H1176" s="198">
        <v>62.087000000000003</v>
      </c>
      <c r="I1176" s="199"/>
      <c r="J1176" s="200">
        <f>ROUND(I1176*H1176,2)</f>
        <v>0</v>
      </c>
      <c r="K1176" s="196" t="s">
        <v>229</v>
      </c>
      <c r="L1176" s="41"/>
      <c r="M1176" s="201" t="s">
        <v>19</v>
      </c>
      <c r="N1176" s="202" t="s">
        <v>42</v>
      </c>
      <c r="O1176" s="66"/>
      <c r="P1176" s="203">
        <f>O1176*H1176</f>
        <v>0</v>
      </c>
      <c r="Q1176" s="203">
        <v>2.45329</v>
      </c>
      <c r="R1176" s="203">
        <f>Q1176*H1176</f>
        <v>152.31741622999999</v>
      </c>
      <c r="S1176" s="203">
        <v>0</v>
      </c>
      <c r="T1176" s="204">
        <f>S1176*H1176</f>
        <v>0</v>
      </c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R1176" s="205" t="s">
        <v>98</v>
      </c>
      <c r="AT1176" s="205" t="s">
        <v>210</v>
      </c>
      <c r="AU1176" s="205" t="s">
        <v>80</v>
      </c>
      <c r="AY1176" s="19" t="s">
        <v>208</v>
      </c>
      <c r="BE1176" s="206">
        <f>IF(N1176="základní",J1176,0)</f>
        <v>0</v>
      </c>
      <c r="BF1176" s="206">
        <f>IF(N1176="snížená",J1176,0)</f>
        <v>0</v>
      </c>
      <c r="BG1176" s="206">
        <f>IF(N1176="zákl. přenesená",J1176,0)</f>
        <v>0</v>
      </c>
      <c r="BH1176" s="206">
        <f>IF(N1176="sníž. přenesená",J1176,0)</f>
        <v>0</v>
      </c>
      <c r="BI1176" s="206">
        <f>IF(N1176="nulová",J1176,0)</f>
        <v>0</v>
      </c>
      <c r="BJ1176" s="19" t="s">
        <v>78</v>
      </c>
      <c r="BK1176" s="206">
        <f>ROUND(I1176*H1176,2)</f>
        <v>0</v>
      </c>
      <c r="BL1176" s="19" t="s">
        <v>98</v>
      </c>
      <c r="BM1176" s="205" t="s">
        <v>1930</v>
      </c>
    </row>
    <row r="1177" spans="1:65" s="14" customFormat="1" x14ac:dyDescent="0.2">
      <c r="B1177" s="218"/>
      <c r="C1177" s="219"/>
      <c r="D1177" s="209" t="s">
        <v>215</v>
      </c>
      <c r="E1177" s="220" t="s">
        <v>19</v>
      </c>
      <c r="F1177" s="221" t="s">
        <v>1931</v>
      </c>
      <c r="G1177" s="219"/>
      <c r="H1177" s="222">
        <v>48</v>
      </c>
      <c r="I1177" s="223"/>
      <c r="J1177" s="219"/>
      <c r="K1177" s="219"/>
      <c r="L1177" s="224"/>
      <c r="M1177" s="225"/>
      <c r="N1177" s="226"/>
      <c r="O1177" s="226"/>
      <c r="P1177" s="226"/>
      <c r="Q1177" s="226"/>
      <c r="R1177" s="226"/>
      <c r="S1177" s="226"/>
      <c r="T1177" s="227"/>
      <c r="AT1177" s="228" t="s">
        <v>215</v>
      </c>
      <c r="AU1177" s="228" t="s">
        <v>80</v>
      </c>
      <c r="AV1177" s="14" t="s">
        <v>80</v>
      </c>
      <c r="AW1177" s="14" t="s">
        <v>32</v>
      </c>
      <c r="AX1177" s="14" t="s">
        <v>71</v>
      </c>
      <c r="AY1177" s="228" t="s">
        <v>208</v>
      </c>
    </row>
    <row r="1178" spans="1:65" s="16" customFormat="1" x14ac:dyDescent="0.2">
      <c r="B1178" s="243"/>
      <c r="C1178" s="244"/>
      <c r="D1178" s="209" t="s">
        <v>215</v>
      </c>
      <c r="E1178" s="245" t="s">
        <v>19</v>
      </c>
      <c r="F1178" s="246" t="s">
        <v>389</v>
      </c>
      <c r="G1178" s="244"/>
      <c r="H1178" s="247">
        <v>48</v>
      </c>
      <c r="I1178" s="248"/>
      <c r="J1178" s="244"/>
      <c r="K1178" s="244"/>
      <c r="L1178" s="249"/>
      <c r="M1178" s="250"/>
      <c r="N1178" s="251"/>
      <c r="O1178" s="251"/>
      <c r="P1178" s="251"/>
      <c r="Q1178" s="251"/>
      <c r="R1178" s="251"/>
      <c r="S1178" s="251"/>
      <c r="T1178" s="252"/>
      <c r="AT1178" s="253" t="s">
        <v>215</v>
      </c>
      <c r="AU1178" s="253" t="s">
        <v>80</v>
      </c>
      <c r="AV1178" s="16" t="s">
        <v>91</v>
      </c>
      <c r="AW1178" s="16" t="s">
        <v>32</v>
      </c>
      <c r="AX1178" s="16" t="s">
        <v>71</v>
      </c>
      <c r="AY1178" s="253" t="s">
        <v>208</v>
      </c>
    </row>
    <row r="1179" spans="1:65" s="13" customFormat="1" x14ac:dyDescent="0.2">
      <c r="B1179" s="207"/>
      <c r="C1179" s="208"/>
      <c r="D1179" s="209" t="s">
        <v>215</v>
      </c>
      <c r="E1179" s="210" t="s">
        <v>19</v>
      </c>
      <c r="F1179" s="211" t="s">
        <v>875</v>
      </c>
      <c r="G1179" s="208"/>
      <c r="H1179" s="210" t="s">
        <v>19</v>
      </c>
      <c r="I1179" s="212"/>
      <c r="J1179" s="208"/>
      <c r="K1179" s="208"/>
      <c r="L1179" s="213"/>
      <c r="M1179" s="214"/>
      <c r="N1179" s="215"/>
      <c r="O1179" s="215"/>
      <c r="P1179" s="215"/>
      <c r="Q1179" s="215"/>
      <c r="R1179" s="215"/>
      <c r="S1179" s="215"/>
      <c r="T1179" s="216"/>
      <c r="AT1179" s="217" t="s">
        <v>215</v>
      </c>
      <c r="AU1179" s="217" t="s">
        <v>80</v>
      </c>
      <c r="AV1179" s="13" t="s">
        <v>78</v>
      </c>
      <c r="AW1179" s="13" t="s">
        <v>32</v>
      </c>
      <c r="AX1179" s="13" t="s">
        <v>71</v>
      </c>
      <c r="AY1179" s="217" t="s">
        <v>208</v>
      </c>
    </row>
    <row r="1180" spans="1:65" s="13" customFormat="1" x14ac:dyDescent="0.2">
      <c r="B1180" s="207"/>
      <c r="C1180" s="208"/>
      <c r="D1180" s="209" t="s">
        <v>215</v>
      </c>
      <c r="E1180" s="210" t="s">
        <v>19</v>
      </c>
      <c r="F1180" s="211" t="s">
        <v>1932</v>
      </c>
      <c r="G1180" s="208"/>
      <c r="H1180" s="210" t="s">
        <v>19</v>
      </c>
      <c r="I1180" s="212"/>
      <c r="J1180" s="208"/>
      <c r="K1180" s="208"/>
      <c r="L1180" s="213"/>
      <c r="M1180" s="214"/>
      <c r="N1180" s="215"/>
      <c r="O1180" s="215"/>
      <c r="P1180" s="215"/>
      <c r="Q1180" s="215"/>
      <c r="R1180" s="215"/>
      <c r="S1180" s="215"/>
      <c r="T1180" s="216"/>
      <c r="AT1180" s="217" t="s">
        <v>215</v>
      </c>
      <c r="AU1180" s="217" t="s">
        <v>80</v>
      </c>
      <c r="AV1180" s="13" t="s">
        <v>78</v>
      </c>
      <c r="AW1180" s="13" t="s">
        <v>32</v>
      </c>
      <c r="AX1180" s="13" t="s">
        <v>71</v>
      </c>
      <c r="AY1180" s="217" t="s">
        <v>208</v>
      </c>
    </row>
    <row r="1181" spans="1:65" s="14" customFormat="1" x14ac:dyDescent="0.2">
      <c r="B1181" s="218"/>
      <c r="C1181" s="219"/>
      <c r="D1181" s="209" t="s">
        <v>215</v>
      </c>
      <c r="E1181" s="220" t="s">
        <v>19</v>
      </c>
      <c r="F1181" s="221" t="s">
        <v>1933</v>
      </c>
      <c r="G1181" s="219"/>
      <c r="H1181" s="222">
        <v>10.576000000000001</v>
      </c>
      <c r="I1181" s="223"/>
      <c r="J1181" s="219"/>
      <c r="K1181" s="219"/>
      <c r="L1181" s="224"/>
      <c r="M1181" s="225"/>
      <c r="N1181" s="226"/>
      <c r="O1181" s="226"/>
      <c r="P1181" s="226"/>
      <c r="Q1181" s="226"/>
      <c r="R1181" s="226"/>
      <c r="S1181" s="226"/>
      <c r="T1181" s="227"/>
      <c r="AT1181" s="228" t="s">
        <v>215</v>
      </c>
      <c r="AU1181" s="228" t="s">
        <v>80</v>
      </c>
      <c r="AV1181" s="14" t="s">
        <v>80</v>
      </c>
      <c r="AW1181" s="14" t="s">
        <v>32</v>
      </c>
      <c r="AX1181" s="14" t="s">
        <v>71</v>
      </c>
      <c r="AY1181" s="228" t="s">
        <v>208</v>
      </c>
    </row>
    <row r="1182" spans="1:65" s="13" customFormat="1" x14ac:dyDescent="0.2">
      <c r="B1182" s="207"/>
      <c r="C1182" s="208"/>
      <c r="D1182" s="209" t="s">
        <v>215</v>
      </c>
      <c r="E1182" s="210" t="s">
        <v>19</v>
      </c>
      <c r="F1182" s="211" t="s">
        <v>1934</v>
      </c>
      <c r="G1182" s="208"/>
      <c r="H1182" s="210" t="s">
        <v>19</v>
      </c>
      <c r="I1182" s="212"/>
      <c r="J1182" s="208"/>
      <c r="K1182" s="208"/>
      <c r="L1182" s="213"/>
      <c r="M1182" s="214"/>
      <c r="N1182" s="215"/>
      <c r="O1182" s="215"/>
      <c r="P1182" s="215"/>
      <c r="Q1182" s="215"/>
      <c r="R1182" s="215"/>
      <c r="S1182" s="215"/>
      <c r="T1182" s="216"/>
      <c r="AT1182" s="217" t="s">
        <v>215</v>
      </c>
      <c r="AU1182" s="217" t="s">
        <v>80</v>
      </c>
      <c r="AV1182" s="13" t="s">
        <v>78</v>
      </c>
      <c r="AW1182" s="13" t="s">
        <v>32</v>
      </c>
      <c r="AX1182" s="13" t="s">
        <v>71</v>
      </c>
      <c r="AY1182" s="217" t="s">
        <v>208</v>
      </c>
    </row>
    <row r="1183" spans="1:65" s="14" customFormat="1" x14ac:dyDescent="0.2">
      <c r="B1183" s="218"/>
      <c r="C1183" s="219"/>
      <c r="D1183" s="209" t="s">
        <v>215</v>
      </c>
      <c r="E1183" s="220" t="s">
        <v>19</v>
      </c>
      <c r="F1183" s="221" t="s">
        <v>1935</v>
      </c>
      <c r="G1183" s="219"/>
      <c r="H1183" s="222">
        <v>3.5110000000000001</v>
      </c>
      <c r="I1183" s="223"/>
      <c r="J1183" s="219"/>
      <c r="K1183" s="219"/>
      <c r="L1183" s="224"/>
      <c r="M1183" s="225"/>
      <c r="N1183" s="226"/>
      <c r="O1183" s="226"/>
      <c r="P1183" s="226"/>
      <c r="Q1183" s="226"/>
      <c r="R1183" s="226"/>
      <c r="S1183" s="226"/>
      <c r="T1183" s="227"/>
      <c r="AT1183" s="228" t="s">
        <v>215</v>
      </c>
      <c r="AU1183" s="228" t="s">
        <v>80</v>
      </c>
      <c r="AV1183" s="14" t="s">
        <v>80</v>
      </c>
      <c r="AW1183" s="14" t="s">
        <v>32</v>
      </c>
      <c r="AX1183" s="14" t="s">
        <v>71</v>
      </c>
      <c r="AY1183" s="228" t="s">
        <v>208</v>
      </c>
    </row>
    <row r="1184" spans="1:65" s="16" customFormat="1" x14ac:dyDescent="0.2">
      <c r="B1184" s="243"/>
      <c r="C1184" s="244"/>
      <c r="D1184" s="209" t="s">
        <v>215</v>
      </c>
      <c r="E1184" s="245" t="s">
        <v>590</v>
      </c>
      <c r="F1184" s="246" t="s">
        <v>389</v>
      </c>
      <c r="G1184" s="244"/>
      <c r="H1184" s="247">
        <v>14.087</v>
      </c>
      <c r="I1184" s="248"/>
      <c r="J1184" s="244"/>
      <c r="K1184" s="244"/>
      <c r="L1184" s="249"/>
      <c r="M1184" s="250"/>
      <c r="N1184" s="251"/>
      <c r="O1184" s="251"/>
      <c r="P1184" s="251"/>
      <c r="Q1184" s="251"/>
      <c r="R1184" s="251"/>
      <c r="S1184" s="251"/>
      <c r="T1184" s="252"/>
      <c r="AT1184" s="253" t="s">
        <v>215</v>
      </c>
      <c r="AU1184" s="253" t="s">
        <v>80</v>
      </c>
      <c r="AV1184" s="16" t="s">
        <v>91</v>
      </c>
      <c r="AW1184" s="16" t="s">
        <v>32</v>
      </c>
      <c r="AX1184" s="16" t="s">
        <v>71</v>
      </c>
      <c r="AY1184" s="253" t="s">
        <v>208</v>
      </c>
    </row>
    <row r="1185" spans="1:65" s="15" customFormat="1" x14ac:dyDescent="0.2">
      <c r="B1185" s="229"/>
      <c r="C1185" s="230"/>
      <c r="D1185" s="209" t="s">
        <v>215</v>
      </c>
      <c r="E1185" s="231" t="s">
        <v>19</v>
      </c>
      <c r="F1185" s="232" t="s">
        <v>222</v>
      </c>
      <c r="G1185" s="230"/>
      <c r="H1185" s="233">
        <v>62.087000000000003</v>
      </c>
      <c r="I1185" s="234"/>
      <c r="J1185" s="230"/>
      <c r="K1185" s="230"/>
      <c r="L1185" s="235"/>
      <c r="M1185" s="236"/>
      <c r="N1185" s="237"/>
      <c r="O1185" s="237"/>
      <c r="P1185" s="237"/>
      <c r="Q1185" s="237"/>
      <c r="R1185" s="237"/>
      <c r="S1185" s="237"/>
      <c r="T1185" s="238"/>
      <c r="AT1185" s="239" t="s">
        <v>215</v>
      </c>
      <c r="AU1185" s="239" t="s">
        <v>80</v>
      </c>
      <c r="AV1185" s="15" t="s">
        <v>98</v>
      </c>
      <c r="AW1185" s="15" t="s">
        <v>32</v>
      </c>
      <c r="AX1185" s="15" t="s">
        <v>78</v>
      </c>
      <c r="AY1185" s="239" t="s">
        <v>208</v>
      </c>
    </row>
    <row r="1186" spans="1:65" s="2" customFormat="1" ht="16.5" customHeight="1" x14ac:dyDescent="0.2">
      <c r="A1186" s="36"/>
      <c r="B1186" s="37"/>
      <c r="C1186" s="194" t="s">
        <v>1936</v>
      </c>
      <c r="D1186" s="194" t="s">
        <v>210</v>
      </c>
      <c r="E1186" s="195" t="s">
        <v>1937</v>
      </c>
      <c r="F1186" s="196" t="s">
        <v>1938</v>
      </c>
      <c r="G1186" s="197" t="s">
        <v>242</v>
      </c>
      <c r="H1186" s="198">
        <v>48</v>
      </c>
      <c r="I1186" s="199"/>
      <c r="J1186" s="200">
        <f>ROUND(I1186*H1186,2)</f>
        <v>0</v>
      </c>
      <c r="K1186" s="196" t="s">
        <v>229</v>
      </c>
      <c r="L1186" s="41"/>
      <c r="M1186" s="201" t="s">
        <v>19</v>
      </c>
      <c r="N1186" s="202" t="s">
        <v>42</v>
      </c>
      <c r="O1186" s="66"/>
      <c r="P1186" s="203">
        <f>O1186*H1186</f>
        <v>0</v>
      </c>
      <c r="Q1186" s="203">
        <v>0</v>
      </c>
      <c r="R1186" s="203">
        <f>Q1186*H1186</f>
        <v>0</v>
      </c>
      <c r="S1186" s="203">
        <v>0</v>
      </c>
      <c r="T1186" s="204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205" t="s">
        <v>98</v>
      </c>
      <c r="AT1186" s="205" t="s">
        <v>210</v>
      </c>
      <c r="AU1186" s="205" t="s">
        <v>80</v>
      </c>
      <c r="AY1186" s="19" t="s">
        <v>208</v>
      </c>
      <c r="BE1186" s="206">
        <f>IF(N1186="základní",J1186,0)</f>
        <v>0</v>
      </c>
      <c r="BF1186" s="206">
        <f>IF(N1186="snížená",J1186,0)</f>
        <v>0</v>
      </c>
      <c r="BG1186" s="206">
        <f>IF(N1186="zákl. přenesená",J1186,0)</f>
        <v>0</v>
      </c>
      <c r="BH1186" s="206">
        <f>IF(N1186="sníž. přenesená",J1186,0)</f>
        <v>0</v>
      </c>
      <c r="BI1186" s="206">
        <f>IF(N1186="nulová",J1186,0)</f>
        <v>0</v>
      </c>
      <c r="BJ1186" s="19" t="s">
        <v>78</v>
      </c>
      <c r="BK1186" s="206">
        <f>ROUND(I1186*H1186,2)</f>
        <v>0</v>
      </c>
      <c r="BL1186" s="19" t="s">
        <v>98</v>
      </c>
      <c r="BM1186" s="205" t="s">
        <v>1939</v>
      </c>
    </row>
    <row r="1187" spans="1:65" s="2" customFormat="1" ht="19.5" x14ac:dyDescent="0.2">
      <c r="A1187" s="36"/>
      <c r="B1187" s="37"/>
      <c r="C1187" s="38"/>
      <c r="D1187" s="209" t="s">
        <v>334</v>
      </c>
      <c r="E1187" s="38"/>
      <c r="F1187" s="240" t="s">
        <v>1940</v>
      </c>
      <c r="G1187" s="38"/>
      <c r="H1187" s="38"/>
      <c r="I1187" s="117"/>
      <c r="J1187" s="38"/>
      <c r="K1187" s="38"/>
      <c r="L1187" s="41"/>
      <c r="M1187" s="241"/>
      <c r="N1187" s="242"/>
      <c r="O1187" s="66"/>
      <c r="P1187" s="66"/>
      <c r="Q1187" s="66"/>
      <c r="R1187" s="66"/>
      <c r="S1187" s="66"/>
      <c r="T1187" s="67"/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T1187" s="19" t="s">
        <v>334</v>
      </c>
      <c r="AU1187" s="19" t="s">
        <v>80</v>
      </c>
    </row>
    <row r="1188" spans="1:65" s="14" customFormat="1" x14ac:dyDescent="0.2">
      <c r="B1188" s="218"/>
      <c r="C1188" s="219"/>
      <c r="D1188" s="209" t="s">
        <v>215</v>
      </c>
      <c r="E1188" s="220" t="s">
        <v>19</v>
      </c>
      <c r="F1188" s="221" t="s">
        <v>1931</v>
      </c>
      <c r="G1188" s="219"/>
      <c r="H1188" s="222">
        <v>48</v>
      </c>
      <c r="I1188" s="223"/>
      <c r="J1188" s="219"/>
      <c r="K1188" s="219"/>
      <c r="L1188" s="224"/>
      <c r="M1188" s="225"/>
      <c r="N1188" s="226"/>
      <c r="O1188" s="226"/>
      <c r="P1188" s="226"/>
      <c r="Q1188" s="226"/>
      <c r="R1188" s="226"/>
      <c r="S1188" s="226"/>
      <c r="T1188" s="227"/>
      <c r="AT1188" s="228" t="s">
        <v>215</v>
      </c>
      <c r="AU1188" s="228" t="s">
        <v>80</v>
      </c>
      <c r="AV1188" s="14" t="s">
        <v>80</v>
      </c>
      <c r="AW1188" s="14" t="s">
        <v>32</v>
      </c>
      <c r="AX1188" s="14" t="s">
        <v>78</v>
      </c>
      <c r="AY1188" s="228" t="s">
        <v>208</v>
      </c>
    </row>
    <row r="1189" spans="1:65" s="2" customFormat="1" ht="21.75" customHeight="1" x14ac:dyDescent="0.2">
      <c r="A1189" s="36"/>
      <c r="B1189" s="37"/>
      <c r="C1189" s="194" t="s">
        <v>1941</v>
      </c>
      <c r="D1189" s="194" t="s">
        <v>210</v>
      </c>
      <c r="E1189" s="195" t="s">
        <v>1942</v>
      </c>
      <c r="F1189" s="196" t="s">
        <v>1943</v>
      </c>
      <c r="G1189" s="197" t="s">
        <v>242</v>
      </c>
      <c r="H1189" s="198">
        <v>62.087000000000003</v>
      </c>
      <c r="I1189" s="199"/>
      <c r="J1189" s="200">
        <f>ROUND(I1189*H1189,2)</f>
        <v>0</v>
      </c>
      <c r="K1189" s="196" t="s">
        <v>229</v>
      </c>
      <c r="L1189" s="41"/>
      <c r="M1189" s="201" t="s">
        <v>19</v>
      </c>
      <c r="N1189" s="202" t="s">
        <v>42</v>
      </c>
      <c r="O1189" s="66"/>
      <c r="P1189" s="203">
        <f>O1189*H1189</f>
        <v>0</v>
      </c>
      <c r="Q1189" s="203">
        <v>0</v>
      </c>
      <c r="R1189" s="203">
        <f>Q1189*H1189</f>
        <v>0</v>
      </c>
      <c r="S1189" s="203">
        <v>0</v>
      </c>
      <c r="T1189" s="204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205" t="s">
        <v>98</v>
      </c>
      <c r="AT1189" s="205" t="s">
        <v>210</v>
      </c>
      <c r="AU1189" s="205" t="s">
        <v>80</v>
      </c>
      <c r="AY1189" s="19" t="s">
        <v>208</v>
      </c>
      <c r="BE1189" s="206">
        <f>IF(N1189="základní",J1189,0)</f>
        <v>0</v>
      </c>
      <c r="BF1189" s="206">
        <f>IF(N1189="snížená",J1189,0)</f>
        <v>0</v>
      </c>
      <c r="BG1189" s="206">
        <f>IF(N1189="zákl. přenesená",J1189,0)</f>
        <v>0</v>
      </c>
      <c r="BH1189" s="206">
        <f>IF(N1189="sníž. přenesená",J1189,0)</f>
        <v>0</v>
      </c>
      <c r="BI1189" s="206">
        <f>IF(N1189="nulová",J1189,0)</f>
        <v>0</v>
      </c>
      <c r="BJ1189" s="19" t="s">
        <v>78</v>
      </c>
      <c r="BK1189" s="206">
        <f>ROUND(I1189*H1189,2)</f>
        <v>0</v>
      </c>
      <c r="BL1189" s="19" t="s">
        <v>98</v>
      </c>
      <c r="BM1189" s="205" t="s">
        <v>1944</v>
      </c>
    </row>
    <row r="1190" spans="1:65" s="14" customFormat="1" x14ac:dyDescent="0.2">
      <c r="B1190" s="218"/>
      <c r="C1190" s="219"/>
      <c r="D1190" s="209" t="s">
        <v>215</v>
      </c>
      <c r="E1190" s="220" t="s">
        <v>19</v>
      </c>
      <c r="F1190" s="221" t="s">
        <v>1931</v>
      </c>
      <c r="G1190" s="219"/>
      <c r="H1190" s="222">
        <v>48</v>
      </c>
      <c r="I1190" s="223"/>
      <c r="J1190" s="219"/>
      <c r="K1190" s="219"/>
      <c r="L1190" s="224"/>
      <c r="M1190" s="225"/>
      <c r="N1190" s="226"/>
      <c r="O1190" s="226"/>
      <c r="P1190" s="226"/>
      <c r="Q1190" s="226"/>
      <c r="R1190" s="226"/>
      <c r="S1190" s="226"/>
      <c r="T1190" s="227"/>
      <c r="AT1190" s="228" t="s">
        <v>215</v>
      </c>
      <c r="AU1190" s="228" t="s">
        <v>80</v>
      </c>
      <c r="AV1190" s="14" t="s">
        <v>80</v>
      </c>
      <c r="AW1190" s="14" t="s">
        <v>32</v>
      </c>
      <c r="AX1190" s="14" t="s">
        <v>71</v>
      </c>
      <c r="AY1190" s="228" t="s">
        <v>208</v>
      </c>
    </row>
    <row r="1191" spans="1:65" s="14" customFormat="1" x14ac:dyDescent="0.2">
      <c r="B1191" s="218"/>
      <c r="C1191" s="219"/>
      <c r="D1191" s="209" t="s">
        <v>215</v>
      </c>
      <c r="E1191" s="220" t="s">
        <v>19</v>
      </c>
      <c r="F1191" s="221" t="s">
        <v>590</v>
      </c>
      <c r="G1191" s="219"/>
      <c r="H1191" s="222">
        <v>14.087</v>
      </c>
      <c r="I1191" s="223"/>
      <c r="J1191" s="219"/>
      <c r="K1191" s="219"/>
      <c r="L1191" s="224"/>
      <c r="M1191" s="225"/>
      <c r="N1191" s="226"/>
      <c r="O1191" s="226"/>
      <c r="P1191" s="226"/>
      <c r="Q1191" s="226"/>
      <c r="R1191" s="226"/>
      <c r="S1191" s="226"/>
      <c r="T1191" s="227"/>
      <c r="AT1191" s="228" t="s">
        <v>215</v>
      </c>
      <c r="AU1191" s="228" t="s">
        <v>80</v>
      </c>
      <c r="AV1191" s="14" t="s">
        <v>80</v>
      </c>
      <c r="AW1191" s="14" t="s">
        <v>32</v>
      </c>
      <c r="AX1191" s="14" t="s">
        <v>71</v>
      </c>
      <c r="AY1191" s="228" t="s">
        <v>208</v>
      </c>
    </row>
    <row r="1192" spans="1:65" s="15" customFormat="1" x14ac:dyDescent="0.2">
      <c r="B1192" s="229"/>
      <c r="C1192" s="230"/>
      <c r="D1192" s="209" t="s">
        <v>215</v>
      </c>
      <c r="E1192" s="231" t="s">
        <v>19</v>
      </c>
      <c r="F1192" s="232" t="s">
        <v>222</v>
      </c>
      <c r="G1192" s="230"/>
      <c r="H1192" s="233">
        <v>62.087000000000003</v>
      </c>
      <c r="I1192" s="234"/>
      <c r="J1192" s="230"/>
      <c r="K1192" s="230"/>
      <c r="L1192" s="235"/>
      <c r="M1192" s="236"/>
      <c r="N1192" s="237"/>
      <c r="O1192" s="237"/>
      <c r="P1192" s="237"/>
      <c r="Q1192" s="237"/>
      <c r="R1192" s="237"/>
      <c r="S1192" s="237"/>
      <c r="T1192" s="238"/>
      <c r="AT1192" s="239" t="s">
        <v>215</v>
      </c>
      <c r="AU1192" s="239" t="s">
        <v>80</v>
      </c>
      <c r="AV1192" s="15" t="s">
        <v>98</v>
      </c>
      <c r="AW1192" s="15" t="s">
        <v>32</v>
      </c>
      <c r="AX1192" s="15" t="s">
        <v>78</v>
      </c>
      <c r="AY1192" s="239" t="s">
        <v>208</v>
      </c>
    </row>
    <row r="1193" spans="1:65" s="2" customFormat="1" ht="16.5" customHeight="1" x14ac:dyDescent="0.2">
      <c r="A1193" s="36"/>
      <c r="B1193" s="37"/>
      <c r="C1193" s="194" t="s">
        <v>1945</v>
      </c>
      <c r="D1193" s="194" t="s">
        <v>210</v>
      </c>
      <c r="E1193" s="195" t="s">
        <v>1946</v>
      </c>
      <c r="F1193" s="196" t="s">
        <v>1947</v>
      </c>
      <c r="G1193" s="197" t="s">
        <v>242</v>
      </c>
      <c r="H1193" s="198">
        <v>14.087</v>
      </c>
      <c r="I1193" s="199"/>
      <c r="J1193" s="200">
        <f>ROUND(I1193*H1193,2)</f>
        <v>0</v>
      </c>
      <c r="K1193" s="196" t="s">
        <v>229</v>
      </c>
      <c r="L1193" s="41"/>
      <c r="M1193" s="201" t="s">
        <v>19</v>
      </c>
      <c r="N1193" s="202" t="s">
        <v>42</v>
      </c>
      <c r="O1193" s="66"/>
      <c r="P1193" s="203">
        <f>O1193*H1193</f>
        <v>0</v>
      </c>
      <c r="Q1193" s="203">
        <v>0</v>
      </c>
      <c r="R1193" s="203">
        <f>Q1193*H1193</f>
        <v>0</v>
      </c>
      <c r="S1193" s="203">
        <v>0</v>
      </c>
      <c r="T1193" s="204">
        <f>S1193*H1193</f>
        <v>0</v>
      </c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R1193" s="205" t="s">
        <v>98</v>
      </c>
      <c r="AT1193" s="205" t="s">
        <v>210</v>
      </c>
      <c r="AU1193" s="205" t="s">
        <v>80</v>
      </c>
      <c r="AY1193" s="19" t="s">
        <v>208</v>
      </c>
      <c r="BE1193" s="206">
        <f>IF(N1193="základní",J1193,0)</f>
        <v>0</v>
      </c>
      <c r="BF1193" s="206">
        <f>IF(N1193="snížená",J1193,0)</f>
        <v>0</v>
      </c>
      <c r="BG1193" s="206">
        <f>IF(N1193="zákl. přenesená",J1193,0)</f>
        <v>0</v>
      </c>
      <c r="BH1193" s="206">
        <f>IF(N1193="sníž. přenesená",J1193,0)</f>
        <v>0</v>
      </c>
      <c r="BI1193" s="206">
        <f>IF(N1193="nulová",J1193,0)</f>
        <v>0</v>
      </c>
      <c r="BJ1193" s="19" t="s">
        <v>78</v>
      </c>
      <c r="BK1193" s="206">
        <f>ROUND(I1193*H1193,2)</f>
        <v>0</v>
      </c>
      <c r="BL1193" s="19" t="s">
        <v>98</v>
      </c>
      <c r="BM1193" s="205" t="s">
        <v>1948</v>
      </c>
    </row>
    <row r="1194" spans="1:65" s="14" customFormat="1" x14ac:dyDescent="0.2">
      <c r="B1194" s="218"/>
      <c r="C1194" s="219"/>
      <c r="D1194" s="209" t="s">
        <v>215</v>
      </c>
      <c r="E1194" s="220" t="s">
        <v>19</v>
      </c>
      <c r="F1194" s="221" t="s">
        <v>590</v>
      </c>
      <c r="G1194" s="219"/>
      <c r="H1194" s="222">
        <v>14.087</v>
      </c>
      <c r="I1194" s="223"/>
      <c r="J1194" s="219"/>
      <c r="K1194" s="219"/>
      <c r="L1194" s="224"/>
      <c r="M1194" s="225"/>
      <c r="N1194" s="226"/>
      <c r="O1194" s="226"/>
      <c r="P1194" s="226"/>
      <c r="Q1194" s="226"/>
      <c r="R1194" s="226"/>
      <c r="S1194" s="226"/>
      <c r="T1194" s="227"/>
      <c r="AT1194" s="228" t="s">
        <v>215</v>
      </c>
      <c r="AU1194" s="228" t="s">
        <v>80</v>
      </c>
      <c r="AV1194" s="14" t="s">
        <v>80</v>
      </c>
      <c r="AW1194" s="14" t="s">
        <v>32</v>
      </c>
      <c r="AX1194" s="14" t="s">
        <v>78</v>
      </c>
      <c r="AY1194" s="228" t="s">
        <v>208</v>
      </c>
    </row>
    <row r="1195" spans="1:65" s="2" customFormat="1" ht="16.5" customHeight="1" x14ac:dyDescent="0.2">
      <c r="A1195" s="36"/>
      <c r="B1195" s="37"/>
      <c r="C1195" s="194" t="s">
        <v>1949</v>
      </c>
      <c r="D1195" s="194" t="s">
        <v>210</v>
      </c>
      <c r="E1195" s="195" t="s">
        <v>1950</v>
      </c>
      <c r="F1195" s="196" t="s">
        <v>1951</v>
      </c>
      <c r="G1195" s="197" t="s">
        <v>282</v>
      </c>
      <c r="H1195" s="198">
        <v>1.871</v>
      </c>
      <c r="I1195" s="199"/>
      <c r="J1195" s="200">
        <f>ROUND(I1195*H1195,2)</f>
        <v>0</v>
      </c>
      <c r="K1195" s="196" t="s">
        <v>229</v>
      </c>
      <c r="L1195" s="41"/>
      <c r="M1195" s="201" t="s">
        <v>19</v>
      </c>
      <c r="N1195" s="202" t="s">
        <v>42</v>
      </c>
      <c r="O1195" s="66"/>
      <c r="P1195" s="203">
        <f>O1195*H1195</f>
        <v>0</v>
      </c>
      <c r="Q1195" s="203">
        <v>1.06277</v>
      </c>
      <c r="R1195" s="203">
        <f>Q1195*H1195</f>
        <v>1.98844267</v>
      </c>
      <c r="S1195" s="203">
        <v>0</v>
      </c>
      <c r="T1195" s="204">
        <f>S1195*H1195</f>
        <v>0</v>
      </c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R1195" s="205" t="s">
        <v>98</v>
      </c>
      <c r="AT1195" s="205" t="s">
        <v>210</v>
      </c>
      <c r="AU1195" s="205" t="s">
        <v>80</v>
      </c>
      <c r="AY1195" s="19" t="s">
        <v>208</v>
      </c>
      <c r="BE1195" s="206">
        <f>IF(N1195="základní",J1195,0)</f>
        <v>0</v>
      </c>
      <c r="BF1195" s="206">
        <f>IF(N1195="snížená",J1195,0)</f>
        <v>0</v>
      </c>
      <c r="BG1195" s="206">
        <f>IF(N1195="zákl. přenesená",J1195,0)</f>
        <v>0</v>
      </c>
      <c r="BH1195" s="206">
        <f>IF(N1195="sníž. přenesená",J1195,0)</f>
        <v>0</v>
      </c>
      <c r="BI1195" s="206">
        <f>IF(N1195="nulová",J1195,0)</f>
        <v>0</v>
      </c>
      <c r="BJ1195" s="19" t="s">
        <v>78</v>
      </c>
      <c r="BK1195" s="206">
        <f>ROUND(I1195*H1195,2)</f>
        <v>0</v>
      </c>
      <c r="BL1195" s="19" t="s">
        <v>98</v>
      </c>
      <c r="BM1195" s="205" t="s">
        <v>1952</v>
      </c>
    </row>
    <row r="1196" spans="1:65" s="13" customFormat="1" x14ac:dyDescent="0.2">
      <c r="B1196" s="207"/>
      <c r="C1196" s="208"/>
      <c r="D1196" s="209" t="s">
        <v>215</v>
      </c>
      <c r="E1196" s="210" t="s">
        <v>19</v>
      </c>
      <c r="F1196" s="211" t="s">
        <v>1953</v>
      </c>
      <c r="G1196" s="208"/>
      <c r="H1196" s="210" t="s">
        <v>19</v>
      </c>
      <c r="I1196" s="212"/>
      <c r="J1196" s="208"/>
      <c r="K1196" s="208"/>
      <c r="L1196" s="213"/>
      <c r="M1196" s="214"/>
      <c r="N1196" s="215"/>
      <c r="O1196" s="215"/>
      <c r="P1196" s="215"/>
      <c r="Q1196" s="215"/>
      <c r="R1196" s="215"/>
      <c r="S1196" s="215"/>
      <c r="T1196" s="216"/>
      <c r="AT1196" s="217" t="s">
        <v>215</v>
      </c>
      <c r="AU1196" s="217" t="s">
        <v>80</v>
      </c>
      <c r="AV1196" s="13" t="s">
        <v>78</v>
      </c>
      <c r="AW1196" s="13" t="s">
        <v>32</v>
      </c>
      <c r="AX1196" s="13" t="s">
        <v>71</v>
      </c>
      <c r="AY1196" s="217" t="s">
        <v>208</v>
      </c>
    </row>
    <row r="1197" spans="1:65" s="14" customFormat="1" x14ac:dyDescent="0.2">
      <c r="B1197" s="218"/>
      <c r="C1197" s="219"/>
      <c r="D1197" s="209" t="s">
        <v>215</v>
      </c>
      <c r="E1197" s="220" t="s">
        <v>19</v>
      </c>
      <c r="F1197" s="221" t="s">
        <v>1954</v>
      </c>
      <c r="G1197" s="219"/>
      <c r="H1197" s="222">
        <v>1.268</v>
      </c>
      <c r="I1197" s="223"/>
      <c r="J1197" s="219"/>
      <c r="K1197" s="219"/>
      <c r="L1197" s="224"/>
      <c r="M1197" s="225"/>
      <c r="N1197" s="226"/>
      <c r="O1197" s="226"/>
      <c r="P1197" s="226"/>
      <c r="Q1197" s="226"/>
      <c r="R1197" s="226"/>
      <c r="S1197" s="226"/>
      <c r="T1197" s="227"/>
      <c r="AT1197" s="228" t="s">
        <v>215</v>
      </c>
      <c r="AU1197" s="228" t="s">
        <v>80</v>
      </c>
      <c r="AV1197" s="14" t="s">
        <v>80</v>
      </c>
      <c r="AW1197" s="14" t="s">
        <v>32</v>
      </c>
      <c r="AX1197" s="14" t="s">
        <v>71</v>
      </c>
      <c r="AY1197" s="228" t="s">
        <v>208</v>
      </c>
    </row>
    <row r="1198" spans="1:65" s="13" customFormat="1" x14ac:dyDescent="0.2">
      <c r="B1198" s="207"/>
      <c r="C1198" s="208"/>
      <c r="D1198" s="209" t="s">
        <v>215</v>
      </c>
      <c r="E1198" s="210" t="s">
        <v>19</v>
      </c>
      <c r="F1198" s="211" t="s">
        <v>1955</v>
      </c>
      <c r="G1198" s="208"/>
      <c r="H1198" s="210" t="s">
        <v>19</v>
      </c>
      <c r="I1198" s="212"/>
      <c r="J1198" s="208"/>
      <c r="K1198" s="208"/>
      <c r="L1198" s="213"/>
      <c r="M1198" s="214"/>
      <c r="N1198" s="215"/>
      <c r="O1198" s="215"/>
      <c r="P1198" s="215"/>
      <c r="Q1198" s="215"/>
      <c r="R1198" s="215"/>
      <c r="S1198" s="215"/>
      <c r="T1198" s="216"/>
      <c r="AT1198" s="217" t="s">
        <v>215</v>
      </c>
      <c r="AU1198" s="217" t="s">
        <v>80</v>
      </c>
      <c r="AV1198" s="13" t="s">
        <v>78</v>
      </c>
      <c r="AW1198" s="13" t="s">
        <v>32</v>
      </c>
      <c r="AX1198" s="13" t="s">
        <v>71</v>
      </c>
      <c r="AY1198" s="217" t="s">
        <v>208</v>
      </c>
    </row>
    <row r="1199" spans="1:65" s="14" customFormat="1" x14ac:dyDescent="0.2">
      <c r="B1199" s="218"/>
      <c r="C1199" s="219"/>
      <c r="D1199" s="209" t="s">
        <v>215</v>
      </c>
      <c r="E1199" s="220" t="s">
        <v>19</v>
      </c>
      <c r="F1199" s="221" t="s">
        <v>1956</v>
      </c>
      <c r="G1199" s="219"/>
      <c r="H1199" s="222">
        <v>0.60299999999999998</v>
      </c>
      <c r="I1199" s="223"/>
      <c r="J1199" s="219"/>
      <c r="K1199" s="219"/>
      <c r="L1199" s="224"/>
      <c r="M1199" s="225"/>
      <c r="N1199" s="226"/>
      <c r="O1199" s="226"/>
      <c r="P1199" s="226"/>
      <c r="Q1199" s="226"/>
      <c r="R1199" s="226"/>
      <c r="S1199" s="226"/>
      <c r="T1199" s="227"/>
      <c r="AT1199" s="228" t="s">
        <v>215</v>
      </c>
      <c r="AU1199" s="228" t="s">
        <v>80</v>
      </c>
      <c r="AV1199" s="14" t="s">
        <v>80</v>
      </c>
      <c r="AW1199" s="14" t="s">
        <v>32</v>
      </c>
      <c r="AX1199" s="14" t="s">
        <v>71</v>
      </c>
      <c r="AY1199" s="228" t="s">
        <v>208</v>
      </c>
    </row>
    <row r="1200" spans="1:65" s="15" customFormat="1" x14ac:dyDescent="0.2">
      <c r="B1200" s="229"/>
      <c r="C1200" s="230"/>
      <c r="D1200" s="209" t="s">
        <v>215</v>
      </c>
      <c r="E1200" s="231" t="s">
        <v>19</v>
      </c>
      <c r="F1200" s="232" t="s">
        <v>222</v>
      </c>
      <c r="G1200" s="230"/>
      <c r="H1200" s="233">
        <v>1.871</v>
      </c>
      <c r="I1200" s="234"/>
      <c r="J1200" s="230"/>
      <c r="K1200" s="230"/>
      <c r="L1200" s="235"/>
      <c r="M1200" s="236"/>
      <c r="N1200" s="237"/>
      <c r="O1200" s="237"/>
      <c r="P1200" s="237"/>
      <c r="Q1200" s="237"/>
      <c r="R1200" s="237"/>
      <c r="S1200" s="237"/>
      <c r="T1200" s="238"/>
      <c r="AT1200" s="239" t="s">
        <v>215</v>
      </c>
      <c r="AU1200" s="239" t="s">
        <v>80</v>
      </c>
      <c r="AV1200" s="15" t="s">
        <v>98</v>
      </c>
      <c r="AW1200" s="15" t="s">
        <v>32</v>
      </c>
      <c r="AX1200" s="15" t="s">
        <v>78</v>
      </c>
      <c r="AY1200" s="239" t="s">
        <v>208</v>
      </c>
    </row>
    <row r="1201" spans="1:65" s="2" customFormat="1" ht="21.75" customHeight="1" x14ac:dyDescent="0.2">
      <c r="A1201" s="36"/>
      <c r="B1201" s="37"/>
      <c r="C1201" s="194" t="s">
        <v>1957</v>
      </c>
      <c r="D1201" s="194" t="s">
        <v>210</v>
      </c>
      <c r="E1201" s="195" t="s">
        <v>1958</v>
      </c>
      <c r="F1201" s="196" t="s">
        <v>1959</v>
      </c>
      <c r="G1201" s="197" t="s">
        <v>213</v>
      </c>
      <c r="H1201" s="198">
        <v>992.35</v>
      </c>
      <c r="I1201" s="199"/>
      <c r="J1201" s="200">
        <f>ROUND(I1201*H1201,2)</f>
        <v>0</v>
      </c>
      <c r="K1201" s="196" t="s">
        <v>19</v>
      </c>
      <c r="L1201" s="41"/>
      <c r="M1201" s="201" t="s">
        <v>19</v>
      </c>
      <c r="N1201" s="202" t="s">
        <v>42</v>
      </c>
      <c r="O1201" s="66"/>
      <c r="P1201" s="203">
        <f>O1201*H1201</f>
        <v>0</v>
      </c>
      <c r="Q1201" s="203">
        <v>0</v>
      </c>
      <c r="R1201" s="203">
        <f>Q1201*H1201</f>
        <v>0</v>
      </c>
      <c r="S1201" s="203">
        <v>0</v>
      </c>
      <c r="T1201" s="204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205" t="s">
        <v>98</v>
      </c>
      <c r="AT1201" s="205" t="s">
        <v>210</v>
      </c>
      <c r="AU1201" s="205" t="s">
        <v>80</v>
      </c>
      <c r="AY1201" s="19" t="s">
        <v>208</v>
      </c>
      <c r="BE1201" s="206">
        <f>IF(N1201="základní",J1201,0)</f>
        <v>0</v>
      </c>
      <c r="BF1201" s="206">
        <f>IF(N1201="snížená",J1201,0)</f>
        <v>0</v>
      </c>
      <c r="BG1201" s="206">
        <f>IF(N1201="zákl. přenesená",J1201,0)</f>
        <v>0</v>
      </c>
      <c r="BH1201" s="206">
        <f>IF(N1201="sníž. přenesená",J1201,0)</f>
        <v>0</v>
      </c>
      <c r="BI1201" s="206">
        <f>IF(N1201="nulová",J1201,0)</f>
        <v>0</v>
      </c>
      <c r="BJ1201" s="19" t="s">
        <v>78</v>
      </c>
      <c r="BK1201" s="206">
        <f>ROUND(I1201*H1201,2)</f>
        <v>0</v>
      </c>
      <c r="BL1201" s="19" t="s">
        <v>98</v>
      </c>
      <c r="BM1201" s="205" t="s">
        <v>1960</v>
      </c>
    </row>
    <row r="1202" spans="1:65" s="14" customFormat="1" x14ac:dyDescent="0.2">
      <c r="B1202" s="218"/>
      <c r="C1202" s="219"/>
      <c r="D1202" s="209" t="s">
        <v>215</v>
      </c>
      <c r="E1202" s="220" t="s">
        <v>19</v>
      </c>
      <c r="F1202" s="221" t="s">
        <v>1961</v>
      </c>
      <c r="G1202" s="219"/>
      <c r="H1202" s="222">
        <v>992.35</v>
      </c>
      <c r="I1202" s="223"/>
      <c r="J1202" s="219"/>
      <c r="K1202" s="219"/>
      <c r="L1202" s="224"/>
      <c r="M1202" s="225"/>
      <c r="N1202" s="226"/>
      <c r="O1202" s="226"/>
      <c r="P1202" s="226"/>
      <c r="Q1202" s="226"/>
      <c r="R1202" s="226"/>
      <c r="S1202" s="226"/>
      <c r="T1202" s="227"/>
      <c r="AT1202" s="228" t="s">
        <v>215</v>
      </c>
      <c r="AU1202" s="228" t="s">
        <v>80</v>
      </c>
      <c r="AV1202" s="14" t="s">
        <v>80</v>
      </c>
      <c r="AW1202" s="14" t="s">
        <v>32</v>
      </c>
      <c r="AX1202" s="14" t="s">
        <v>78</v>
      </c>
      <c r="AY1202" s="228" t="s">
        <v>208</v>
      </c>
    </row>
    <row r="1203" spans="1:65" s="2" customFormat="1" ht="16.5" customHeight="1" x14ac:dyDescent="0.2">
      <c r="A1203" s="36"/>
      <c r="B1203" s="37"/>
      <c r="C1203" s="194" t="s">
        <v>1962</v>
      </c>
      <c r="D1203" s="194" t="s">
        <v>210</v>
      </c>
      <c r="E1203" s="195" t="s">
        <v>1963</v>
      </c>
      <c r="F1203" s="196" t="s">
        <v>1964</v>
      </c>
      <c r="G1203" s="197" t="s">
        <v>213</v>
      </c>
      <c r="H1203" s="198">
        <v>752.35</v>
      </c>
      <c r="I1203" s="199"/>
      <c r="J1203" s="200">
        <f>ROUND(I1203*H1203,2)</f>
        <v>0</v>
      </c>
      <c r="K1203" s="196" t="s">
        <v>229</v>
      </c>
      <c r="L1203" s="41"/>
      <c r="M1203" s="201" t="s">
        <v>19</v>
      </c>
      <c r="N1203" s="202" t="s">
        <v>42</v>
      </c>
      <c r="O1203" s="66"/>
      <c r="P1203" s="203">
        <f>O1203*H1203</f>
        <v>0</v>
      </c>
      <c r="Q1203" s="203">
        <v>0.11</v>
      </c>
      <c r="R1203" s="203">
        <f>Q1203*H1203</f>
        <v>82.758499999999998</v>
      </c>
      <c r="S1203" s="203">
        <v>0</v>
      </c>
      <c r="T1203" s="204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205" t="s">
        <v>98</v>
      </c>
      <c r="AT1203" s="205" t="s">
        <v>210</v>
      </c>
      <c r="AU1203" s="205" t="s">
        <v>80</v>
      </c>
      <c r="AY1203" s="19" t="s">
        <v>208</v>
      </c>
      <c r="BE1203" s="206">
        <f>IF(N1203="základní",J1203,0)</f>
        <v>0</v>
      </c>
      <c r="BF1203" s="206">
        <f>IF(N1203="snížená",J1203,0)</f>
        <v>0</v>
      </c>
      <c r="BG1203" s="206">
        <f>IF(N1203="zákl. přenesená",J1203,0)</f>
        <v>0</v>
      </c>
      <c r="BH1203" s="206">
        <f>IF(N1203="sníž. přenesená",J1203,0)</f>
        <v>0</v>
      </c>
      <c r="BI1203" s="206">
        <f>IF(N1203="nulová",J1203,0)</f>
        <v>0</v>
      </c>
      <c r="BJ1203" s="19" t="s">
        <v>78</v>
      </c>
      <c r="BK1203" s="206">
        <f>ROUND(I1203*H1203,2)</f>
        <v>0</v>
      </c>
      <c r="BL1203" s="19" t="s">
        <v>98</v>
      </c>
      <c r="BM1203" s="205" t="s">
        <v>1965</v>
      </c>
    </row>
    <row r="1204" spans="1:65" s="2" customFormat="1" ht="19.5" x14ac:dyDescent="0.2">
      <c r="A1204" s="36"/>
      <c r="B1204" s="37"/>
      <c r="C1204" s="38"/>
      <c r="D1204" s="209" t="s">
        <v>334</v>
      </c>
      <c r="E1204" s="38"/>
      <c r="F1204" s="240" t="s">
        <v>1966</v>
      </c>
      <c r="G1204" s="38"/>
      <c r="H1204" s="38"/>
      <c r="I1204" s="117"/>
      <c r="J1204" s="38"/>
      <c r="K1204" s="38"/>
      <c r="L1204" s="41"/>
      <c r="M1204" s="241"/>
      <c r="N1204" s="242"/>
      <c r="O1204" s="66"/>
      <c r="P1204" s="66"/>
      <c r="Q1204" s="66"/>
      <c r="R1204" s="66"/>
      <c r="S1204" s="66"/>
      <c r="T1204" s="67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T1204" s="19" t="s">
        <v>334</v>
      </c>
      <c r="AU1204" s="19" t="s">
        <v>80</v>
      </c>
    </row>
    <row r="1205" spans="1:65" s="14" customFormat="1" x14ac:dyDescent="0.2">
      <c r="B1205" s="218"/>
      <c r="C1205" s="219"/>
      <c r="D1205" s="209" t="s">
        <v>215</v>
      </c>
      <c r="E1205" s="220" t="s">
        <v>19</v>
      </c>
      <c r="F1205" s="221" t="s">
        <v>1967</v>
      </c>
      <c r="G1205" s="219"/>
      <c r="H1205" s="222">
        <v>752.35</v>
      </c>
      <c r="I1205" s="223"/>
      <c r="J1205" s="219"/>
      <c r="K1205" s="219"/>
      <c r="L1205" s="224"/>
      <c r="M1205" s="225"/>
      <c r="N1205" s="226"/>
      <c r="O1205" s="226"/>
      <c r="P1205" s="226"/>
      <c r="Q1205" s="226"/>
      <c r="R1205" s="226"/>
      <c r="S1205" s="226"/>
      <c r="T1205" s="227"/>
      <c r="AT1205" s="228" t="s">
        <v>215</v>
      </c>
      <c r="AU1205" s="228" t="s">
        <v>80</v>
      </c>
      <c r="AV1205" s="14" t="s">
        <v>80</v>
      </c>
      <c r="AW1205" s="14" t="s">
        <v>32</v>
      </c>
      <c r="AX1205" s="14" t="s">
        <v>78</v>
      </c>
      <c r="AY1205" s="228" t="s">
        <v>208</v>
      </c>
    </row>
    <row r="1206" spans="1:65" s="2" customFormat="1" ht="21.75" customHeight="1" x14ac:dyDescent="0.2">
      <c r="A1206" s="36"/>
      <c r="B1206" s="37"/>
      <c r="C1206" s="194" t="s">
        <v>1968</v>
      </c>
      <c r="D1206" s="194" t="s">
        <v>210</v>
      </c>
      <c r="E1206" s="195" t="s">
        <v>1969</v>
      </c>
      <c r="F1206" s="196" t="s">
        <v>1970</v>
      </c>
      <c r="G1206" s="197" t="s">
        <v>213</v>
      </c>
      <c r="H1206" s="198">
        <v>1504.7</v>
      </c>
      <c r="I1206" s="199"/>
      <c r="J1206" s="200">
        <f>ROUND(I1206*H1206,2)</f>
        <v>0</v>
      </c>
      <c r="K1206" s="196" t="s">
        <v>229</v>
      </c>
      <c r="L1206" s="41"/>
      <c r="M1206" s="201" t="s">
        <v>19</v>
      </c>
      <c r="N1206" s="202" t="s">
        <v>42</v>
      </c>
      <c r="O1206" s="66"/>
      <c r="P1206" s="203">
        <f>O1206*H1206</f>
        <v>0</v>
      </c>
      <c r="Q1206" s="203">
        <v>1.0999999999999999E-2</v>
      </c>
      <c r="R1206" s="203">
        <f>Q1206*H1206</f>
        <v>16.5517</v>
      </c>
      <c r="S1206" s="203">
        <v>0</v>
      </c>
      <c r="T1206" s="204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205" t="s">
        <v>98</v>
      </c>
      <c r="AT1206" s="205" t="s">
        <v>210</v>
      </c>
      <c r="AU1206" s="205" t="s">
        <v>80</v>
      </c>
      <c r="AY1206" s="19" t="s">
        <v>208</v>
      </c>
      <c r="BE1206" s="206">
        <f>IF(N1206="základní",J1206,0)</f>
        <v>0</v>
      </c>
      <c r="BF1206" s="206">
        <f>IF(N1206="snížená",J1206,0)</f>
        <v>0</v>
      </c>
      <c r="BG1206" s="206">
        <f>IF(N1206="zákl. přenesená",J1206,0)</f>
        <v>0</v>
      </c>
      <c r="BH1206" s="206">
        <f>IF(N1206="sníž. přenesená",J1206,0)</f>
        <v>0</v>
      </c>
      <c r="BI1206" s="206">
        <f>IF(N1206="nulová",J1206,0)</f>
        <v>0</v>
      </c>
      <c r="BJ1206" s="19" t="s">
        <v>78</v>
      </c>
      <c r="BK1206" s="206">
        <f>ROUND(I1206*H1206,2)</f>
        <v>0</v>
      </c>
      <c r="BL1206" s="19" t="s">
        <v>98</v>
      </c>
      <c r="BM1206" s="205" t="s">
        <v>1971</v>
      </c>
    </row>
    <row r="1207" spans="1:65" s="14" customFormat="1" x14ac:dyDescent="0.2">
      <c r="B1207" s="218"/>
      <c r="C1207" s="219"/>
      <c r="D1207" s="209" t="s">
        <v>215</v>
      </c>
      <c r="E1207" s="220" t="s">
        <v>19</v>
      </c>
      <c r="F1207" s="221" t="s">
        <v>1972</v>
      </c>
      <c r="G1207" s="219"/>
      <c r="H1207" s="222">
        <v>1504.7</v>
      </c>
      <c r="I1207" s="223"/>
      <c r="J1207" s="219"/>
      <c r="K1207" s="219"/>
      <c r="L1207" s="224"/>
      <c r="M1207" s="225"/>
      <c r="N1207" s="226"/>
      <c r="O1207" s="226"/>
      <c r="P1207" s="226"/>
      <c r="Q1207" s="226"/>
      <c r="R1207" s="226"/>
      <c r="S1207" s="226"/>
      <c r="T1207" s="227"/>
      <c r="AT1207" s="228" t="s">
        <v>215</v>
      </c>
      <c r="AU1207" s="228" t="s">
        <v>80</v>
      </c>
      <c r="AV1207" s="14" t="s">
        <v>80</v>
      </c>
      <c r="AW1207" s="14" t="s">
        <v>32</v>
      </c>
      <c r="AX1207" s="14" t="s">
        <v>78</v>
      </c>
      <c r="AY1207" s="228" t="s">
        <v>208</v>
      </c>
    </row>
    <row r="1208" spans="1:65" s="2" customFormat="1" ht="16.5" customHeight="1" x14ac:dyDescent="0.2">
      <c r="A1208" s="36"/>
      <c r="B1208" s="37"/>
      <c r="C1208" s="194" t="s">
        <v>1973</v>
      </c>
      <c r="D1208" s="194" t="s">
        <v>210</v>
      </c>
      <c r="E1208" s="195" t="s">
        <v>1974</v>
      </c>
      <c r="F1208" s="196" t="s">
        <v>1975</v>
      </c>
      <c r="G1208" s="197" t="s">
        <v>235</v>
      </c>
      <c r="H1208" s="198">
        <v>70.599999999999994</v>
      </c>
      <c r="I1208" s="199"/>
      <c r="J1208" s="200">
        <f>ROUND(I1208*H1208,2)</f>
        <v>0</v>
      </c>
      <c r="K1208" s="196" t="s">
        <v>19</v>
      </c>
      <c r="L1208" s="41"/>
      <c r="M1208" s="201" t="s">
        <v>19</v>
      </c>
      <c r="N1208" s="202" t="s">
        <v>42</v>
      </c>
      <c r="O1208" s="66"/>
      <c r="P1208" s="203">
        <f>O1208*H1208</f>
        <v>0</v>
      </c>
      <c r="Q1208" s="203">
        <v>3.6999999999999999E-4</v>
      </c>
      <c r="R1208" s="203">
        <f>Q1208*H1208</f>
        <v>2.6121999999999996E-2</v>
      </c>
      <c r="S1208" s="203">
        <v>0</v>
      </c>
      <c r="T1208" s="204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205" t="s">
        <v>98</v>
      </c>
      <c r="AT1208" s="205" t="s">
        <v>210</v>
      </c>
      <c r="AU1208" s="205" t="s">
        <v>80</v>
      </c>
      <c r="AY1208" s="19" t="s">
        <v>208</v>
      </c>
      <c r="BE1208" s="206">
        <f>IF(N1208="základní",J1208,0)</f>
        <v>0</v>
      </c>
      <c r="BF1208" s="206">
        <f>IF(N1208="snížená",J1208,0)</f>
        <v>0</v>
      </c>
      <c r="BG1208" s="206">
        <f>IF(N1208="zákl. přenesená",J1208,0)</f>
        <v>0</v>
      </c>
      <c r="BH1208" s="206">
        <f>IF(N1208="sníž. přenesená",J1208,0)</f>
        <v>0</v>
      </c>
      <c r="BI1208" s="206">
        <f>IF(N1208="nulová",J1208,0)</f>
        <v>0</v>
      </c>
      <c r="BJ1208" s="19" t="s">
        <v>78</v>
      </c>
      <c r="BK1208" s="206">
        <f>ROUND(I1208*H1208,2)</f>
        <v>0</v>
      </c>
      <c r="BL1208" s="19" t="s">
        <v>98</v>
      </c>
      <c r="BM1208" s="205" t="s">
        <v>1976</v>
      </c>
    </row>
    <row r="1209" spans="1:65" s="13" customFormat="1" x14ac:dyDescent="0.2">
      <c r="B1209" s="207"/>
      <c r="C1209" s="208"/>
      <c r="D1209" s="209" t="s">
        <v>215</v>
      </c>
      <c r="E1209" s="210" t="s">
        <v>19</v>
      </c>
      <c r="F1209" s="211" t="s">
        <v>1977</v>
      </c>
      <c r="G1209" s="208"/>
      <c r="H1209" s="210" t="s">
        <v>19</v>
      </c>
      <c r="I1209" s="212"/>
      <c r="J1209" s="208"/>
      <c r="K1209" s="208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215</v>
      </c>
      <c r="AU1209" s="217" t="s">
        <v>80</v>
      </c>
      <c r="AV1209" s="13" t="s">
        <v>78</v>
      </c>
      <c r="AW1209" s="13" t="s">
        <v>32</v>
      </c>
      <c r="AX1209" s="13" t="s">
        <v>71</v>
      </c>
      <c r="AY1209" s="217" t="s">
        <v>208</v>
      </c>
    </row>
    <row r="1210" spans="1:65" s="14" customFormat="1" x14ac:dyDescent="0.2">
      <c r="B1210" s="218"/>
      <c r="C1210" s="219"/>
      <c r="D1210" s="209" t="s">
        <v>215</v>
      </c>
      <c r="E1210" s="220" t="s">
        <v>19</v>
      </c>
      <c r="F1210" s="221" t="s">
        <v>1978</v>
      </c>
      <c r="G1210" s="219"/>
      <c r="H1210" s="222">
        <v>70.599999999999994</v>
      </c>
      <c r="I1210" s="223"/>
      <c r="J1210" s="219"/>
      <c r="K1210" s="219"/>
      <c r="L1210" s="224"/>
      <c r="M1210" s="225"/>
      <c r="N1210" s="226"/>
      <c r="O1210" s="226"/>
      <c r="P1210" s="226"/>
      <c r="Q1210" s="226"/>
      <c r="R1210" s="226"/>
      <c r="S1210" s="226"/>
      <c r="T1210" s="227"/>
      <c r="AT1210" s="228" t="s">
        <v>215</v>
      </c>
      <c r="AU1210" s="228" t="s">
        <v>80</v>
      </c>
      <c r="AV1210" s="14" t="s">
        <v>80</v>
      </c>
      <c r="AW1210" s="14" t="s">
        <v>32</v>
      </c>
      <c r="AX1210" s="14" t="s">
        <v>78</v>
      </c>
      <c r="AY1210" s="228" t="s">
        <v>208</v>
      </c>
    </row>
    <row r="1211" spans="1:65" s="2" customFormat="1" ht="16.5" customHeight="1" x14ac:dyDescent="0.2">
      <c r="A1211" s="36"/>
      <c r="B1211" s="37"/>
      <c r="C1211" s="194" t="s">
        <v>1979</v>
      </c>
      <c r="D1211" s="194" t="s">
        <v>210</v>
      </c>
      <c r="E1211" s="195" t="s">
        <v>1980</v>
      </c>
      <c r="F1211" s="196" t="s">
        <v>1981</v>
      </c>
      <c r="G1211" s="197" t="s">
        <v>213</v>
      </c>
      <c r="H1211" s="198">
        <v>13.92</v>
      </c>
      <c r="I1211" s="199"/>
      <c r="J1211" s="200">
        <f>ROUND(I1211*H1211,2)</f>
        <v>0</v>
      </c>
      <c r="K1211" s="196" t="s">
        <v>229</v>
      </c>
      <c r="L1211" s="41"/>
      <c r="M1211" s="201" t="s">
        <v>19</v>
      </c>
      <c r="N1211" s="202" t="s">
        <v>42</v>
      </c>
      <c r="O1211" s="66"/>
      <c r="P1211" s="203">
        <f>O1211*H1211</f>
        <v>0</v>
      </c>
      <c r="Q1211" s="203">
        <v>0.3674</v>
      </c>
      <c r="R1211" s="203">
        <f>Q1211*H1211</f>
        <v>5.1142079999999996</v>
      </c>
      <c r="S1211" s="203">
        <v>0</v>
      </c>
      <c r="T1211" s="204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205" t="s">
        <v>98</v>
      </c>
      <c r="AT1211" s="205" t="s">
        <v>210</v>
      </c>
      <c r="AU1211" s="205" t="s">
        <v>80</v>
      </c>
      <c r="AY1211" s="19" t="s">
        <v>208</v>
      </c>
      <c r="BE1211" s="206">
        <f>IF(N1211="základní",J1211,0)</f>
        <v>0</v>
      </c>
      <c r="BF1211" s="206">
        <f>IF(N1211="snížená",J1211,0)</f>
        <v>0</v>
      </c>
      <c r="BG1211" s="206">
        <f>IF(N1211="zákl. přenesená",J1211,0)</f>
        <v>0</v>
      </c>
      <c r="BH1211" s="206">
        <f>IF(N1211="sníž. přenesená",J1211,0)</f>
        <v>0</v>
      </c>
      <c r="BI1211" s="206">
        <f>IF(N1211="nulová",J1211,0)</f>
        <v>0</v>
      </c>
      <c r="BJ1211" s="19" t="s">
        <v>78</v>
      </c>
      <c r="BK1211" s="206">
        <f>ROUND(I1211*H1211,2)</f>
        <v>0</v>
      </c>
      <c r="BL1211" s="19" t="s">
        <v>98</v>
      </c>
      <c r="BM1211" s="205" t="s">
        <v>1982</v>
      </c>
    </row>
    <row r="1212" spans="1:65" s="2" customFormat="1" ht="19.5" x14ac:dyDescent="0.2">
      <c r="A1212" s="36"/>
      <c r="B1212" s="37"/>
      <c r="C1212" s="38"/>
      <c r="D1212" s="209" t="s">
        <v>334</v>
      </c>
      <c r="E1212" s="38"/>
      <c r="F1212" s="240" t="s">
        <v>1983</v>
      </c>
      <c r="G1212" s="38"/>
      <c r="H1212" s="38"/>
      <c r="I1212" s="117"/>
      <c r="J1212" s="38"/>
      <c r="K1212" s="38"/>
      <c r="L1212" s="41"/>
      <c r="M1212" s="241"/>
      <c r="N1212" s="242"/>
      <c r="O1212" s="66"/>
      <c r="P1212" s="66"/>
      <c r="Q1212" s="66"/>
      <c r="R1212" s="66"/>
      <c r="S1212" s="66"/>
      <c r="T1212" s="67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T1212" s="19" t="s">
        <v>334</v>
      </c>
      <c r="AU1212" s="19" t="s">
        <v>80</v>
      </c>
    </row>
    <row r="1213" spans="1:65" s="14" customFormat="1" x14ac:dyDescent="0.2">
      <c r="B1213" s="218"/>
      <c r="C1213" s="219"/>
      <c r="D1213" s="209" t="s">
        <v>215</v>
      </c>
      <c r="E1213" s="220" t="s">
        <v>19</v>
      </c>
      <c r="F1213" s="221" t="s">
        <v>1984</v>
      </c>
      <c r="G1213" s="219"/>
      <c r="H1213" s="222">
        <v>13.92</v>
      </c>
      <c r="I1213" s="223"/>
      <c r="J1213" s="219"/>
      <c r="K1213" s="219"/>
      <c r="L1213" s="224"/>
      <c r="M1213" s="225"/>
      <c r="N1213" s="226"/>
      <c r="O1213" s="226"/>
      <c r="P1213" s="226"/>
      <c r="Q1213" s="226"/>
      <c r="R1213" s="226"/>
      <c r="S1213" s="226"/>
      <c r="T1213" s="227"/>
      <c r="AT1213" s="228" t="s">
        <v>215</v>
      </c>
      <c r="AU1213" s="228" t="s">
        <v>80</v>
      </c>
      <c r="AV1213" s="14" t="s">
        <v>80</v>
      </c>
      <c r="AW1213" s="14" t="s">
        <v>32</v>
      </c>
      <c r="AX1213" s="14" t="s">
        <v>71</v>
      </c>
      <c r="AY1213" s="228" t="s">
        <v>208</v>
      </c>
    </row>
    <row r="1214" spans="1:65" s="16" customFormat="1" x14ac:dyDescent="0.2">
      <c r="B1214" s="243"/>
      <c r="C1214" s="244"/>
      <c r="D1214" s="209" t="s">
        <v>215</v>
      </c>
      <c r="E1214" s="245" t="s">
        <v>679</v>
      </c>
      <c r="F1214" s="246" t="s">
        <v>389</v>
      </c>
      <c r="G1214" s="244"/>
      <c r="H1214" s="247">
        <v>13.92</v>
      </c>
      <c r="I1214" s="248"/>
      <c r="J1214" s="244"/>
      <c r="K1214" s="244"/>
      <c r="L1214" s="249"/>
      <c r="M1214" s="250"/>
      <c r="N1214" s="251"/>
      <c r="O1214" s="251"/>
      <c r="P1214" s="251"/>
      <c r="Q1214" s="251"/>
      <c r="R1214" s="251"/>
      <c r="S1214" s="251"/>
      <c r="T1214" s="252"/>
      <c r="AT1214" s="253" t="s">
        <v>215</v>
      </c>
      <c r="AU1214" s="253" t="s">
        <v>80</v>
      </c>
      <c r="AV1214" s="16" t="s">
        <v>91</v>
      </c>
      <c r="AW1214" s="16" t="s">
        <v>32</v>
      </c>
      <c r="AX1214" s="16" t="s">
        <v>71</v>
      </c>
      <c r="AY1214" s="253" t="s">
        <v>208</v>
      </c>
    </row>
    <row r="1215" spans="1:65" s="15" customFormat="1" x14ac:dyDescent="0.2">
      <c r="B1215" s="229"/>
      <c r="C1215" s="230"/>
      <c r="D1215" s="209" t="s">
        <v>215</v>
      </c>
      <c r="E1215" s="231" t="s">
        <v>19</v>
      </c>
      <c r="F1215" s="232" t="s">
        <v>222</v>
      </c>
      <c r="G1215" s="230"/>
      <c r="H1215" s="233">
        <v>13.92</v>
      </c>
      <c r="I1215" s="234"/>
      <c r="J1215" s="230"/>
      <c r="K1215" s="230"/>
      <c r="L1215" s="235"/>
      <c r="M1215" s="236"/>
      <c r="N1215" s="237"/>
      <c r="O1215" s="237"/>
      <c r="P1215" s="237"/>
      <c r="Q1215" s="237"/>
      <c r="R1215" s="237"/>
      <c r="S1215" s="237"/>
      <c r="T1215" s="238"/>
      <c r="AT1215" s="239" t="s">
        <v>215</v>
      </c>
      <c r="AU1215" s="239" t="s">
        <v>80</v>
      </c>
      <c r="AV1215" s="15" t="s">
        <v>98</v>
      </c>
      <c r="AW1215" s="15" t="s">
        <v>32</v>
      </c>
      <c r="AX1215" s="15" t="s">
        <v>78</v>
      </c>
      <c r="AY1215" s="239" t="s">
        <v>208</v>
      </c>
    </row>
    <row r="1216" spans="1:65" s="12" customFormat="1" ht="22.9" customHeight="1" x14ac:dyDescent="0.2">
      <c r="B1216" s="178"/>
      <c r="C1216" s="179"/>
      <c r="D1216" s="180" t="s">
        <v>70</v>
      </c>
      <c r="E1216" s="192" t="s">
        <v>260</v>
      </c>
      <c r="F1216" s="192" t="s">
        <v>1985</v>
      </c>
      <c r="G1216" s="179"/>
      <c r="H1216" s="179"/>
      <c r="I1216" s="182"/>
      <c r="J1216" s="193">
        <f>BK1216</f>
        <v>0</v>
      </c>
      <c r="K1216" s="179"/>
      <c r="L1216" s="184"/>
      <c r="M1216" s="185"/>
      <c r="N1216" s="186"/>
      <c r="O1216" s="186"/>
      <c r="P1216" s="187">
        <f>SUM(P1217:P1218)</f>
        <v>0</v>
      </c>
      <c r="Q1216" s="186"/>
      <c r="R1216" s="187">
        <f>SUM(R1217:R1218)</f>
        <v>1.2000000000000002E-4</v>
      </c>
      <c r="S1216" s="186"/>
      <c r="T1216" s="188">
        <f>SUM(T1217:T1218)</f>
        <v>0</v>
      </c>
      <c r="AR1216" s="189" t="s">
        <v>78</v>
      </c>
      <c r="AT1216" s="190" t="s">
        <v>70</v>
      </c>
      <c r="AU1216" s="190" t="s">
        <v>78</v>
      </c>
      <c r="AY1216" s="189" t="s">
        <v>208</v>
      </c>
      <c r="BK1216" s="191">
        <f>SUM(BK1217:BK1218)</f>
        <v>0</v>
      </c>
    </row>
    <row r="1217" spans="1:65" s="2" customFormat="1" ht="21.75" customHeight="1" x14ac:dyDescent="0.2">
      <c r="A1217" s="36"/>
      <c r="B1217" s="37"/>
      <c r="C1217" s="194" t="s">
        <v>1986</v>
      </c>
      <c r="D1217" s="194" t="s">
        <v>210</v>
      </c>
      <c r="E1217" s="195" t="s">
        <v>1987</v>
      </c>
      <c r="F1217" s="196" t="s">
        <v>1988</v>
      </c>
      <c r="G1217" s="197" t="s">
        <v>1207</v>
      </c>
      <c r="H1217" s="198">
        <v>6</v>
      </c>
      <c r="I1217" s="199"/>
      <c r="J1217" s="200">
        <f>ROUND(I1217*H1217,2)</f>
        <v>0</v>
      </c>
      <c r="K1217" s="196" t="s">
        <v>19</v>
      </c>
      <c r="L1217" s="41"/>
      <c r="M1217" s="201" t="s">
        <v>19</v>
      </c>
      <c r="N1217" s="202" t="s">
        <v>42</v>
      </c>
      <c r="O1217" s="66"/>
      <c r="P1217" s="203">
        <f>O1217*H1217</f>
        <v>0</v>
      </c>
      <c r="Q1217" s="203">
        <v>1.0000000000000001E-5</v>
      </c>
      <c r="R1217" s="203">
        <f>Q1217*H1217</f>
        <v>6.0000000000000008E-5</v>
      </c>
      <c r="S1217" s="203">
        <v>0</v>
      </c>
      <c r="T1217" s="204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205" t="s">
        <v>98</v>
      </c>
      <c r="AT1217" s="205" t="s">
        <v>210</v>
      </c>
      <c r="AU1217" s="205" t="s">
        <v>80</v>
      </c>
      <c r="AY1217" s="19" t="s">
        <v>208</v>
      </c>
      <c r="BE1217" s="206">
        <f>IF(N1217="základní",J1217,0)</f>
        <v>0</v>
      </c>
      <c r="BF1217" s="206">
        <f>IF(N1217="snížená",J1217,0)</f>
        <v>0</v>
      </c>
      <c r="BG1217" s="206">
        <f>IF(N1217="zákl. přenesená",J1217,0)</f>
        <v>0</v>
      </c>
      <c r="BH1217" s="206">
        <f>IF(N1217="sníž. přenesená",J1217,0)</f>
        <v>0</v>
      </c>
      <c r="BI1217" s="206">
        <f>IF(N1217="nulová",J1217,0)</f>
        <v>0</v>
      </c>
      <c r="BJ1217" s="19" t="s">
        <v>78</v>
      </c>
      <c r="BK1217" s="206">
        <f>ROUND(I1217*H1217,2)</f>
        <v>0</v>
      </c>
      <c r="BL1217" s="19" t="s">
        <v>98</v>
      </c>
      <c r="BM1217" s="205" t="s">
        <v>1989</v>
      </c>
    </row>
    <row r="1218" spans="1:65" s="2" customFormat="1" ht="21.75" customHeight="1" x14ac:dyDescent="0.2">
      <c r="A1218" s="36"/>
      <c r="B1218" s="37"/>
      <c r="C1218" s="194" t="s">
        <v>1990</v>
      </c>
      <c r="D1218" s="194" t="s">
        <v>210</v>
      </c>
      <c r="E1218" s="195" t="s">
        <v>1991</v>
      </c>
      <c r="F1218" s="196" t="s">
        <v>1992</v>
      </c>
      <c r="G1218" s="197" t="s">
        <v>1207</v>
      </c>
      <c r="H1218" s="198">
        <v>6</v>
      </c>
      <c r="I1218" s="199"/>
      <c r="J1218" s="200">
        <f>ROUND(I1218*H1218,2)</f>
        <v>0</v>
      </c>
      <c r="K1218" s="196" t="s">
        <v>19</v>
      </c>
      <c r="L1218" s="41"/>
      <c r="M1218" s="201" t="s">
        <v>19</v>
      </c>
      <c r="N1218" s="202" t="s">
        <v>42</v>
      </c>
      <c r="O1218" s="66"/>
      <c r="P1218" s="203">
        <f>O1218*H1218</f>
        <v>0</v>
      </c>
      <c r="Q1218" s="203">
        <v>1.0000000000000001E-5</v>
      </c>
      <c r="R1218" s="203">
        <f>Q1218*H1218</f>
        <v>6.0000000000000008E-5</v>
      </c>
      <c r="S1218" s="203">
        <v>0</v>
      </c>
      <c r="T1218" s="204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205" t="s">
        <v>98</v>
      </c>
      <c r="AT1218" s="205" t="s">
        <v>210</v>
      </c>
      <c r="AU1218" s="205" t="s">
        <v>80</v>
      </c>
      <c r="AY1218" s="19" t="s">
        <v>208</v>
      </c>
      <c r="BE1218" s="206">
        <f>IF(N1218="základní",J1218,0)</f>
        <v>0</v>
      </c>
      <c r="BF1218" s="206">
        <f>IF(N1218="snížená",J1218,0)</f>
        <v>0</v>
      </c>
      <c r="BG1218" s="206">
        <f>IF(N1218="zákl. přenesená",J1218,0)</f>
        <v>0</v>
      </c>
      <c r="BH1218" s="206">
        <f>IF(N1218="sníž. přenesená",J1218,0)</f>
        <v>0</v>
      </c>
      <c r="BI1218" s="206">
        <f>IF(N1218="nulová",J1218,0)</f>
        <v>0</v>
      </c>
      <c r="BJ1218" s="19" t="s">
        <v>78</v>
      </c>
      <c r="BK1218" s="206">
        <f>ROUND(I1218*H1218,2)</f>
        <v>0</v>
      </c>
      <c r="BL1218" s="19" t="s">
        <v>98</v>
      </c>
      <c r="BM1218" s="205" t="s">
        <v>1993</v>
      </c>
    </row>
    <row r="1219" spans="1:65" s="12" customFormat="1" ht="22.9" customHeight="1" x14ac:dyDescent="0.2">
      <c r="B1219" s="178"/>
      <c r="C1219" s="179"/>
      <c r="D1219" s="180" t="s">
        <v>70</v>
      </c>
      <c r="E1219" s="192" t="s">
        <v>264</v>
      </c>
      <c r="F1219" s="192" t="s">
        <v>1994</v>
      </c>
      <c r="G1219" s="179"/>
      <c r="H1219" s="179"/>
      <c r="I1219" s="182"/>
      <c r="J1219" s="193">
        <f>BK1219</f>
        <v>0</v>
      </c>
      <c r="K1219" s="179"/>
      <c r="L1219" s="184"/>
      <c r="M1219" s="185"/>
      <c r="N1219" s="186"/>
      <c r="O1219" s="186"/>
      <c r="P1219" s="187">
        <f>SUM(P1220:P1269)</f>
        <v>0</v>
      </c>
      <c r="Q1219" s="186"/>
      <c r="R1219" s="187">
        <f>SUM(R1220:R1269)</f>
        <v>4.6171716699999994</v>
      </c>
      <c r="S1219" s="186"/>
      <c r="T1219" s="188">
        <f>SUM(T1220:T1269)</f>
        <v>0</v>
      </c>
      <c r="AR1219" s="189" t="s">
        <v>78</v>
      </c>
      <c r="AT1219" s="190" t="s">
        <v>70</v>
      </c>
      <c r="AU1219" s="190" t="s">
        <v>78</v>
      </c>
      <c r="AY1219" s="189" t="s">
        <v>208</v>
      </c>
      <c r="BK1219" s="191">
        <f>SUM(BK1220:BK1269)</f>
        <v>0</v>
      </c>
    </row>
    <row r="1220" spans="1:65" s="2" customFormat="1" ht="21.75" customHeight="1" x14ac:dyDescent="0.2">
      <c r="A1220" s="36"/>
      <c r="B1220" s="37"/>
      <c r="C1220" s="194" t="s">
        <v>1995</v>
      </c>
      <c r="D1220" s="194" t="s">
        <v>210</v>
      </c>
      <c r="E1220" s="195" t="s">
        <v>1996</v>
      </c>
      <c r="F1220" s="196" t="s">
        <v>1997</v>
      </c>
      <c r="G1220" s="197" t="s">
        <v>213</v>
      </c>
      <c r="H1220" s="198">
        <v>430.60700000000003</v>
      </c>
      <c r="I1220" s="199"/>
      <c r="J1220" s="200">
        <f>ROUND(I1220*H1220,2)</f>
        <v>0</v>
      </c>
      <c r="K1220" s="196" t="s">
        <v>229</v>
      </c>
      <c r="L1220" s="41"/>
      <c r="M1220" s="201" t="s">
        <v>19</v>
      </c>
      <c r="N1220" s="202" t="s">
        <v>42</v>
      </c>
      <c r="O1220" s="66"/>
      <c r="P1220" s="203">
        <f>O1220*H1220</f>
        <v>0</v>
      </c>
      <c r="Q1220" s="203">
        <v>0</v>
      </c>
      <c r="R1220" s="203">
        <f>Q1220*H1220</f>
        <v>0</v>
      </c>
      <c r="S1220" s="203">
        <v>0</v>
      </c>
      <c r="T1220" s="204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205" t="s">
        <v>98</v>
      </c>
      <c r="AT1220" s="205" t="s">
        <v>210</v>
      </c>
      <c r="AU1220" s="205" t="s">
        <v>80</v>
      </c>
      <c r="AY1220" s="19" t="s">
        <v>208</v>
      </c>
      <c r="BE1220" s="206">
        <f>IF(N1220="základní",J1220,0)</f>
        <v>0</v>
      </c>
      <c r="BF1220" s="206">
        <f>IF(N1220="snížená",J1220,0)</f>
        <v>0</v>
      </c>
      <c r="BG1220" s="206">
        <f>IF(N1220="zákl. přenesená",J1220,0)</f>
        <v>0</v>
      </c>
      <c r="BH1220" s="206">
        <f>IF(N1220="sníž. přenesená",J1220,0)</f>
        <v>0</v>
      </c>
      <c r="BI1220" s="206">
        <f>IF(N1220="nulová",J1220,0)</f>
        <v>0</v>
      </c>
      <c r="BJ1220" s="19" t="s">
        <v>78</v>
      </c>
      <c r="BK1220" s="206">
        <f>ROUND(I1220*H1220,2)</f>
        <v>0</v>
      </c>
      <c r="BL1220" s="19" t="s">
        <v>98</v>
      </c>
      <c r="BM1220" s="205" t="s">
        <v>1998</v>
      </c>
    </row>
    <row r="1221" spans="1:65" s="14" customFormat="1" x14ac:dyDescent="0.2">
      <c r="B1221" s="218"/>
      <c r="C1221" s="219"/>
      <c r="D1221" s="209" t="s">
        <v>215</v>
      </c>
      <c r="E1221" s="220" t="s">
        <v>19</v>
      </c>
      <c r="F1221" s="221" t="s">
        <v>1999</v>
      </c>
      <c r="G1221" s="219"/>
      <c r="H1221" s="222">
        <v>396.72199999999998</v>
      </c>
      <c r="I1221" s="223"/>
      <c r="J1221" s="219"/>
      <c r="K1221" s="219"/>
      <c r="L1221" s="224"/>
      <c r="M1221" s="225"/>
      <c r="N1221" s="226"/>
      <c r="O1221" s="226"/>
      <c r="P1221" s="226"/>
      <c r="Q1221" s="226"/>
      <c r="R1221" s="226"/>
      <c r="S1221" s="226"/>
      <c r="T1221" s="227"/>
      <c r="AT1221" s="228" t="s">
        <v>215</v>
      </c>
      <c r="AU1221" s="228" t="s">
        <v>80</v>
      </c>
      <c r="AV1221" s="14" t="s">
        <v>80</v>
      </c>
      <c r="AW1221" s="14" t="s">
        <v>32</v>
      </c>
      <c r="AX1221" s="14" t="s">
        <v>71</v>
      </c>
      <c r="AY1221" s="228" t="s">
        <v>208</v>
      </c>
    </row>
    <row r="1222" spans="1:65" s="14" customFormat="1" x14ac:dyDescent="0.2">
      <c r="B1222" s="218"/>
      <c r="C1222" s="219"/>
      <c r="D1222" s="209" t="s">
        <v>215</v>
      </c>
      <c r="E1222" s="220" t="s">
        <v>19</v>
      </c>
      <c r="F1222" s="221" t="s">
        <v>2000</v>
      </c>
      <c r="G1222" s="219"/>
      <c r="H1222" s="222">
        <v>33.884999999999998</v>
      </c>
      <c r="I1222" s="223"/>
      <c r="J1222" s="219"/>
      <c r="K1222" s="219"/>
      <c r="L1222" s="224"/>
      <c r="M1222" s="225"/>
      <c r="N1222" s="226"/>
      <c r="O1222" s="226"/>
      <c r="P1222" s="226"/>
      <c r="Q1222" s="226"/>
      <c r="R1222" s="226"/>
      <c r="S1222" s="226"/>
      <c r="T1222" s="227"/>
      <c r="AT1222" s="228" t="s">
        <v>215</v>
      </c>
      <c r="AU1222" s="228" t="s">
        <v>80</v>
      </c>
      <c r="AV1222" s="14" t="s">
        <v>80</v>
      </c>
      <c r="AW1222" s="14" t="s">
        <v>32</v>
      </c>
      <c r="AX1222" s="14" t="s">
        <v>71</v>
      </c>
      <c r="AY1222" s="228" t="s">
        <v>208</v>
      </c>
    </row>
    <row r="1223" spans="1:65" s="16" customFormat="1" x14ac:dyDescent="0.2">
      <c r="B1223" s="243"/>
      <c r="C1223" s="244"/>
      <c r="D1223" s="209" t="s">
        <v>215</v>
      </c>
      <c r="E1223" s="245" t="s">
        <v>667</v>
      </c>
      <c r="F1223" s="246" t="s">
        <v>389</v>
      </c>
      <c r="G1223" s="244"/>
      <c r="H1223" s="247">
        <v>430.60700000000003</v>
      </c>
      <c r="I1223" s="248"/>
      <c r="J1223" s="244"/>
      <c r="K1223" s="244"/>
      <c r="L1223" s="249"/>
      <c r="M1223" s="250"/>
      <c r="N1223" s="251"/>
      <c r="O1223" s="251"/>
      <c r="P1223" s="251"/>
      <c r="Q1223" s="251"/>
      <c r="R1223" s="251"/>
      <c r="S1223" s="251"/>
      <c r="T1223" s="252"/>
      <c r="AT1223" s="253" t="s">
        <v>215</v>
      </c>
      <c r="AU1223" s="253" t="s">
        <v>80</v>
      </c>
      <c r="AV1223" s="16" t="s">
        <v>91</v>
      </c>
      <c r="AW1223" s="16" t="s">
        <v>32</v>
      </c>
      <c r="AX1223" s="16" t="s">
        <v>71</v>
      </c>
      <c r="AY1223" s="253" t="s">
        <v>208</v>
      </c>
    </row>
    <row r="1224" spans="1:65" s="15" customFormat="1" x14ac:dyDescent="0.2">
      <c r="B1224" s="229"/>
      <c r="C1224" s="230"/>
      <c r="D1224" s="209" t="s">
        <v>215</v>
      </c>
      <c r="E1224" s="231" t="s">
        <v>19</v>
      </c>
      <c r="F1224" s="232" t="s">
        <v>222</v>
      </c>
      <c r="G1224" s="230"/>
      <c r="H1224" s="233">
        <v>430.60700000000003</v>
      </c>
      <c r="I1224" s="234"/>
      <c r="J1224" s="230"/>
      <c r="K1224" s="230"/>
      <c r="L1224" s="235"/>
      <c r="M1224" s="236"/>
      <c r="N1224" s="237"/>
      <c r="O1224" s="237"/>
      <c r="P1224" s="237"/>
      <c r="Q1224" s="237"/>
      <c r="R1224" s="237"/>
      <c r="S1224" s="237"/>
      <c r="T1224" s="238"/>
      <c r="AT1224" s="239" t="s">
        <v>215</v>
      </c>
      <c r="AU1224" s="239" t="s">
        <v>80</v>
      </c>
      <c r="AV1224" s="15" t="s">
        <v>98</v>
      </c>
      <c r="AW1224" s="15" t="s">
        <v>32</v>
      </c>
      <c r="AX1224" s="15" t="s">
        <v>78</v>
      </c>
      <c r="AY1224" s="239" t="s">
        <v>208</v>
      </c>
    </row>
    <row r="1225" spans="1:65" s="2" customFormat="1" ht="16.5" customHeight="1" x14ac:dyDescent="0.2">
      <c r="A1225" s="36"/>
      <c r="B1225" s="37"/>
      <c r="C1225" s="194" t="s">
        <v>2001</v>
      </c>
      <c r="D1225" s="194" t="s">
        <v>210</v>
      </c>
      <c r="E1225" s="195" t="s">
        <v>2002</v>
      </c>
      <c r="F1225" s="196" t="s">
        <v>2003</v>
      </c>
      <c r="G1225" s="197" t="s">
        <v>213</v>
      </c>
      <c r="H1225" s="198">
        <v>430.60700000000003</v>
      </c>
      <c r="I1225" s="199"/>
      <c r="J1225" s="200">
        <f>ROUND(I1225*H1225,2)</f>
        <v>0</v>
      </c>
      <c r="K1225" s="196" t="s">
        <v>19</v>
      </c>
      <c r="L1225" s="41"/>
      <c r="M1225" s="201" t="s">
        <v>19</v>
      </c>
      <c r="N1225" s="202" t="s">
        <v>42</v>
      </c>
      <c r="O1225" s="66"/>
      <c r="P1225" s="203">
        <f>O1225*H1225</f>
        <v>0</v>
      </c>
      <c r="Q1225" s="203">
        <v>0</v>
      </c>
      <c r="R1225" s="203">
        <f>Q1225*H1225</f>
        <v>0</v>
      </c>
      <c r="S1225" s="203">
        <v>0</v>
      </c>
      <c r="T1225" s="204">
        <f>S1225*H1225</f>
        <v>0</v>
      </c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R1225" s="205" t="s">
        <v>98</v>
      </c>
      <c r="AT1225" s="205" t="s">
        <v>210</v>
      </c>
      <c r="AU1225" s="205" t="s">
        <v>80</v>
      </c>
      <c r="AY1225" s="19" t="s">
        <v>208</v>
      </c>
      <c r="BE1225" s="206">
        <f>IF(N1225="základní",J1225,0)</f>
        <v>0</v>
      </c>
      <c r="BF1225" s="206">
        <f>IF(N1225="snížená",J1225,0)</f>
        <v>0</v>
      </c>
      <c r="BG1225" s="206">
        <f>IF(N1225="zákl. přenesená",J1225,0)</f>
        <v>0</v>
      </c>
      <c r="BH1225" s="206">
        <f>IF(N1225="sníž. přenesená",J1225,0)</f>
        <v>0</v>
      </c>
      <c r="BI1225" s="206">
        <f>IF(N1225="nulová",J1225,0)</f>
        <v>0</v>
      </c>
      <c r="BJ1225" s="19" t="s">
        <v>78</v>
      </c>
      <c r="BK1225" s="206">
        <f>ROUND(I1225*H1225,2)</f>
        <v>0</v>
      </c>
      <c r="BL1225" s="19" t="s">
        <v>98</v>
      </c>
      <c r="BM1225" s="205" t="s">
        <v>2004</v>
      </c>
    </row>
    <row r="1226" spans="1:65" s="14" customFormat="1" x14ac:dyDescent="0.2">
      <c r="B1226" s="218"/>
      <c r="C1226" s="219"/>
      <c r="D1226" s="209" t="s">
        <v>215</v>
      </c>
      <c r="E1226" s="220" t="s">
        <v>19</v>
      </c>
      <c r="F1226" s="221" t="s">
        <v>667</v>
      </c>
      <c r="G1226" s="219"/>
      <c r="H1226" s="222">
        <v>430.60700000000003</v>
      </c>
      <c r="I1226" s="223"/>
      <c r="J1226" s="219"/>
      <c r="K1226" s="219"/>
      <c r="L1226" s="224"/>
      <c r="M1226" s="225"/>
      <c r="N1226" s="226"/>
      <c r="O1226" s="226"/>
      <c r="P1226" s="226"/>
      <c r="Q1226" s="226"/>
      <c r="R1226" s="226"/>
      <c r="S1226" s="226"/>
      <c r="T1226" s="227"/>
      <c r="AT1226" s="228" t="s">
        <v>215</v>
      </c>
      <c r="AU1226" s="228" t="s">
        <v>80</v>
      </c>
      <c r="AV1226" s="14" t="s">
        <v>80</v>
      </c>
      <c r="AW1226" s="14" t="s">
        <v>32</v>
      </c>
      <c r="AX1226" s="14" t="s">
        <v>78</v>
      </c>
      <c r="AY1226" s="228" t="s">
        <v>208</v>
      </c>
    </row>
    <row r="1227" spans="1:65" s="2" customFormat="1" ht="21.75" customHeight="1" x14ac:dyDescent="0.2">
      <c r="A1227" s="36"/>
      <c r="B1227" s="37"/>
      <c r="C1227" s="194" t="s">
        <v>2005</v>
      </c>
      <c r="D1227" s="194" t="s">
        <v>210</v>
      </c>
      <c r="E1227" s="195" t="s">
        <v>2006</v>
      </c>
      <c r="F1227" s="196" t="s">
        <v>2007</v>
      </c>
      <c r="G1227" s="197" t="s">
        <v>213</v>
      </c>
      <c r="H1227" s="198">
        <v>430.60700000000003</v>
      </c>
      <c r="I1227" s="199"/>
      <c r="J1227" s="200">
        <f>ROUND(I1227*H1227,2)</f>
        <v>0</v>
      </c>
      <c r="K1227" s="196" t="s">
        <v>229</v>
      </c>
      <c r="L1227" s="41"/>
      <c r="M1227" s="201" t="s">
        <v>19</v>
      </c>
      <c r="N1227" s="202" t="s">
        <v>42</v>
      </c>
      <c r="O1227" s="66"/>
      <c r="P1227" s="203">
        <f>O1227*H1227</f>
        <v>0</v>
      </c>
      <c r="Q1227" s="203">
        <v>0</v>
      </c>
      <c r="R1227" s="203">
        <f>Q1227*H1227</f>
        <v>0</v>
      </c>
      <c r="S1227" s="203">
        <v>0</v>
      </c>
      <c r="T1227" s="204">
        <f>S1227*H1227</f>
        <v>0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205" t="s">
        <v>98</v>
      </c>
      <c r="AT1227" s="205" t="s">
        <v>210</v>
      </c>
      <c r="AU1227" s="205" t="s">
        <v>80</v>
      </c>
      <c r="AY1227" s="19" t="s">
        <v>208</v>
      </c>
      <c r="BE1227" s="206">
        <f>IF(N1227="základní",J1227,0)</f>
        <v>0</v>
      </c>
      <c r="BF1227" s="206">
        <f>IF(N1227="snížená",J1227,0)</f>
        <v>0</v>
      </c>
      <c r="BG1227" s="206">
        <f>IF(N1227="zákl. přenesená",J1227,0)</f>
        <v>0</v>
      </c>
      <c r="BH1227" s="206">
        <f>IF(N1227="sníž. přenesená",J1227,0)</f>
        <v>0</v>
      </c>
      <c r="BI1227" s="206">
        <f>IF(N1227="nulová",J1227,0)</f>
        <v>0</v>
      </c>
      <c r="BJ1227" s="19" t="s">
        <v>78</v>
      </c>
      <c r="BK1227" s="206">
        <f>ROUND(I1227*H1227,2)</f>
        <v>0</v>
      </c>
      <c r="BL1227" s="19" t="s">
        <v>98</v>
      </c>
      <c r="BM1227" s="205" t="s">
        <v>2008</v>
      </c>
    </row>
    <row r="1228" spans="1:65" s="14" customFormat="1" x14ac:dyDescent="0.2">
      <c r="B1228" s="218"/>
      <c r="C1228" s="219"/>
      <c r="D1228" s="209" t="s">
        <v>215</v>
      </c>
      <c r="E1228" s="220" t="s">
        <v>19</v>
      </c>
      <c r="F1228" s="221" t="s">
        <v>667</v>
      </c>
      <c r="G1228" s="219"/>
      <c r="H1228" s="222">
        <v>430.60700000000003</v>
      </c>
      <c r="I1228" s="223"/>
      <c r="J1228" s="219"/>
      <c r="K1228" s="219"/>
      <c r="L1228" s="224"/>
      <c r="M1228" s="225"/>
      <c r="N1228" s="226"/>
      <c r="O1228" s="226"/>
      <c r="P1228" s="226"/>
      <c r="Q1228" s="226"/>
      <c r="R1228" s="226"/>
      <c r="S1228" s="226"/>
      <c r="T1228" s="227"/>
      <c r="AT1228" s="228" t="s">
        <v>215</v>
      </c>
      <c r="AU1228" s="228" t="s">
        <v>80</v>
      </c>
      <c r="AV1228" s="14" t="s">
        <v>80</v>
      </c>
      <c r="AW1228" s="14" t="s">
        <v>32</v>
      </c>
      <c r="AX1228" s="14" t="s">
        <v>78</v>
      </c>
      <c r="AY1228" s="228" t="s">
        <v>208</v>
      </c>
    </row>
    <row r="1229" spans="1:65" s="2" customFormat="1" ht="21.75" customHeight="1" x14ac:dyDescent="0.2">
      <c r="A1229" s="36"/>
      <c r="B1229" s="37"/>
      <c r="C1229" s="194" t="s">
        <v>2009</v>
      </c>
      <c r="D1229" s="194" t="s">
        <v>210</v>
      </c>
      <c r="E1229" s="195" t="s">
        <v>2010</v>
      </c>
      <c r="F1229" s="196" t="s">
        <v>2011</v>
      </c>
      <c r="G1229" s="197" t="s">
        <v>242</v>
      </c>
      <c r="H1229" s="198">
        <v>219.05500000000001</v>
      </c>
      <c r="I1229" s="199"/>
      <c r="J1229" s="200">
        <f>ROUND(I1229*H1229,2)</f>
        <v>0</v>
      </c>
      <c r="K1229" s="196" t="s">
        <v>229</v>
      </c>
      <c r="L1229" s="41"/>
      <c r="M1229" s="201" t="s">
        <v>19</v>
      </c>
      <c r="N1229" s="202" t="s">
        <v>42</v>
      </c>
      <c r="O1229" s="66"/>
      <c r="P1229" s="203">
        <f>O1229*H1229</f>
        <v>0</v>
      </c>
      <c r="Q1229" s="203">
        <v>0</v>
      </c>
      <c r="R1229" s="203">
        <f>Q1229*H1229</f>
        <v>0</v>
      </c>
      <c r="S1229" s="203">
        <v>0</v>
      </c>
      <c r="T1229" s="204">
        <f>S1229*H1229</f>
        <v>0</v>
      </c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R1229" s="205" t="s">
        <v>98</v>
      </c>
      <c r="AT1229" s="205" t="s">
        <v>210</v>
      </c>
      <c r="AU1229" s="205" t="s">
        <v>80</v>
      </c>
      <c r="AY1229" s="19" t="s">
        <v>208</v>
      </c>
      <c r="BE1229" s="206">
        <f>IF(N1229="základní",J1229,0)</f>
        <v>0</v>
      </c>
      <c r="BF1229" s="206">
        <f>IF(N1229="snížená",J1229,0)</f>
        <v>0</v>
      </c>
      <c r="BG1229" s="206">
        <f>IF(N1229="zákl. přenesená",J1229,0)</f>
        <v>0</v>
      </c>
      <c r="BH1229" s="206">
        <f>IF(N1229="sníž. přenesená",J1229,0)</f>
        <v>0</v>
      </c>
      <c r="BI1229" s="206">
        <f>IF(N1229="nulová",J1229,0)</f>
        <v>0</v>
      </c>
      <c r="BJ1229" s="19" t="s">
        <v>78</v>
      </c>
      <c r="BK1229" s="206">
        <f>ROUND(I1229*H1229,2)</f>
        <v>0</v>
      </c>
      <c r="BL1229" s="19" t="s">
        <v>98</v>
      </c>
      <c r="BM1229" s="205" t="s">
        <v>2012</v>
      </c>
    </row>
    <row r="1230" spans="1:65" s="13" customFormat="1" x14ac:dyDescent="0.2">
      <c r="B1230" s="207"/>
      <c r="C1230" s="208"/>
      <c r="D1230" s="209" t="s">
        <v>215</v>
      </c>
      <c r="E1230" s="210" t="s">
        <v>19</v>
      </c>
      <c r="F1230" s="211" t="s">
        <v>2013</v>
      </c>
      <c r="G1230" s="208"/>
      <c r="H1230" s="210" t="s">
        <v>19</v>
      </c>
      <c r="I1230" s="212"/>
      <c r="J1230" s="208"/>
      <c r="K1230" s="208"/>
      <c r="L1230" s="213"/>
      <c r="M1230" s="214"/>
      <c r="N1230" s="215"/>
      <c r="O1230" s="215"/>
      <c r="P1230" s="215"/>
      <c r="Q1230" s="215"/>
      <c r="R1230" s="215"/>
      <c r="S1230" s="215"/>
      <c r="T1230" s="216"/>
      <c r="AT1230" s="217" t="s">
        <v>215</v>
      </c>
      <c r="AU1230" s="217" t="s">
        <v>80</v>
      </c>
      <c r="AV1230" s="13" t="s">
        <v>78</v>
      </c>
      <c r="AW1230" s="13" t="s">
        <v>32</v>
      </c>
      <c r="AX1230" s="13" t="s">
        <v>71</v>
      </c>
      <c r="AY1230" s="217" t="s">
        <v>208</v>
      </c>
    </row>
    <row r="1231" spans="1:65" s="14" customFormat="1" x14ac:dyDescent="0.2">
      <c r="B1231" s="218"/>
      <c r="C1231" s="219"/>
      <c r="D1231" s="209" t="s">
        <v>215</v>
      </c>
      <c r="E1231" s="220" t="s">
        <v>19</v>
      </c>
      <c r="F1231" s="221" t="s">
        <v>2014</v>
      </c>
      <c r="G1231" s="219"/>
      <c r="H1231" s="222">
        <v>219.05500000000001</v>
      </c>
      <c r="I1231" s="223"/>
      <c r="J1231" s="219"/>
      <c r="K1231" s="219"/>
      <c r="L1231" s="224"/>
      <c r="M1231" s="225"/>
      <c r="N1231" s="226"/>
      <c r="O1231" s="226"/>
      <c r="P1231" s="226"/>
      <c r="Q1231" s="226"/>
      <c r="R1231" s="226"/>
      <c r="S1231" s="226"/>
      <c r="T1231" s="227"/>
      <c r="AT1231" s="228" t="s">
        <v>215</v>
      </c>
      <c r="AU1231" s="228" t="s">
        <v>80</v>
      </c>
      <c r="AV1231" s="14" t="s">
        <v>80</v>
      </c>
      <c r="AW1231" s="14" t="s">
        <v>32</v>
      </c>
      <c r="AX1231" s="14" t="s">
        <v>71</v>
      </c>
      <c r="AY1231" s="228" t="s">
        <v>208</v>
      </c>
    </row>
    <row r="1232" spans="1:65" s="16" customFormat="1" x14ac:dyDescent="0.2">
      <c r="B1232" s="243"/>
      <c r="C1232" s="244"/>
      <c r="D1232" s="209" t="s">
        <v>215</v>
      </c>
      <c r="E1232" s="245" t="s">
        <v>670</v>
      </c>
      <c r="F1232" s="246" t="s">
        <v>389</v>
      </c>
      <c r="G1232" s="244"/>
      <c r="H1232" s="247">
        <v>219.05500000000001</v>
      </c>
      <c r="I1232" s="248"/>
      <c r="J1232" s="244"/>
      <c r="K1232" s="244"/>
      <c r="L1232" s="249"/>
      <c r="M1232" s="250"/>
      <c r="N1232" s="251"/>
      <c r="O1232" s="251"/>
      <c r="P1232" s="251"/>
      <c r="Q1232" s="251"/>
      <c r="R1232" s="251"/>
      <c r="S1232" s="251"/>
      <c r="T1232" s="252"/>
      <c r="AT1232" s="253" t="s">
        <v>215</v>
      </c>
      <c r="AU1232" s="253" t="s">
        <v>80</v>
      </c>
      <c r="AV1232" s="16" t="s">
        <v>91</v>
      </c>
      <c r="AW1232" s="16" t="s">
        <v>32</v>
      </c>
      <c r="AX1232" s="16" t="s">
        <v>71</v>
      </c>
      <c r="AY1232" s="253" t="s">
        <v>208</v>
      </c>
    </row>
    <row r="1233" spans="1:65" s="15" customFormat="1" x14ac:dyDescent="0.2">
      <c r="B1233" s="229"/>
      <c r="C1233" s="230"/>
      <c r="D1233" s="209" t="s">
        <v>215</v>
      </c>
      <c r="E1233" s="231" t="s">
        <v>19</v>
      </c>
      <c r="F1233" s="232" t="s">
        <v>222</v>
      </c>
      <c r="G1233" s="230"/>
      <c r="H1233" s="233">
        <v>219.05500000000001</v>
      </c>
      <c r="I1233" s="234"/>
      <c r="J1233" s="230"/>
      <c r="K1233" s="230"/>
      <c r="L1233" s="235"/>
      <c r="M1233" s="236"/>
      <c r="N1233" s="237"/>
      <c r="O1233" s="237"/>
      <c r="P1233" s="237"/>
      <c r="Q1233" s="237"/>
      <c r="R1233" s="237"/>
      <c r="S1233" s="237"/>
      <c r="T1233" s="238"/>
      <c r="AT1233" s="239" t="s">
        <v>215</v>
      </c>
      <c r="AU1233" s="239" t="s">
        <v>80</v>
      </c>
      <c r="AV1233" s="15" t="s">
        <v>98</v>
      </c>
      <c r="AW1233" s="15" t="s">
        <v>32</v>
      </c>
      <c r="AX1233" s="15" t="s">
        <v>78</v>
      </c>
      <c r="AY1233" s="239" t="s">
        <v>208</v>
      </c>
    </row>
    <row r="1234" spans="1:65" s="2" customFormat="1" ht="16.5" customHeight="1" x14ac:dyDescent="0.2">
      <c r="A1234" s="36"/>
      <c r="B1234" s="37"/>
      <c r="C1234" s="194" t="s">
        <v>2015</v>
      </c>
      <c r="D1234" s="194" t="s">
        <v>210</v>
      </c>
      <c r="E1234" s="195" t="s">
        <v>2016</v>
      </c>
      <c r="F1234" s="196" t="s">
        <v>2017</v>
      </c>
      <c r="G1234" s="197" t="s">
        <v>242</v>
      </c>
      <c r="H1234" s="198">
        <v>219.05500000000001</v>
      </c>
      <c r="I1234" s="199"/>
      <c r="J1234" s="200">
        <f>ROUND(I1234*H1234,2)</f>
        <v>0</v>
      </c>
      <c r="K1234" s="196" t="s">
        <v>19</v>
      </c>
      <c r="L1234" s="41"/>
      <c r="M1234" s="201" t="s">
        <v>19</v>
      </c>
      <c r="N1234" s="202" t="s">
        <v>42</v>
      </c>
      <c r="O1234" s="66"/>
      <c r="P1234" s="203">
        <f>O1234*H1234</f>
        <v>0</v>
      </c>
      <c r="Q1234" s="203">
        <v>0</v>
      </c>
      <c r="R1234" s="203">
        <f>Q1234*H1234</f>
        <v>0</v>
      </c>
      <c r="S1234" s="203">
        <v>0</v>
      </c>
      <c r="T1234" s="204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205" t="s">
        <v>98</v>
      </c>
      <c r="AT1234" s="205" t="s">
        <v>210</v>
      </c>
      <c r="AU1234" s="205" t="s">
        <v>80</v>
      </c>
      <c r="AY1234" s="19" t="s">
        <v>208</v>
      </c>
      <c r="BE1234" s="206">
        <f>IF(N1234="základní",J1234,0)</f>
        <v>0</v>
      </c>
      <c r="BF1234" s="206">
        <f>IF(N1234="snížená",J1234,0)</f>
        <v>0</v>
      </c>
      <c r="BG1234" s="206">
        <f>IF(N1234="zákl. přenesená",J1234,0)</f>
        <v>0</v>
      </c>
      <c r="BH1234" s="206">
        <f>IF(N1234="sníž. přenesená",J1234,0)</f>
        <v>0</v>
      </c>
      <c r="BI1234" s="206">
        <f>IF(N1234="nulová",J1234,0)</f>
        <v>0</v>
      </c>
      <c r="BJ1234" s="19" t="s">
        <v>78</v>
      </c>
      <c r="BK1234" s="206">
        <f>ROUND(I1234*H1234,2)</f>
        <v>0</v>
      </c>
      <c r="BL1234" s="19" t="s">
        <v>98</v>
      </c>
      <c r="BM1234" s="205" t="s">
        <v>2018</v>
      </c>
    </row>
    <row r="1235" spans="1:65" s="14" customFormat="1" x14ac:dyDescent="0.2">
      <c r="B1235" s="218"/>
      <c r="C1235" s="219"/>
      <c r="D1235" s="209" t="s">
        <v>215</v>
      </c>
      <c r="E1235" s="220" t="s">
        <v>19</v>
      </c>
      <c r="F1235" s="221" t="s">
        <v>670</v>
      </c>
      <c r="G1235" s="219"/>
      <c r="H1235" s="222">
        <v>219.05500000000001</v>
      </c>
      <c r="I1235" s="223"/>
      <c r="J1235" s="219"/>
      <c r="K1235" s="219"/>
      <c r="L1235" s="224"/>
      <c r="M1235" s="225"/>
      <c r="N1235" s="226"/>
      <c r="O1235" s="226"/>
      <c r="P1235" s="226"/>
      <c r="Q1235" s="226"/>
      <c r="R1235" s="226"/>
      <c r="S1235" s="226"/>
      <c r="T1235" s="227"/>
      <c r="AT1235" s="228" t="s">
        <v>215</v>
      </c>
      <c r="AU1235" s="228" t="s">
        <v>80</v>
      </c>
      <c r="AV1235" s="14" t="s">
        <v>80</v>
      </c>
      <c r="AW1235" s="14" t="s">
        <v>32</v>
      </c>
      <c r="AX1235" s="14" t="s">
        <v>78</v>
      </c>
      <c r="AY1235" s="228" t="s">
        <v>208</v>
      </c>
    </row>
    <row r="1236" spans="1:65" s="2" customFormat="1" ht="21.75" customHeight="1" x14ac:dyDescent="0.2">
      <c r="A1236" s="36"/>
      <c r="B1236" s="37"/>
      <c r="C1236" s="194" t="s">
        <v>2019</v>
      </c>
      <c r="D1236" s="194" t="s">
        <v>210</v>
      </c>
      <c r="E1236" s="195" t="s">
        <v>2020</v>
      </c>
      <c r="F1236" s="196" t="s">
        <v>2021</v>
      </c>
      <c r="G1236" s="197" t="s">
        <v>242</v>
      </c>
      <c r="H1236" s="198">
        <v>219.05500000000001</v>
      </c>
      <c r="I1236" s="199"/>
      <c r="J1236" s="200">
        <f>ROUND(I1236*H1236,2)</f>
        <v>0</v>
      </c>
      <c r="K1236" s="196" t="s">
        <v>229</v>
      </c>
      <c r="L1236" s="41"/>
      <c r="M1236" s="201" t="s">
        <v>19</v>
      </c>
      <c r="N1236" s="202" t="s">
        <v>42</v>
      </c>
      <c r="O1236" s="66"/>
      <c r="P1236" s="203">
        <f>O1236*H1236</f>
        <v>0</v>
      </c>
      <c r="Q1236" s="203">
        <v>0</v>
      </c>
      <c r="R1236" s="203">
        <f>Q1236*H1236</f>
        <v>0</v>
      </c>
      <c r="S1236" s="203">
        <v>0</v>
      </c>
      <c r="T1236" s="204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205" t="s">
        <v>98</v>
      </c>
      <c r="AT1236" s="205" t="s">
        <v>210</v>
      </c>
      <c r="AU1236" s="205" t="s">
        <v>80</v>
      </c>
      <c r="AY1236" s="19" t="s">
        <v>208</v>
      </c>
      <c r="BE1236" s="206">
        <f>IF(N1236="základní",J1236,0)</f>
        <v>0</v>
      </c>
      <c r="BF1236" s="206">
        <f>IF(N1236="snížená",J1236,0)</f>
        <v>0</v>
      </c>
      <c r="BG1236" s="206">
        <f>IF(N1236="zákl. přenesená",J1236,0)</f>
        <v>0</v>
      </c>
      <c r="BH1236" s="206">
        <f>IF(N1236="sníž. přenesená",J1236,0)</f>
        <v>0</v>
      </c>
      <c r="BI1236" s="206">
        <f>IF(N1236="nulová",J1236,0)</f>
        <v>0</v>
      </c>
      <c r="BJ1236" s="19" t="s">
        <v>78</v>
      </c>
      <c r="BK1236" s="206">
        <f>ROUND(I1236*H1236,2)</f>
        <v>0</v>
      </c>
      <c r="BL1236" s="19" t="s">
        <v>98</v>
      </c>
      <c r="BM1236" s="205" t="s">
        <v>2022</v>
      </c>
    </row>
    <row r="1237" spans="1:65" s="14" customFormat="1" x14ac:dyDescent="0.2">
      <c r="B1237" s="218"/>
      <c r="C1237" s="219"/>
      <c r="D1237" s="209" t="s">
        <v>215</v>
      </c>
      <c r="E1237" s="220" t="s">
        <v>19</v>
      </c>
      <c r="F1237" s="221" t="s">
        <v>670</v>
      </c>
      <c r="G1237" s="219"/>
      <c r="H1237" s="222">
        <v>219.05500000000001</v>
      </c>
      <c r="I1237" s="223"/>
      <c r="J1237" s="219"/>
      <c r="K1237" s="219"/>
      <c r="L1237" s="224"/>
      <c r="M1237" s="225"/>
      <c r="N1237" s="226"/>
      <c r="O1237" s="226"/>
      <c r="P1237" s="226"/>
      <c r="Q1237" s="226"/>
      <c r="R1237" s="226"/>
      <c r="S1237" s="226"/>
      <c r="T1237" s="227"/>
      <c r="AT1237" s="228" t="s">
        <v>215</v>
      </c>
      <c r="AU1237" s="228" t="s">
        <v>80</v>
      </c>
      <c r="AV1237" s="14" t="s">
        <v>80</v>
      </c>
      <c r="AW1237" s="14" t="s">
        <v>32</v>
      </c>
      <c r="AX1237" s="14" t="s">
        <v>78</v>
      </c>
      <c r="AY1237" s="228" t="s">
        <v>208</v>
      </c>
    </row>
    <row r="1238" spans="1:65" s="2" customFormat="1" ht="16.5" customHeight="1" x14ac:dyDescent="0.2">
      <c r="A1238" s="36"/>
      <c r="B1238" s="37"/>
      <c r="C1238" s="194" t="s">
        <v>2023</v>
      </c>
      <c r="D1238" s="194" t="s">
        <v>210</v>
      </c>
      <c r="E1238" s="195" t="s">
        <v>2024</v>
      </c>
      <c r="F1238" s="196" t="s">
        <v>2025</v>
      </c>
      <c r="G1238" s="197" t="s">
        <v>213</v>
      </c>
      <c r="H1238" s="198">
        <v>430.60700000000003</v>
      </c>
      <c r="I1238" s="199"/>
      <c r="J1238" s="200">
        <f>ROUND(I1238*H1238,2)</f>
        <v>0</v>
      </c>
      <c r="K1238" s="196" t="s">
        <v>229</v>
      </c>
      <c r="L1238" s="41"/>
      <c r="M1238" s="201" t="s">
        <v>19</v>
      </c>
      <c r="N1238" s="202" t="s">
        <v>42</v>
      </c>
      <c r="O1238" s="66"/>
      <c r="P1238" s="203">
        <f>O1238*H1238</f>
        <v>0</v>
      </c>
      <c r="Q1238" s="203">
        <v>0</v>
      </c>
      <c r="R1238" s="203">
        <f>Q1238*H1238</f>
        <v>0</v>
      </c>
      <c r="S1238" s="203">
        <v>0</v>
      </c>
      <c r="T1238" s="204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205" t="s">
        <v>98</v>
      </c>
      <c r="AT1238" s="205" t="s">
        <v>210</v>
      </c>
      <c r="AU1238" s="205" t="s">
        <v>80</v>
      </c>
      <c r="AY1238" s="19" t="s">
        <v>208</v>
      </c>
      <c r="BE1238" s="206">
        <f>IF(N1238="základní",J1238,0)</f>
        <v>0</v>
      </c>
      <c r="BF1238" s="206">
        <f>IF(N1238="snížená",J1238,0)</f>
        <v>0</v>
      </c>
      <c r="BG1238" s="206">
        <f>IF(N1238="zákl. přenesená",J1238,0)</f>
        <v>0</v>
      </c>
      <c r="BH1238" s="206">
        <f>IF(N1238="sníž. přenesená",J1238,0)</f>
        <v>0</v>
      </c>
      <c r="BI1238" s="206">
        <f>IF(N1238="nulová",J1238,0)</f>
        <v>0</v>
      </c>
      <c r="BJ1238" s="19" t="s">
        <v>78</v>
      </c>
      <c r="BK1238" s="206">
        <f>ROUND(I1238*H1238,2)</f>
        <v>0</v>
      </c>
      <c r="BL1238" s="19" t="s">
        <v>98</v>
      </c>
      <c r="BM1238" s="205" t="s">
        <v>2026</v>
      </c>
    </row>
    <row r="1239" spans="1:65" s="14" customFormat="1" x14ac:dyDescent="0.2">
      <c r="B1239" s="218"/>
      <c r="C1239" s="219"/>
      <c r="D1239" s="209" t="s">
        <v>215</v>
      </c>
      <c r="E1239" s="220" t="s">
        <v>19</v>
      </c>
      <c r="F1239" s="221" t="s">
        <v>667</v>
      </c>
      <c r="G1239" s="219"/>
      <c r="H1239" s="222">
        <v>430.60700000000003</v>
      </c>
      <c r="I1239" s="223"/>
      <c r="J1239" s="219"/>
      <c r="K1239" s="219"/>
      <c r="L1239" s="224"/>
      <c r="M1239" s="225"/>
      <c r="N1239" s="226"/>
      <c r="O1239" s="226"/>
      <c r="P1239" s="226"/>
      <c r="Q1239" s="226"/>
      <c r="R1239" s="226"/>
      <c r="S1239" s="226"/>
      <c r="T1239" s="227"/>
      <c r="AT1239" s="228" t="s">
        <v>215</v>
      </c>
      <c r="AU1239" s="228" t="s">
        <v>80</v>
      </c>
      <c r="AV1239" s="14" t="s">
        <v>80</v>
      </c>
      <c r="AW1239" s="14" t="s">
        <v>32</v>
      </c>
      <c r="AX1239" s="14" t="s">
        <v>78</v>
      </c>
      <c r="AY1239" s="228" t="s">
        <v>208</v>
      </c>
    </row>
    <row r="1240" spans="1:65" s="2" customFormat="1" ht="16.5" customHeight="1" x14ac:dyDescent="0.2">
      <c r="A1240" s="36"/>
      <c r="B1240" s="37"/>
      <c r="C1240" s="194" t="s">
        <v>2027</v>
      </c>
      <c r="D1240" s="194" t="s">
        <v>210</v>
      </c>
      <c r="E1240" s="195" t="s">
        <v>2028</v>
      </c>
      <c r="F1240" s="196" t="s">
        <v>2029</v>
      </c>
      <c r="G1240" s="197" t="s">
        <v>213</v>
      </c>
      <c r="H1240" s="198">
        <v>430.60700000000003</v>
      </c>
      <c r="I1240" s="199"/>
      <c r="J1240" s="200">
        <f>ROUND(I1240*H1240,2)</f>
        <v>0</v>
      </c>
      <c r="K1240" s="196" t="s">
        <v>19</v>
      </c>
      <c r="L1240" s="41"/>
      <c r="M1240" s="201" t="s">
        <v>19</v>
      </c>
      <c r="N1240" s="202" t="s">
        <v>42</v>
      </c>
      <c r="O1240" s="66"/>
      <c r="P1240" s="203">
        <f>O1240*H1240</f>
        <v>0</v>
      </c>
      <c r="Q1240" s="203">
        <v>0</v>
      </c>
      <c r="R1240" s="203">
        <f>Q1240*H1240</f>
        <v>0</v>
      </c>
      <c r="S1240" s="203">
        <v>0</v>
      </c>
      <c r="T1240" s="204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205" t="s">
        <v>98</v>
      </c>
      <c r="AT1240" s="205" t="s">
        <v>210</v>
      </c>
      <c r="AU1240" s="205" t="s">
        <v>80</v>
      </c>
      <c r="AY1240" s="19" t="s">
        <v>208</v>
      </c>
      <c r="BE1240" s="206">
        <f>IF(N1240="základní",J1240,0)</f>
        <v>0</v>
      </c>
      <c r="BF1240" s="206">
        <f>IF(N1240="snížená",J1240,0)</f>
        <v>0</v>
      </c>
      <c r="BG1240" s="206">
        <f>IF(N1240="zákl. přenesená",J1240,0)</f>
        <v>0</v>
      </c>
      <c r="BH1240" s="206">
        <f>IF(N1240="sníž. přenesená",J1240,0)</f>
        <v>0</v>
      </c>
      <c r="BI1240" s="206">
        <f>IF(N1240="nulová",J1240,0)</f>
        <v>0</v>
      </c>
      <c r="BJ1240" s="19" t="s">
        <v>78</v>
      </c>
      <c r="BK1240" s="206">
        <f>ROUND(I1240*H1240,2)</f>
        <v>0</v>
      </c>
      <c r="BL1240" s="19" t="s">
        <v>98</v>
      </c>
      <c r="BM1240" s="205" t="s">
        <v>2030</v>
      </c>
    </row>
    <row r="1241" spans="1:65" s="14" customFormat="1" x14ac:dyDescent="0.2">
      <c r="B1241" s="218"/>
      <c r="C1241" s="219"/>
      <c r="D1241" s="209" t="s">
        <v>215</v>
      </c>
      <c r="E1241" s="220" t="s">
        <v>19</v>
      </c>
      <c r="F1241" s="221" t="s">
        <v>667</v>
      </c>
      <c r="G1241" s="219"/>
      <c r="H1241" s="222">
        <v>430.60700000000003</v>
      </c>
      <c r="I1241" s="223"/>
      <c r="J1241" s="219"/>
      <c r="K1241" s="219"/>
      <c r="L1241" s="224"/>
      <c r="M1241" s="225"/>
      <c r="N1241" s="226"/>
      <c r="O1241" s="226"/>
      <c r="P1241" s="226"/>
      <c r="Q1241" s="226"/>
      <c r="R1241" s="226"/>
      <c r="S1241" s="226"/>
      <c r="T1241" s="227"/>
      <c r="AT1241" s="228" t="s">
        <v>215</v>
      </c>
      <c r="AU1241" s="228" t="s">
        <v>80</v>
      </c>
      <c r="AV1241" s="14" t="s">
        <v>80</v>
      </c>
      <c r="AW1241" s="14" t="s">
        <v>32</v>
      </c>
      <c r="AX1241" s="14" t="s">
        <v>78</v>
      </c>
      <c r="AY1241" s="228" t="s">
        <v>208</v>
      </c>
    </row>
    <row r="1242" spans="1:65" s="2" customFormat="1" ht="16.5" customHeight="1" x14ac:dyDescent="0.2">
      <c r="A1242" s="36"/>
      <c r="B1242" s="37"/>
      <c r="C1242" s="194" t="s">
        <v>2031</v>
      </c>
      <c r="D1242" s="194" t="s">
        <v>210</v>
      </c>
      <c r="E1242" s="195" t="s">
        <v>2032</v>
      </c>
      <c r="F1242" s="196" t="s">
        <v>2033</v>
      </c>
      <c r="G1242" s="197" t="s">
        <v>213</v>
      </c>
      <c r="H1242" s="198">
        <v>430.60700000000003</v>
      </c>
      <c r="I1242" s="199"/>
      <c r="J1242" s="200">
        <f>ROUND(I1242*H1242,2)</f>
        <v>0</v>
      </c>
      <c r="K1242" s="196" t="s">
        <v>229</v>
      </c>
      <c r="L1242" s="41"/>
      <c r="M1242" s="201" t="s">
        <v>19</v>
      </c>
      <c r="N1242" s="202" t="s">
        <v>42</v>
      </c>
      <c r="O1242" s="66"/>
      <c r="P1242" s="203">
        <f>O1242*H1242</f>
        <v>0</v>
      </c>
      <c r="Q1242" s="203">
        <v>0</v>
      </c>
      <c r="R1242" s="203">
        <f>Q1242*H1242</f>
        <v>0</v>
      </c>
      <c r="S1242" s="203">
        <v>0</v>
      </c>
      <c r="T1242" s="204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5" t="s">
        <v>98</v>
      </c>
      <c r="AT1242" s="205" t="s">
        <v>210</v>
      </c>
      <c r="AU1242" s="205" t="s">
        <v>80</v>
      </c>
      <c r="AY1242" s="19" t="s">
        <v>208</v>
      </c>
      <c r="BE1242" s="206">
        <f>IF(N1242="základní",J1242,0)</f>
        <v>0</v>
      </c>
      <c r="BF1242" s="206">
        <f>IF(N1242="snížená",J1242,0)</f>
        <v>0</v>
      </c>
      <c r="BG1242" s="206">
        <f>IF(N1242="zákl. přenesená",J1242,0)</f>
        <v>0</v>
      </c>
      <c r="BH1242" s="206">
        <f>IF(N1242="sníž. přenesená",J1242,0)</f>
        <v>0</v>
      </c>
      <c r="BI1242" s="206">
        <f>IF(N1242="nulová",J1242,0)</f>
        <v>0</v>
      </c>
      <c r="BJ1242" s="19" t="s">
        <v>78</v>
      </c>
      <c r="BK1242" s="206">
        <f>ROUND(I1242*H1242,2)</f>
        <v>0</v>
      </c>
      <c r="BL1242" s="19" t="s">
        <v>98</v>
      </c>
      <c r="BM1242" s="205" t="s">
        <v>2034</v>
      </c>
    </row>
    <row r="1243" spans="1:65" s="14" customFormat="1" x14ac:dyDescent="0.2">
      <c r="B1243" s="218"/>
      <c r="C1243" s="219"/>
      <c r="D1243" s="209" t="s">
        <v>215</v>
      </c>
      <c r="E1243" s="220" t="s">
        <v>19</v>
      </c>
      <c r="F1243" s="221" t="s">
        <v>667</v>
      </c>
      <c r="G1243" s="219"/>
      <c r="H1243" s="222">
        <v>430.60700000000003</v>
      </c>
      <c r="I1243" s="223"/>
      <c r="J1243" s="219"/>
      <c r="K1243" s="219"/>
      <c r="L1243" s="224"/>
      <c r="M1243" s="225"/>
      <c r="N1243" s="226"/>
      <c r="O1243" s="226"/>
      <c r="P1243" s="226"/>
      <c r="Q1243" s="226"/>
      <c r="R1243" s="226"/>
      <c r="S1243" s="226"/>
      <c r="T1243" s="227"/>
      <c r="AT1243" s="228" t="s">
        <v>215</v>
      </c>
      <c r="AU1243" s="228" t="s">
        <v>80</v>
      </c>
      <c r="AV1243" s="14" t="s">
        <v>80</v>
      </c>
      <c r="AW1243" s="14" t="s">
        <v>32</v>
      </c>
      <c r="AX1243" s="14" t="s">
        <v>78</v>
      </c>
      <c r="AY1243" s="228" t="s">
        <v>208</v>
      </c>
    </row>
    <row r="1244" spans="1:65" s="2" customFormat="1" ht="21.75" customHeight="1" x14ac:dyDescent="0.2">
      <c r="A1244" s="36"/>
      <c r="B1244" s="37"/>
      <c r="C1244" s="194" t="s">
        <v>2035</v>
      </c>
      <c r="D1244" s="194" t="s">
        <v>210</v>
      </c>
      <c r="E1244" s="195" t="s">
        <v>2036</v>
      </c>
      <c r="F1244" s="196" t="s">
        <v>2037</v>
      </c>
      <c r="G1244" s="197" t="s">
        <v>213</v>
      </c>
      <c r="H1244" s="198">
        <v>976.47500000000002</v>
      </c>
      <c r="I1244" s="199"/>
      <c r="J1244" s="200">
        <f>ROUND(I1244*H1244,2)</f>
        <v>0</v>
      </c>
      <c r="K1244" s="196" t="s">
        <v>229</v>
      </c>
      <c r="L1244" s="41"/>
      <c r="M1244" s="201" t="s">
        <v>19</v>
      </c>
      <c r="N1244" s="202" t="s">
        <v>42</v>
      </c>
      <c r="O1244" s="66"/>
      <c r="P1244" s="203">
        <f>O1244*H1244</f>
        <v>0</v>
      </c>
      <c r="Q1244" s="203">
        <v>1.2999999999999999E-4</v>
      </c>
      <c r="R1244" s="203">
        <f>Q1244*H1244</f>
        <v>0.12694174999999999</v>
      </c>
      <c r="S1244" s="203">
        <v>0</v>
      </c>
      <c r="T1244" s="204">
        <f>S1244*H1244</f>
        <v>0</v>
      </c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R1244" s="205" t="s">
        <v>98</v>
      </c>
      <c r="AT1244" s="205" t="s">
        <v>210</v>
      </c>
      <c r="AU1244" s="205" t="s">
        <v>80</v>
      </c>
      <c r="AY1244" s="19" t="s">
        <v>208</v>
      </c>
      <c r="BE1244" s="206">
        <f>IF(N1244="základní",J1244,0)</f>
        <v>0</v>
      </c>
      <c r="BF1244" s="206">
        <f>IF(N1244="snížená",J1244,0)</f>
        <v>0</v>
      </c>
      <c r="BG1244" s="206">
        <f>IF(N1244="zákl. přenesená",J1244,0)</f>
        <v>0</v>
      </c>
      <c r="BH1244" s="206">
        <f>IF(N1244="sníž. přenesená",J1244,0)</f>
        <v>0</v>
      </c>
      <c r="BI1244" s="206">
        <f>IF(N1244="nulová",J1244,0)</f>
        <v>0</v>
      </c>
      <c r="BJ1244" s="19" t="s">
        <v>78</v>
      </c>
      <c r="BK1244" s="206">
        <f>ROUND(I1244*H1244,2)</f>
        <v>0</v>
      </c>
      <c r="BL1244" s="19" t="s">
        <v>98</v>
      </c>
      <c r="BM1244" s="205" t="s">
        <v>2038</v>
      </c>
    </row>
    <row r="1245" spans="1:65" s="13" customFormat="1" x14ac:dyDescent="0.2">
      <c r="B1245" s="207"/>
      <c r="C1245" s="208"/>
      <c r="D1245" s="209" t="s">
        <v>215</v>
      </c>
      <c r="E1245" s="210" t="s">
        <v>19</v>
      </c>
      <c r="F1245" s="211" t="s">
        <v>2039</v>
      </c>
      <c r="G1245" s="208"/>
      <c r="H1245" s="210" t="s">
        <v>19</v>
      </c>
      <c r="I1245" s="212"/>
      <c r="J1245" s="208"/>
      <c r="K1245" s="208"/>
      <c r="L1245" s="213"/>
      <c r="M1245" s="214"/>
      <c r="N1245" s="215"/>
      <c r="O1245" s="215"/>
      <c r="P1245" s="215"/>
      <c r="Q1245" s="215"/>
      <c r="R1245" s="215"/>
      <c r="S1245" s="215"/>
      <c r="T1245" s="216"/>
      <c r="AT1245" s="217" t="s">
        <v>215</v>
      </c>
      <c r="AU1245" s="217" t="s">
        <v>80</v>
      </c>
      <c r="AV1245" s="13" t="s">
        <v>78</v>
      </c>
      <c r="AW1245" s="13" t="s">
        <v>32</v>
      </c>
      <c r="AX1245" s="13" t="s">
        <v>71</v>
      </c>
      <c r="AY1245" s="217" t="s">
        <v>208</v>
      </c>
    </row>
    <row r="1246" spans="1:65" s="14" customFormat="1" x14ac:dyDescent="0.2">
      <c r="B1246" s="218"/>
      <c r="C1246" s="219"/>
      <c r="D1246" s="209" t="s">
        <v>215</v>
      </c>
      <c r="E1246" s="220" t="s">
        <v>19</v>
      </c>
      <c r="F1246" s="221" t="s">
        <v>2040</v>
      </c>
      <c r="G1246" s="219"/>
      <c r="H1246" s="222">
        <v>976.47500000000002</v>
      </c>
      <c r="I1246" s="223"/>
      <c r="J1246" s="219"/>
      <c r="K1246" s="219"/>
      <c r="L1246" s="224"/>
      <c r="M1246" s="225"/>
      <c r="N1246" s="226"/>
      <c r="O1246" s="226"/>
      <c r="P1246" s="226"/>
      <c r="Q1246" s="226"/>
      <c r="R1246" s="226"/>
      <c r="S1246" s="226"/>
      <c r="T1246" s="227"/>
      <c r="AT1246" s="228" t="s">
        <v>215</v>
      </c>
      <c r="AU1246" s="228" t="s">
        <v>80</v>
      </c>
      <c r="AV1246" s="14" t="s">
        <v>80</v>
      </c>
      <c r="AW1246" s="14" t="s">
        <v>32</v>
      </c>
      <c r="AX1246" s="14" t="s">
        <v>78</v>
      </c>
      <c r="AY1246" s="228" t="s">
        <v>208</v>
      </c>
    </row>
    <row r="1247" spans="1:65" s="2" customFormat="1" ht="16.5" customHeight="1" x14ac:dyDescent="0.2">
      <c r="A1247" s="36"/>
      <c r="B1247" s="37"/>
      <c r="C1247" s="194" t="s">
        <v>2041</v>
      </c>
      <c r="D1247" s="194" t="s">
        <v>210</v>
      </c>
      <c r="E1247" s="195" t="s">
        <v>2042</v>
      </c>
      <c r="F1247" s="196" t="s">
        <v>2043</v>
      </c>
      <c r="G1247" s="197" t="s">
        <v>213</v>
      </c>
      <c r="H1247" s="198">
        <v>112.696</v>
      </c>
      <c r="I1247" s="199"/>
      <c r="J1247" s="200">
        <f>ROUND(I1247*H1247,2)</f>
        <v>0</v>
      </c>
      <c r="K1247" s="196" t="s">
        <v>19</v>
      </c>
      <c r="L1247" s="41"/>
      <c r="M1247" s="201" t="s">
        <v>19</v>
      </c>
      <c r="N1247" s="202" t="s">
        <v>42</v>
      </c>
      <c r="O1247" s="66"/>
      <c r="P1247" s="203">
        <f>O1247*H1247</f>
        <v>0</v>
      </c>
      <c r="Q1247" s="203">
        <v>0</v>
      </c>
      <c r="R1247" s="203">
        <f>Q1247*H1247</f>
        <v>0</v>
      </c>
      <c r="S1247" s="203">
        <v>0</v>
      </c>
      <c r="T1247" s="204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205" t="s">
        <v>98</v>
      </c>
      <c r="AT1247" s="205" t="s">
        <v>210</v>
      </c>
      <c r="AU1247" s="205" t="s">
        <v>80</v>
      </c>
      <c r="AY1247" s="19" t="s">
        <v>208</v>
      </c>
      <c r="BE1247" s="206">
        <f>IF(N1247="základní",J1247,0)</f>
        <v>0</v>
      </c>
      <c r="BF1247" s="206">
        <f>IF(N1247="snížená",J1247,0)</f>
        <v>0</v>
      </c>
      <c r="BG1247" s="206">
        <f>IF(N1247="zákl. přenesená",J1247,0)</f>
        <v>0</v>
      </c>
      <c r="BH1247" s="206">
        <f>IF(N1247="sníž. přenesená",J1247,0)</f>
        <v>0</v>
      </c>
      <c r="BI1247" s="206">
        <f>IF(N1247="nulová",J1247,0)</f>
        <v>0</v>
      </c>
      <c r="BJ1247" s="19" t="s">
        <v>78</v>
      </c>
      <c r="BK1247" s="206">
        <f>ROUND(I1247*H1247,2)</f>
        <v>0</v>
      </c>
      <c r="BL1247" s="19" t="s">
        <v>98</v>
      </c>
      <c r="BM1247" s="205" t="s">
        <v>2044</v>
      </c>
    </row>
    <row r="1248" spans="1:65" s="13" customFormat="1" x14ac:dyDescent="0.2">
      <c r="B1248" s="207"/>
      <c r="C1248" s="208"/>
      <c r="D1248" s="209" t="s">
        <v>215</v>
      </c>
      <c r="E1248" s="210" t="s">
        <v>19</v>
      </c>
      <c r="F1248" s="211" t="s">
        <v>2045</v>
      </c>
      <c r="G1248" s="208"/>
      <c r="H1248" s="210" t="s">
        <v>19</v>
      </c>
      <c r="I1248" s="212"/>
      <c r="J1248" s="208"/>
      <c r="K1248" s="208"/>
      <c r="L1248" s="213"/>
      <c r="M1248" s="214"/>
      <c r="N1248" s="215"/>
      <c r="O1248" s="215"/>
      <c r="P1248" s="215"/>
      <c r="Q1248" s="215"/>
      <c r="R1248" s="215"/>
      <c r="S1248" s="215"/>
      <c r="T1248" s="216"/>
      <c r="AT1248" s="217" t="s">
        <v>215</v>
      </c>
      <c r="AU1248" s="217" t="s">
        <v>80</v>
      </c>
      <c r="AV1248" s="13" t="s">
        <v>78</v>
      </c>
      <c r="AW1248" s="13" t="s">
        <v>32</v>
      </c>
      <c r="AX1248" s="13" t="s">
        <v>71</v>
      </c>
      <c r="AY1248" s="217" t="s">
        <v>208</v>
      </c>
    </row>
    <row r="1249" spans="1:65" s="14" customFormat="1" x14ac:dyDescent="0.2">
      <c r="B1249" s="218"/>
      <c r="C1249" s="219"/>
      <c r="D1249" s="209" t="s">
        <v>215</v>
      </c>
      <c r="E1249" s="220" t="s">
        <v>19</v>
      </c>
      <c r="F1249" s="221" t="s">
        <v>2046</v>
      </c>
      <c r="G1249" s="219"/>
      <c r="H1249" s="222">
        <v>112.696</v>
      </c>
      <c r="I1249" s="223"/>
      <c r="J1249" s="219"/>
      <c r="K1249" s="219"/>
      <c r="L1249" s="224"/>
      <c r="M1249" s="225"/>
      <c r="N1249" s="226"/>
      <c r="O1249" s="226"/>
      <c r="P1249" s="226"/>
      <c r="Q1249" s="226"/>
      <c r="R1249" s="226"/>
      <c r="S1249" s="226"/>
      <c r="T1249" s="227"/>
      <c r="AT1249" s="228" t="s">
        <v>215</v>
      </c>
      <c r="AU1249" s="228" t="s">
        <v>80</v>
      </c>
      <c r="AV1249" s="14" t="s">
        <v>80</v>
      </c>
      <c r="AW1249" s="14" t="s">
        <v>32</v>
      </c>
      <c r="AX1249" s="14" t="s">
        <v>78</v>
      </c>
      <c r="AY1249" s="228" t="s">
        <v>208</v>
      </c>
    </row>
    <row r="1250" spans="1:65" s="2" customFormat="1" ht="21.75" customHeight="1" x14ac:dyDescent="0.2">
      <c r="A1250" s="36"/>
      <c r="B1250" s="37"/>
      <c r="C1250" s="194" t="s">
        <v>2047</v>
      </c>
      <c r="D1250" s="194" t="s">
        <v>210</v>
      </c>
      <c r="E1250" s="195" t="s">
        <v>2048</v>
      </c>
      <c r="F1250" s="196" t="s">
        <v>2049</v>
      </c>
      <c r="G1250" s="197" t="s">
        <v>213</v>
      </c>
      <c r="H1250" s="198">
        <v>1200.1300000000001</v>
      </c>
      <c r="I1250" s="199"/>
      <c r="J1250" s="200">
        <f>ROUND(I1250*H1250,2)</f>
        <v>0</v>
      </c>
      <c r="K1250" s="196" t="s">
        <v>229</v>
      </c>
      <c r="L1250" s="41"/>
      <c r="M1250" s="201" t="s">
        <v>19</v>
      </c>
      <c r="N1250" s="202" t="s">
        <v>42</v>
      </c>
      <c r="O1250" s="66"/>
      <c r="P1250" s="203">
        <f>O1250*H1250</f>
        <v>0</v>
      </c>
      <c r="Q1250" s="203">
        <v>4.0000000000000003E-5</v>
      </c>
      <c r="R1250" s="203">
        <f>Q1250*H1250</f>
        <v>4.8005200000000012E-2</v>
      </c>
      <c r="S1250" s="203">
        <v>0</v>
      </c>
      <c r="T1250" s="204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5" t="s">
        <v>98</v>
      </c>
      <c r="AT1250" s="205" t="s">
        <v>210</v>
      </c>
      <c r="AU1250" s="205" t="s">
        <v>80</v>
      </c>
      <c r="AY1250" s="19" t="s">
        <v>208</v>
      </c>
      <c r="BE1250" s="206">
        <f>IF(N1250="základní",J1250,0)</f>
        <v>0</v>
      </c>
      <c r="BF1250" s="206">
        <f>IF(N1250="snížená",J1250,0)</f>
        <v>0</v>
      </c>
      <c r="BG1250" s="206">
        <f>IF(N1250="zákl. přenesená",J1250,0)</f>
        <v>0</v>
      </c>
      <c r="BH1250" s="206">
        <f>IF(N1250="sníž. přenesená",J1250,0)</f>
        <v>0</v>
      </c>
      <c r="BI1250" s="206">
        <f>IF(N1250="nulová",J1250,0)</f>
        <v>0</v>
      </c>
      <c r="BJ1250" s="19" t="s">
        <v>78</v>
      </c>
      <c r="BK1250" s="206">
        <f>ROUND(I1250*H1250,2)</f>
        <v>0</v>
      </c>
      <c r="BL1250" s="19" t="s">
        <v>98</v>
      </c>
      <c r="BM1250" s="205" t="s">
        <v>2050</v>
      </c>
    </row>
    <row r="1251" spans="1:65" s="13" customFormat="1" x14ac:dyDescent="0.2">
      <c r="B1251" s="207"/>
      <c r="C1251" s="208"/>
      <c r="D1251" s="209" t="s">
        <v>215</v>
      </c>
      <c r="E1251" s="210" t="s">
        <v>19</v>
      </c>
      <c r="F1251" s="211" t="s">
        <v>1495</v>
      </c>
      <c r="G1251" s="208"/>
      <c r="H1251" s="210" t="s">
        <v>19</v>
      </c>
      <c r="I1251" s="212"/>
      <c r="J1251" s="208"/>
      <c r="K1251" s="208"/>
      <c r="L1251" s="213"/>
      <c r="M1251" s="214"/>
      <c r="N1251" s="215"/>
      <c r="O1251" s="215"/>
      <c r="P1251" s="215"/>
      <c r="Q1251" s="215"/>
      <c r="R1251" s="215"/>
      <c r="S1251" s="215"/>
      <c r="T1251" s="216"/>
      <c r="AT1251" s="217" t="s">
        <v>215</v>
      </c>
      <c r="AU1251" s="217" t="s">
        <v>80</v>
      </c>
      <c r="AV1251" s="13" t="s">
        <v>78</v>
      </c>
      <c r="AW1251" s="13" t="s">
        <v>32</v>
      </c>
      <c r="AX1251" s="13" t="s">
        <v>71</v>
      </c>
      <c r="AY1251" s="217" t="s">
        <v>208</v>
      </c>
    </row>
    <row r="1252" spans="1:65" s="14" customFormat="1" x14ac:dyDescent="0.2">
      <c r="B1252" s="218"/>
      <c r="C1252" s="219"/>
      <c r="D1252" s="209" t="s">
        <v>215</v>
      </c>
      <c r="E1252" s="220" t="s">
        <v>19</v>
      </c>
      <c r="F1252" s="221" t="s">
        <v>2051</v>
      </c>
      <c r="G1252" s="219"/>
      <c r="H1252" s="222">
        <v>1200.1300000000001</v>
      </c>
      <c r="I1252" s="223"/>
      <c r="J1252" s="219"/>
      <c r="K1252" s="219"/>
      <c r="L1252" s="224"/>
      <c r="M1252" s="225"/>
      <c r="N1252" s="226"/>
      <c r="O1252" s="226"/>
      <c r="P1252" s="226"/>
      <c r="Q1252" s="226"/>
      <c r="R1252" s="226"/>
      <c r="S1252" s="226"/>
      <c r="T1252" s="227"/>
      <c r="AT1252" s="228" t="s">
        <v>215</v>
      </c>
      <c r="AU1252" s="228" t="s">
        <v>80</v>
      </c>
      <c r="AV1252" s="14" t="s">
        <v>80</v>
      </c>
      <c r="AW1252" s="14" t="s">
        <v>32</v>
      </c>
      <c r="AX1252" s="14" t="s">
        <v>78</v>
      </c>
      <c r="AY1252" s="228" t="s">
        <v>208</v>
      </c>
    </row>
    <row r="1253" spans="1:65" s="2" customFormat="1" ht="21.75" customHeight="1" x14ac:dyDescent="0.2">
      <c r="A1253" s="36"/>
      <c r="B1253" s="37"/>
      <c r="C1253" s="194" t="s">
        <v>2052</v>
      </c>
      <c r="D1253" s="194" t="s">
        <v>210</v>
      </c>
      <c r="E1253" s="195" t="s">
        <v>2053</v>
      </c>
      <c r="F1253" s="196" t="s">
        <v>2054</v>
      </c>
      <c r="G1253" s="197" t="s">
        <v>213</v>
      </c>
      <c r="H1253" s="198">
        <v>56.167999999999999</v>
      </c>
      <c r="I1253" s="199"/>
      <c r="J1253" s="200">
        <f>ROUND(I1253*H1253,2)</f>
        <v>0</v>
      </c>
      <c r="K1253" s="196" t="s">
        <v>229</v>
      </c>
      <c r="L1253" s="41"/>
      <c r="M1253" s="201" t="s">
        <v>19</v>
      </c>
      <c r="N1253" s="202" t="s">
        <v>42</v>
      </c>
      <c r="O1253" s="66"/>
      <c r="P1253" s="203">
        <f>O1253*H1253</f>
        <v>0</v>
      </c>
      <c r="Q1253" s="203">
        <v>4.0000000000000003E-5</v>
      </c>
      <c r="R1253" s="203">
        <f>Q1253*H1253</f>
        <v>2.2467200000000002E-3</v>
      </c>
      <c r="S1253" s="203">
        <v>0</v>
      </c>
      <c r="T1253" s="204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205" t="s">
        <v>98</v>
      </c>
      <c r="AT1253" s="205" t="s">
        <v>210</v>
      </c>
      <c r="AU1253" s="205" t="s">
        <v>80</v>
      </c>
      <c r="AY1253" s="19" t="s">
        <v>208</v>
      </c>
      <c r="BE1253" s="206">
        <f>IF(N1253="základní",J1253,0)</f>
        <v>0</v>
      </c>
      <c r="BF1253" s="206">
        <f>IF(N1253="snížená",J1253,0)</f>
        <v>0</v>
      </c>
      <c r="BG1253" s="206">
        <f>IF(N1253="zákl. přenesená",J1253,0)</f>
        <v>0</v>
      </c>
      <c r="BH1253" s="206">
        <f>IF(N1253="sníž. přenesená",J1253,0)</f>
        <v>0</v>
      </c>
      <c r="BI1253" s="206">
        <f>IF(N1253="nulová",J1253,0)</f>
        <v>0</v>
      </c>
      <c r="BJ1253" s="19" t="s">
        <v>78</v>
      </c>
      <c r="BK1253" s="206">
        <f>ROUND(I1253*H1253,2)</f>
        <v>0</v>
      </c>
      <c r="BL1253" s="19" t="s">
        <v>98</v>
      </c>
      <c r="BM1253" s="205" t="s">
        <v>2055</v>
      </c>
    </row>
    <row r="1254" spans="1:65" s="13" customFormat="1" x14ac:dyDescent="0.2">
      <c r="B1254" s="207"/>
      <c r="C1254" s="208"/>
      <c r="D1254" s="209" t="s">
        <v>215</v>
      </c>
      <c r="E1254" s="210" t="s">
        <v>19</v>
      </c>
      <c r="F1254" s="211" t="s">
        <v>1495</v>
      </c>
      <c r="G1254" s="208"/>
      <c r="H1254" s="210" t="s">
        <v>19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215</v>
      </c>
      <c r="AU1254" s="217" t="s">
        <v>80</v>
      </c>
      <c r="AV1254" s="13" t="s">
        <v>78</v>
      </c>
      <c r="AW1254" s="13" t="s">
        <v>32</v>
      </c>
      <c r="AX1254" s="13" t="s">
        <v>71</v>
      </c>
      <c r="AY1254" s="217" t="s">
        <v>208</v>
      </c>
    </row>
    <row r="1255" spans="1:65" s="14" customFormat="1" x14ac:dyDescent="0.2">
      <c r="B1255" s="218"/>
      <c r="C1255" s="219"/>
      <c r="D1255" s="209" t="s">
        <v>215</v>
      </c>
      <c r="E1255" s="220" t="s">
        <v>19</v>
      </c>
      <c r="F1255" s="221" t="s">
        <v>2056</v>
      </c>
      <c r="G1255" s="219"/>
      <c r="H1255" s="222">
        <v>56.167999999999999</v>
      </c>
      <c r="I1255" s="223"/>
      <c r="J1255" s="219"/>
      <c r="K1255" s="219"/>
      <c r="L1255" s="224"/>
      <c r="M1255" s="225"/>
      <c r="N1255" s="226"/>
      <c r="O1255" s="226"/>
      <c r="P1255" s="226"/>
      <c r="Q1255" s="226"/>
      <c r="R1255" s="226"/>
      <c r="S1255" s="226"/>
      <c r="T1255" s="227"/>
      <c r="AT1255" s="228" t="s">
        <v>215</v>
      </c>
      <c r="AU1255" s="228" t="s">
        <v>80</v>
      </c>
      <c r="AV1255" s="14" t="s">
        <v>80</v>
      </c>
      <c r="AW1255" s="14" t="s">
        <v>32</v>
      </c>
      <c r="AX1255" s="14" t="s">
        <v>78</v>
      </c>
      <c r="AY1255" s="228" t="s">
        <v>208</v>
      </c>
    </row>
    <row r="1256" spans="1:65" s="2" customFormat="1" ht="21.75" customHeight="1" x14ac:dyDescent="0.2">
      <c r="A1256" s="36"/>
      <c r="B1256" s="37"/>
      <c r="C1256" s="194" t="s">
        <v>2057</v>
      </c>
      <c r="D1256" s="194" t="s">
        <v>210</v>
      </c>
      <c r="E1256" s="195" t="s">
        <v>2058</v>
      </c>
      <c r="F1256" s="196" t="s">
        <v>2059</v>
      </c>
      <c r="G1256" s="197" t="s">
        <v>235</v>
      </c>
      <c r="H1256" s="198">
        <v>9.4</v>
      </c>
      <c r="I1256" s="199"/>
      <c r="J1256" s="200">
        <f>ROUND(I1256*H1256,2)</f>
        <v>0</v>
      </c>
      <c r="K1256" s="196" t="s">
        <v>19</v>
      </c>
      <c r="L1256" s="41"/>
      <c r="M1256" s="201" t="s">
        <v>19</v>
      </c>
      <c r="N1256" s="202" t="s">
        <v>42</v>
      </c>
      <c r="O1256" s="66"/>
      <c r="P1256" s="203">
        <f>O1256*H1256</f>
        <v>0</v>
      </c>
      <c r="Q1256" s="203">
        <v>8.9700000000000005E-3</v>
      </c>
      <c r="R1256" s="203">
        <f>Q1256*H1256</f>
        <v>8.4318000000000004E-2</v>
      </c>
      <c r="S1256" s="203">
        <v>0</v>
      </c>
      <c r="T1256" s="204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205" t="s">
        <v>98</v>
      </c>
      <c r="AT1256" s="205" t="s">
        <v>210</v>
      </c>
      <c r="AU1256" s="205" t="s">
        <v>80</v>
      </c>
      <c r="AY1256" s="19" t="s">
        <v>208</v>
      </c>
      <c r="BE1256" s="206">
        <f>IF(N1256="základní",J1256,0)</f>
        <v>0</v>
      </c>
      <c r="BF1256" s="206">
        <f>IF(N1256="snížená",J1256,0)</f>
        <v>0</v>
      </c>
      <c r="BG1256" s="206">
        <f>IF(N1256="zákl. přenesená",J1256,0)</f>
        <v>0</v>
      </c>
      <c r="BH1256" s="206">
        <f>IF(N1256="sníž. přenesená",J1256,0)</f>
        <v>0</v>
      </c>
      <c r="BI1256" s="206">
        <f>IF(N1256="nulová",J1256,0)</f>
        <v>0</v>
      </c>
      <c r="BJ1256" s="19" t="s">
        <v>78</v>
      </c>
      <c r="BK1256" s="206">
        <f>ROUND(I1256*H1256,2)</f>
        <v>0</v>
      </c>
      <c r="BL1256" s="19" t="s">
        <v>98</v>
      </c>
      <c r="BM1256" s="205" t="s">
        <v>2060</v>
      </c>
    </row>
    <row r="1257" spans="1:65" s="2" customFormat="1" ht="19.5" x14ac:dyDescent="0.2">
      <c r="A1257" s="36"/>
      <c r="B1257" s="37"/>
      <c r="C1257" s="38"/>
      <c r="D1257" s="209" t="s">
        <v>334</v>
      </c>
      <c r="E1257" s="38"/>
      <c r="F1257" s="240" t="s">
        <v>2061</v>
      </c>
      <c r="G1257" s="38"/>
      <c r="H1257" s="38"/>
      <c r="I1257" s="117"/>
      <c r="J1257" s="38"/>
      <c r="K1257" s="38"/>
      <c r="L1257" s="41"/>
      <c r="M1257" s="241"/>
      <c r="N1257" s="242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334</v>
      </c>
      <c r="AU1257" s="19" t="s">
        <v>80</v>
      </c>
    </row>
    <row r="1258" spans="1:65" s="14" customFormat="1" x14ac:dyDescent="0.2">
      <c r="B1258" s="218"/>
      <c r="C1258" s="219"/>
      <c r="D1258" s="209" t="s">
        <v>215</v>
      </c>
      <c r="E1258" s="220" t="s">
        <v>19</v>
      </c>
      <c r="F1258" s="221" t="s">
        <v>2062</v>
      </c>
      <c r="G1258" s="219"/>
      <c r="H1258" s="222">
        <v>9.4</v>
      </c>
      <c r="I1258" s="223"/>
      <c r="J1258" s="219"/>
      <c r="K1258" s="219"/>
      <c r="L1258" s="224"/>
      <c r="M1258" s="225"/>
      <c r="N1258" s="226"/>
      <c r="O1258" s="226"/>
      <c r="P1258" s="226"/>
      <c r="Q1258" s="226"/>
      <c r="R1258" s="226"/>
      <c r="S1258" s="226"/>
      <c r="T1258" s="227"/>
      <c r="AT1258" s="228" t="s">
        <v>215</v>
      </c>
      <c r="AU1258" s="228" t="s">
        <v>80</v>
      </c>
      <c r="AV1258" s="14" t="s">
        <v>80</v>
      </c>
      <c r="AW1258" s="14" t="s">
        <v>32</v>
      </c>
      <c r="AX1258" s="14" t="s">
        <v>78</v>
      </c>
      <c r="AY1258" s="228" t="s">
        <v>208</v>
      </c>
    </row>
    <row r="1259" spans="1:65" s="2" customFormat="1" ht="16.5" customHeight="1" x14ac:dyDescent="0.2">
      <c r="A1259" s="36"/>
      <c r="B1259" s="37"/>
      <c r="C1259" s="194" t="s">
        <v>2063</v>
      </c>
      <c r="D1259" s="194" t="s">
        <v>210</v>
      </c>
      <c r="E1259" s="195" t="s">
        <v>2064</v>
      </c>
      <c r="F1259" s="196" t="s">
        <v>2065</v>
      </c>
      <c r="G1259" s="197" t="s">
        <v>235</v>
      </c>
      <c r="H1259" s="198">
        <v>136</v>
      </c>
      <c r="I1259" s="199"/>
      <c r="J1259" s="200">
        <f>ROUND(I1259*H1259,2)</f>
        <v>0</v>
      </c>
      <c r="K1259" s="196" t="s">
        <v>19</v>
      </c>
      <c r="L1259" s="41"/>
      <c r="M1259" s="201" t="s">
        <v>19</v>
      </c>
      <c r="N1259" s="202" t="s">
        <v>42</v>
      </c>
      <c r="O1259" s="66"/>
      <c r="P1259" s="203">
        <f>O1259*H1259</f>
        <v>0</v>
      </c>
      <c r="Q1259" s="203">
        <v>1.8360000000000001E-2</v>
      </c>
      <c r="R1259" s="203">
        <f>Q1259*H1259</f>
        <v>2.4969600000000001</v>
      </c>
      <c r="S1259" s="203">
        <v>0</v>
      </c>
      <c r="T1259" s="204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5" t="s">
        <v>98</v>
      </c>
      <c r="AT1259" s="205" t="s">
        <v>210</v>
      </c>
      <c r="AU1259" s="205" t="s">
        <v>80</v>
      </c>
      <c r="AY1259" s="19" t="s">
        <v>208</v>
      </c>
      <c r="BE1259" s="206">
        <f>IF(N1259="základní",J1259,0)</f>
        <v>0</v>
      </c>
      <c r="BF1259" s="206">
        <f>IF(N1259="snížená",J1259,0)</f>
        <v>0</v>
      </c>
      <c r="BG1259" s="206">
        <f>IF(N1259="zákl. přenesená",J1259,0)</f>
        <v>0</v>
      </c>
      <c r="BH1259" s="206">
        <f>IF(N1259="sníž. přenesená",J1259,0)</f>
        <v>0</v>
      </c>
      <c r="BI1259" s="206">
        <f>IF(N1259="nulová",J1259,0)</f>
        <v>0</v>
      </c>
      <c r="BJ1259" s="19" t="s">
        <v>78</v>
      </c>
      <c r="BK1259" s="206">
        <f>ROUND(I1259*H1259,2)</f>
        <v>0</v>
      </c>
      <c r="BL1259" s="19" t="s">
        <v>98</v>
      </c>
      <c r="BM1259" s="205" t="s">
        <v>2066</v>
      </c>
    </row>
    <row r="1260" spans="1:65" s="2" customFormat="1" ht="16.5" customHeight="1" x14ac:dyDescent="0.2">
      <c r="A1260" s="36"/>
      <c r="B1260" s="37"/>
      <c r="C1260" s="194" t="s">
        <v>2067</v>
      </c>
      <c r="D1260" s="194" t="s">
        <v>210</v>
      </c>
      <c r="E1260" s="195" t="s">
        <v>2068</v>
      </c>
      <c r="F1260" s="196" t="s">
        <v>2069</v>
      </c>
      <c r="G1260" s="197" t="s">
        <v>235</v>
      </c>
      <c r="H1260" s="198">
        <v>86</v>
      </c>
      <c r="I1260" s="199"/>
      <c r="J1260" s="200">
        <f>ROUND(I1260*H1260,2)</f>
        <v>0</v>
      </c>
      <c r="K1260" s="196" t="s">
        <v>19</v>
      </c>
      <c r="L1260" s="41"/>
      <c r="M1260" s="201" t="s">
        <v>19</v>
      </c>
      <c r="N1260" s="202" t="s">
        <v>42</v>
      </c>
      <c r="O1260" s="66"/>
      <c r="P1260" s="203">
        <f>O1260*H1260</f>
        <v>0</v>
      </c>
      <c r="Q1260" s="203">
        <v>2.1010000000000001E-2</v>
      </c>
      <c r="R1260" s="203">
        <f>Q1260*H1260</f>
        <v>1.8068600000000001</v>
      </c>
      <c r="S1260" s="203">
        <v>0</v>
      </c>
      <c r="T1260" s="204">
        <f>S1260*H1260</f>
        <v>0</v>
      </c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R1260" s="205" t="s">
        <v>98</v>
      </c>
      <c r="AT1260" s="205" t="s">
        <v>210</v>
      </c>
      <c r="AU1260" s="205" t="s">
        <v>80</v>
      </c>
      <c r="AY1260" s="19" t="s">
        <v>208</v>
      </c>
      <c r="BE1260" s="206">
        <f>IF(N1260="základní",J1260,0)</f>
        <v>0</v>
      </c>
      <c r="BF1260" s="206">
        <f>IF(N1260="snížená",J1260,0)</f>
        <v>0</v>
      </c>
      <c r="BG1260" s="206">
        <f>IF(N1260="zákl. přenesená",J1260,0)</f>
        <v>0</v>
      </c>
      <c r="BH1260" s="206">
        <f>IF(N1260="sníž. přenesená",J1260,0)</f>
        <v>0</v>
      </c>
      <c r="BI1260" s="206">
        <f>IF(N1260="nulová",J1260,0)</f>
        <v>0</v>
      </c>
      <c r="BJ1260" s="19" t="s">
        <v>78</v>
      </c>
      <c r="BK1260" s="206">
        <f>ROUND(I1260*H1260,2)</f>
        <v>0</v>
      </c>
      <c r="BL1260" s="19" t="s">
        <v>98</v>
      </c>
      <c r="BM1260" s="205" t="s">
        <v>2070</v>
      </c>
    </row>
    <row r="1261" spans="1:65" s="2" customFormat="1" ht="21.75" customHeight="1" x14ac:dyDescent="0.2">
      <c r="A1261" s="36"/>
      <c r="B1261" s="37"/>
      <c r="C1261" s="194" t="s">
        <v>2071</v>
      </c>
      <c r="D1261" s="194" t="s">
        <v>210</v>
      </c>
      <c r="E1261" s="195" t="s">
        <v>2072</v>
      </c>
      <c r="F1261" s="196" t="s">
        <v>2073</v>
      </c>
      <c r="G1261" s="197" t="s">
        <v>1207</v>
      </c>
      <c r="H1261" s="198">
        <v>80</v>
      </c>
      <c r="I1261" s="199"/>
      <c r="J1261" s="200">
        <f>ROUND(I1261*H1261,2)</f>
        <v>0</v>
      </c>
      <c r="K1261" s="196" t="s">
        <v>19</v>
      </c>
      <c r="L1261" s="41"/>
      <c r="M1261" s="201" t="s">
        <v>19</v>
      </c>
      <c r="N1261" s="202" t="s">
        <v>42</v>
      </c>
      <c r="O1261" s="66"/>
      <c r="P1261" s="203">
        <f>O1261*H1261</f>
        <v>0</v>
      </c>
      <c r="Q1261" s="203">
        <v>4.0000000000000003E-5</v>
      </c>
      <c r="R1261" s="203">
        <f>Q1261*H1261</f>
        <v>3.2000000000000002E-3</v>
      </c>
      <c r="S1261" s="203">
        <v>0</v>
      </c>
      <c r="T1261" s="204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205" t="s">
        <v>98</v>
      </c>
      <c r="AT1261" s="205" t="s">
        <v>210</v>
      </c>
      <c r="AU1261" s="205" t="s">
        <v>80</v>
      </c>
      <c r="AY1261" s="19" t="s">
        <v>208</v>
      </c>
      <c r="BE1261" s="206">
        <f>IF(N1261="základní",J1261,0)</f>
        <v>0</v>
      </c>
      <c r="BF1261" s="206">
        <f>IF(N1261="snížená",J1261,0)</f>
        <v>0</v>
      </c>
      <c r="BG1261" s="206">
        <f>IF(N1261="zákl. přenesená",J1261,0)</f>
        <v>0</v>
      </c>
      <c r="BH1261" s="206">
        <f>IF(N1261="sníž. přenesená",J1261,0)</f>
        <v>0</v>
      </c>
      <c r="BI1261" s="206">
        <f>IF(N1261="nulová",J1261,0)</f>
        <v>0</v>
      </c>
      <c r="BJ1261" s="19" t="s">
        <v>78</v>
      </c>
      <c r="BK1261" s="206">
        <f>ROUND(I1261*H1261,2)</f>
        <v>0</v>
      </c>
      <c r="BL1261" s="19" t="s">
        <v>98</v>
      </c>
      <c r="BM1261" s="205" t="s">
        <v>2074</v>
      </c>
    </row>
    <row r="1262" spans="1:65" s="13" customFormat="1" x14ac:dyDescent="0.2">
      <c r="B1262" s="207"/>
      <c r="C1262" s="208"/>
      <c r="D1262" s="209" t="s">
        <v>215</v>
      </c>
      <c r="E1262" s="210" t="s">
        <v>19</v>
      </c>
      <c r="F1262" s="211" t="s">
        <v>2075</v>
      </c>
      <c r="G1262" s="208"/>
      <c r="H1262" s="210" t="s">
        <v>19</v>
      </c>
      <c r="I1262" s="212"/>
      <c r="J1262" s="208"/>
      <c r="K1262" s="208"/>
      <c r="L1262" s="213"/>
      <c r="M1262" s="214"/>
      <c r="N1262" s="215"/>
      <c r="O1262" s="215"/>
      <c r="P1262" s="215"/>
      <c r="Q1262" s="215"/>
      <c r="R1262" s="215"/>
      <c r="S1262" s="215"/>
      <c r="T1262" s="216"/>
      <c r="AT1262" s="217" t="s">
        <v>215</v>
      </c>
      <c r="AU1262" s="217" t="s">
        <v>80</v>
      </c>
      <c r="AV1262" s="13" t="s">
        <v>78</v>
      </c>
      <c r="AW1262" s="13" t="s">
        <v>32</v>
      </c>
      <c r="AX1262" s="13" t="s">
        <v>71</v>
      </c>
      <c r="AY1262" s="217" t="s">
        <v>208</v>
      </c>
    </row>
    <row r="1263" spans="1:65" s="14" customFormat="1" x14ac:dyDescent="0.2">
      <c r="B1263" s="218"/>
      <c r="C1263" s="219"/>
      <c r="D1263" s="209" t="s">
        <v>215</v>
      </c>
      <c r="E1263" s="220" t="s">
        <v>19</v>
      </c>
      <c r="F1263" s="221" t="s">
        <v>2076</v>
      </c>
      <c r="G1263" s="219"/>
      <c r="H1263" s="222">
        <v>80</v>
      </c>
      <c r="I1263" s="223"/>
      <c r="J1263" s="219"/>
      <c r="K1263" s="219"/>
      <c r="L1263" s="224"/>
      <c r="M1263" s="225"/>
      <c r="N1263" s="226"/>
      <c r="O1263" s="226"/>
      <c r="P1263" s="226"/>
      <c r="Q1263" s="226"/>
      <c r="R1263" s="226"/>
      <c r="S1263" s="226"/>
      <c r="T1263" s="227"/>
      <c r="AT1263" s="228" t="s">
        <v>215</v>
      </c>
      <c r="AU1263" s="228" t="s">
        <v>80</v>
      </c>
      <c r="AV1263" s="14" t="s">
        <v>80</v>
      </c>
      <c r="AW1263" s="14" t="s">
        <v>32</v>
      </c>
      <c r="AX1263" s="14" t="s">
        <v>78</v>
      </c>
      <c r="AY1263" s="228" t="s">
        <v>208</v>
      </c>
    </row>
    <row r="1264" spans="1:65" s="2" customFormat="1" ht="21.75" customHeight="1" x14ac:dyDescent="0.2">
      <c r="A1264" s="36"/>
      <c r="B1264" s="37"/>
      <c r="C1264" s="194" t="s">
        <v>2077</v>
      </c>
      <c r="D1264" s="194" t="s">
        <v>210</v>
      </c>
      <c r="E1264" s="195" t="s">
        <v>2078</v>
      </c>
      <c r="F1264" s="196" t="s">
        <v>2079</v>
      </c>
      <c r="G1264" s="197" t="s">
        <v>1207</v>
      </c>
      <c r="H1264" s="198">
        <v>56</v>
      </c>
      <c r="I1264" s="199"/>
      <c r="J1264" s="200">
        <f>ROUND(I1264*H1264,2)</f>
        <v>0</v>
      </c>
      <c r="K1264" s="196" t="s">
        <v>19</v>
      </c>
      <c r="L1264" s="41"/>
      <c r="M1264" s="201" t="s">
        <v>19</v>
      </c>
      <c r="N1264" s="202" t="s">
        <v>42</v>
      </c>
      <c r="O1264" s="66"/>
      <c r="P1264" s="203">
        <f>O1264*H1264</f>
        <v>0</v>
      </c>
      <c r="Q1264" s="203">
        <v>8.0000000000000007E-5</v>
      </c>
      <c r="R1264" s="203">
        <f>Q1264*H1264</f>
        <v>4.4800000000000005E-3</v>
      </c>
      <c r="S1264" s="203">
        <v>0</v>
      </c>
      <c r="T1264" s="204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205" t="s">
        <v>98</v>
      </c>
      <c r="AT1264" s="205" t="s">
        <v>210</v>
      </c>
      <c r="AU1264" s="205" t="s">
        <v>80</v>
      </c>
      <c r="AY1264" s="19" t="s">
        <v>208</v>
      </c>
      <c r="BE1264" s="206">
        <f>IF(N1264="základní",J1264,0)</f>
        <v>0</v>
      </c>
      <c r="BF1264" s="206">
        <f>IF(N1264="snížená",J1264,0)</f>
        <v>0</v>
      </c>
      <c r="BG1264" s="206">
        <f>IF(N1264="zákl. přenesená",J1264,0)</f>
        <v>0</v>
      </c>
      <c r="BH1264" s="206">
        <f>IF(N1264="sníž. přenesená",J1264,0)</f>
        <v>0</v>
      </c>
      <c r="BI1264" s="206">
        <f>IF(N1264="nulová",J1264,0)</f>
        <v>0</v>
      </c>
      <c r="BJ1264" s="19" t="s">
        <v>78</v>
      </c>
      <c r="BK1264" s="206">
        <f>ROUND(I1264*H1264,2)</f>
        <v>0</v>
      </c>
      <c r="BL1264" s="19" t="s">
        <v>98</v>
      </c>
      <c r="BM1264" s="205" t="s">
        <v>2080</v>
      </c>
    </row>
    <row r="1265" spans="1:65" s="13" customFormat="1" x14ac:dyDescent="0.2">
      <c r="B1265" s="207"/>
      <c r="C1265" s="208"/>
      <c r="D1265" s="209" t="s">
        <v>215</v>
      </c>
      <c r="E1265" s="210" t="s">
        <v>19</v>
      </c>
      <c r="F1265" s="211" t="s">
        <v>2081</v>
      </c>
      <c r="G1265" s="208"/>
      <c r="H1265" s="210" t="s">
        <v>19</v>
      </c>
      <c r="I1265" s="212"/>
      <c r="J1265" s="208"/>
      <c r="K1265" s="208"/>
      <c r="L1265" s="213"/>
      <c r="M1265" s="214"/>
      <c r="N1265" s="215"/>
      <c r="O1265" s="215"/>
      <c r="P1265" s="215"/>
      <c r="Q1265" s="215"/>
      <c r="R1265" s="215"/>
      <c r="S1265" s="215"/>
      <c r="T1265" s="216"/>
      <c r="AT1265" s="217" t="s">
        <v>215</v>
      </c>
      <c r="AU1265" s="217" t="s">
        <v>80</v>
      </c>
      <c r="AV1265" s="13" t="s">
        <v>78</v>
      </c>
      <c r="AW1265" s="13" t="s">
        <v>32</v>
      </c>
      <c r="AX1265" s="13" t="s">
        <v>71</v>
      </c>
      <c r="AY1265" s="217" t="s">
        <v>208</v>
      </c>
    </row>
    <row r="1266" spans="1:65" s="14" customFormat="1" x14ac:dyDescent="0.2">
      <c r="B1266" s="218"/>
      <c r="C1266" s="219"/>
      <c r="D1266" s="209" t="s">
        <v>215</v>
      </c>
      <c r="E1266" s="220" t="s">
        <v>19</v>
      </c>
      <c r="F1266" s="221" t="s">
        <v>2082</v>
      </c>
      <c r="G1266" s="219"/>
      <c r="H1266" s="222">
        <v>56</v>
      </c>
      <c r="I1266" s="223"/>
      <c r="J1266" s="219"/>
      <c r="K1266" s="219"/>
      <c r="L1266" s="224"/>
      <c r="M1266" s="225"/>
      <c r="N1266" s="226"/>
      <c r="O1266" s="226"/>
      <c r="P1266" s="226"/>
      <c r="Q1266" s="226"/>
      <c r="R1266" s="226"/>
      <c r="S1266" s="226"/>
      <c r="T1266" s="227"/>
      <c r="AT1266" s="228" t="s">
        <v>215</v>
      </c>
      <c r="AU1266" s="228" t="s">
        <v>80</v>
      </c>
      <c r="AV1266" s="14" t="s">
        <v>80</v>
      </c>
      <c r="AW1266" s="14" t="s">
        <v>32</v>
      </c>
      <c r="AX1266" s="14" t="s">
        <v>78</v>
      </c>
      <c r="AY1266" s="228" t="s">
        <v>208</v>
      </c>
    </row>
    <row r="1267" spans="1:65" s="2" customFormat="1" ht="16.5" customHeight="1" x14ac:dyDescent="0.2">
      <c r="A1267" s="36"/>
      <c r="B1267" s="37"/>
      <c r="C1267" s="194" t="s">
        <v>2083</v>
      </c>
      <c r="D1267" s="194" t="s">
        <v>210</v>
      </c>
      <c r="E1267" s="195" t="s">
        <v>2084</v>
      </c>
      <c r="F1267" s="196" t="s">
        <v>2085</v>
      </c>
      <c r="G1267" s="197" t="s">
        <v>1207</v>
      </c>
      <c r="H1267" s="198">
        <v>80</v>
      </c>
      <c r="I1267" s="199"/>
      <c r="J1267" s="200">
        <f>ROUND(I1267*H1267,2)</f>
        <v>0</v>
      </c>
      <c r="K1267" s="196" t="s">
        <v>229</v>
      </c>
      <c r="L1267" s="41"/>
      <c r="M1267" s="201" t="s">
        <v>19</v>
      </c>
      <c r="N1267" s="202" t="s">
        <v>42</v>
      </c>
      <c r="O1267" s="66"/>
      <c r="P1267" s="203">
        <f>O1267*H1267</f>
        <v>0</v>
      </c>
      <c r="Q1267" s="203">
        <v>2.9999999999999997E-4</v>
      </c>
      <c r="R1267" s="203">
        <f>Q1267*H1267</f>
        <v>2.3999999999999997E-2</v>
      </c>
      <c r="S1267" s="203">
        <v>0</v>
      </c>
      <c r="T1267" s="204">
        <f>S1267*H1267</f>
        <v>0</v>
      </c>
      <c r="U1267" s="36"/>
      <c r="V1267" s="36"/>
      <c r="W1267" s="36"/>
      <c r="X1267" s="36"/>
      <c r="Y1267" s="36"/>
      <c r="Z1267" s="36"/>
      <c r="AA1267" s="36"/>
      <c r="AB1267" s="36"/>
      <c r="AC1267" s="36"/>
      <c r="AD1267" s="36"/>
      <c r="AE1267" s="36"/>
      <c r="AR1267" s="205" t="s">
        <v>98</v>
      </c>
      <c r="AT1267" s="205" t="s">
        <v>210</v>
      </c>
      <c r="AU1267" s="205" t="s">
        <v>80</v>
      </c>
      <c r="AY1267" s="19" t="s">
        <v>208</v>
      </c>
      <c r="BE1267" s="206">
        <f>IF(N1267="základní",J1267,0)</f>
        <v>0</v>
      </c>
      <c r="BF1267" s="206">
        <f>IF(N1267="snížená",J1267,0)</f>
        <v>0</v>
      </c>
      <c r="BG1267" s="206">
        <f>IF(N1267="zákl. přenesená",J1267,0)</f>
        <v>0</v>
      </c>
      <c r="BH1267" s="206">
        <f>IF(N1267="sníž. přenesená",J1267,0)</f>
        <v>0</v>
      </c>
      <c r="BI1267" s="206">
        <f>IF(N1267="nulová",J1267,0)</f>
        <v>0</v>
      </c>
      <c r="BJ1267" s="19" t="s">
        <v>78</v>
      </c>
      <c r="BK1267" s="206">
        <f>ROUND(I1267*H1267,2)</f>
        <v>0</v>
      </c>
      <c r="BL1267" s="19" t="s">
        <v>98</v>
      </c>
      <c r="BM1267" s="205" t="s">
        <v>2086</v>
      </c>
    </row>
    <row r="1268" spans="1:65" s="2" customFormat="1" ht="16.5" customHeight="1" x14ac:dyDescent="0.2">
      <c r="A1268" s="36"/>
      <c r="B1268" s="37"/>
      <c r="C1268" s="194" t="s">
        <v>2087</v>
      </c>
      <c r="D1268" s="194" t="s">
        <v>210</v>
      </c>
      <c r="E1268" s="195" t="s">
        <v>2088</v>
      </c>
      <c r="F1268" s="196" t="s">
        <v>2089</v>
      </c>
      <c r="G1268" s="197" t="s">
        <v>1207</v>
      </c>
      <c r="H1268" s="198">
        <v>56</v>
      </c>
      <c r="I1268" s="199"/>
      <c r="J1268" s="200">
        <f>ROUND(I1268*H1268,2)</f>
        <v>0</v>
      </c>
      <c r="K1268" s="196" t="s">
        <v>229</v>
      </c>
      <c r="L1268" s="41"/>
      <c r="M1268" s="201" t="s">
        <v>19</v>
      </c>
      <c r="N1268" s="202" t="s">
        <v>42</v>
      </c>
      <c r="O1268" s="66"/>
      <c r="P1268" s="203">
        <f>O1268*H1268</f>
        <v>0</v>
      </c>
      <c r="Q1268" s="203">
        <v>3.6000000000000002E-4</v>
      </c>
      <c r="R1268" s="203">
        <f>Q1268*H1268</f>
        <v>2.0160000000000001E-2</v>
      </c>
      <c r="S1268" s="203">
        <v>0</v>
      </c>
      <c r="T1268" s="204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205" t="s">
        <v>98</v>
      </c>
      <c r="AT1268" s="205" t="s">
        <v>210</v>
      </c>
      <c r="AU1268" s="205" t="s">
        <v>80</v>
      </c>
      <c r="AY1268" s="19" t="s">
        <v>208</v>
      </c>
      <c r="BE1268" s="206">
        <f>IF(N1268="základní",J1268,0)</f>
        <v>0</v>
      </c>
      <c r="BF1268" s="206">
        <f>IF(N1268="snížená",J1268,0)</f>
        <v>0</v>
      </c>
      <c r="BG1268" s="206">
        <f>IF(N1268="zákl. přenesená",J1268,0)</f>
        <v>0</v>
      </c>
      <c r="BH1268" s="206">
        <f>IF(N1268="sníž. přenesená",J1268,0)</f>
        <v>0</v>
      </c>
      <c r="BI1268" s="206">
        <f>IF(N1268="nulová",J1268,0)</f>
        <v>0</v>
      </c>
      <c r="BJ1268" s="19" t="s">
        <v>78</v>
      </c>
      <c r="BK1268" s="206">
        <f>ROUND(I1268*H1268,2)</f>
        <v>0</v>
      </c>
      <c r="BL1268" s="19" t="s">
        <v>98</v>
      </c>
      <c r="BM1268" s="205" t="s">
        <v>2090</v>
      </c>
    </row>
    <row r="1269" spans="1:65" s="2" customFormat="1" ht="21.75" customHeight="1" x14ac:dyDescent="0.2">
      <c r="A1269" s="36"/>
      <c r="B1269" s="37"/>
      <c r="C1269" s="194" t="s">
        <v>2091</v>
      </c>
      <c r="D1269" s="194" t="s">
        <v>210</v>
      </c>
      <c r="E1269" s="195" t="s">
        <v>2092</v>
      </c>
      <c r="F1269" s="196" t="s">
        <v>2093</v>
      </c>
      <c r="G1269" s="197" t="s">
        <v>225</v>
      </c>
      <c r="H1269" s="198">
        <v>150</v>
      </c>
      <c r="I1269" s="199"/>
      <c r="J1269" s="200">
        <f>ROUND(I1269*H1269,2)</f>
        <v>0</v>
      </c>
      <c r="K1269" s="196" t="s">
        <v>19</v>
      </c>
      <c r="L1269" s="41"/>
      <c r="M1269" s="201" t="s">
        <v>19</v>
      </c>
      <c r="N1269" s="202" t="s">
        <v>42</v>
      </c>
      <c r="O1269" s="66"/>
      <c r="P1269" s="203">
        <f>O1269*H1269</f>
        <v>0</v>
      </c>
      <c r="Q1269" s="203">
        <v>0</v>
      </c>
      <c r="R1269" s="203">
        <f>Q1269*H1269</f>
        <v>0</v>
      </c>
      <c r="S1269" s="203">
        <v>0</v>
      </c>
      <c r="T1269" s="204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5" t="s">
        <v>98</v>
      </c>
      <c r="AT1269" s="205" t="s">
        <v>210</v>
      </c>
      <c r="AU1269" s="205" t="s">
        <v>80</v>
      </c>
      <c r="AY1269" s="19" t="s">
        <v>208</v>
      </c>
      <c r="BE1269" s="206">
        <f>IF(N1269="základní",J1269,0)</f>
        <v>0</v>
      </c>
      <c r="BF1269" s="206">
        <f>IF(N1269="snížená",J1269,0)</f>
        <v>0</v>
      </c>
      <c r="BG1269" s="206">
        <f>IF(N1269="zákl. přenesená",J1269,0)</f>
        <v>0</v>
      </c>
      <c r="BH1269" s="206">
        <f>IF(N1269="sníž. přenesená",J1269,0)</f>
        <v>0</v>
      </c>
      <c r="BI1269" s="206">
        <f>IF(N1269="nulová",J1269,0)</f>
        <v>0</v>
      </c>
      <c r="BJ1269" s="19" t="s">
        <v>78</v>
      </c>
      <c r="BK1269" s="206">
        <f>ROUND(I1269*H1269,2)</f>
        <v>0</v>
      </c>
      <c r="BL1269" s="19" t="s">
        <v>98</v>
      </c>
      <c r="BM1269" s="205" t="s">
        <v>2094</v>
      </c>
    </row>
    <row r="1270" spans="1:65" s="12" customFormat="1" ht="22.9" customHeight="1" x14ac:dyDescent="0.2">
      <c r="B1270" s="178"/>
      <c r="C1270" s="179"/>
      <c r="D1270" s="180" t="s">
        <v>70</v>
      </c>
      <c r="E1270" s="192" t="s">
        <v>2095</v>
      </c>
      <c r="F1270" s="192" t="s">
        <v>2096</v>
      </c>
      <c r="G1270" s="179"/>
      <c r="H1270" s="179"/>
      <c r="I1270" s="182"/>
      <c r="J1270" s="193">
        <f>BK1270</f>
        <v>0</v>
      </c>
      <c r="K1270" s="179"/>
      <c r="L1270" s="184"/>
      <c r="M1270" s="185"/>
      <c r="N1270" s="186"/>
      <c r="O1270" s="186"/>
      <c r="P1270" s="187">
        <f>P1271</f>
        <v>0</v>
      </c>
      <c r="Q1270" s="186"/>
      <c r="R1270" s="187">
        <f>R1271</f>
        <v>0</v>
      </c>
      <c r="S1270" s="186"/>
      <c r="T1270" s="188">
        <f>T1271</f>
        <v>0</v>
      </c>
      <c r="AR1270" s="189" t="s">
        <v>78</v>
      </c>
      <c r="AT1270" s="190" t="s">
        <v>70</v>
      </c>
      <c r="AU1270" s="190" t="s">
        <v>78</v>
      </c>
      <c r="AY1270" s="189" t="s">
        <v>208</v>
      </c>
      <c r="BK1270" s="191">
        <f>BK1271</f>
        <v>0</v>
      </c>
    </row>
    <row r="1271" spans="1:65" s="2" customFormat="1" ht="21.75" customHeight="1" x14ac:dyDescent="0.2">
      <c r="A1271" s="36"/>
      <c r="B1271" s="37"/>
      <c r="C1271" s="194" t="s">
        <v>2097</v>
      </c>
      <c r="D1271" s="194" t="s">
        <v>210</v>
      </c>
      <c r="E1271" s="195" t="s">
        <v>2098</v>
      </c>
      <c r="F1271" s="196" t="s">
        <v>2099</v>
      </c>
      <c r="G1271" s="197" t="s">
        <v>282</v>
      </c>
      <c r="H1271" s="198">
        <v>3231.0459999999998</v>
      </c>
      <c r="I1271" s="199"/>
      <c r="J1271" s="200">
        <f>ROUND(I1271*H1271,2)</f>
        <v>0</v>
      </c>
      <c r="K1271" s="196" t="s">
        <v>229</v>
      </c>
      <c r="L1271" s="41"/>
      <c r="M1271" s="201" t="s">
        <v>19</v>
      </c>
      <c r="N1271" s="202" t="s">
        <v>42</v>
      </c>
      <c r="O1271" s="66"/>
      <c r="P1271" s="203">
        <f>O1271*H1271</f>
        <v>0</v>
      </c>
      <c r="Q1271" s="203">
        <v>0</v>
      </c>
      <c r="R1271" s="203">
        <f>Q1271*H1271</f>
        <v>0</v>
      </c>
      <c r="S1271" s="203">
        <v>0</v>
      </c>
      <c r="T1271" s="204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5" t="s">
        <v>98</v>
      </c>
      <c r="AT1271" s="205" t="s">
        <v>210</v>
      </c>
      <c r="AU1271" s="205" t="s">
        <v>80</v>
      </c>
      <c r="AY1271" s="19" t="s">
        <v>208</v>
      </c>
      <c r="BE1271" s="206">
        <f>IF(N1271="základní",J1271,0)</f>
        <v>0</v>
      </c>
      <c r="BF1271" s="206">
        <f>IF(N1271="snížená",J1271,0)</f>
        <v>0</v>
      </c>
      <c r="BG1271" s="206">
        <f>IF(N1271="zákl. přenesená",J1271,0)</f>
        <v>0</v>
      </c>
      <c r="BH1271" s="206">
        <f>IF(N1271="sníž. přenesená",J1271,0)</f>
        <v>0</v>
      </c>
      <c r="BI1271" s="206">
        <f>IF(N1271="nulová",J1271,0)</f>
        <v>0</v>
      </c>
      <c r="BJ1271" s="19" t="s">
        <v>78</v>
      </c>
      <c r="BK1271" s="206">
        <f>ROUND(I1271*H1271,2)</f>
        <v>0</v>
      </c>
      <c r="BL1271" s="19" t="s">
        <v>98</v>
      </c>
      <c r="BM1271" s="205" t="s">
        <v>2100</v>
      </c>
    </row>
    <row r="1272" spans="1:65" s="12" customFormat="1" ht="25.9" customHeight="1" x14ac:dyDescent="0.2">
      <c r="B1272" s="178"/>
      <c r="C1272" s="179"/>
      <c r="D1272" s="180" t="s">
        <v>70</v>
      </c>
      <c r="E1272" s="181" t="s">
        <v>2101</v>
      </c>
      <c r="F1272" s="181" t="s">
        <v>2102</v>
      </c>
      <c r="G1272" s="179"/>
      <c r="H1272" s="179"/>
      <c r="I1272" s="182"/>
      <c r="J1272" s="183">
        <f>BK1272</f>
        <v>0</v>
      </c>
      <c r="K1272" s="179"/>
      <c r="L1272" s="184"/>
      <c r="M1272" s="185"/>
      <c r="N1272" s="186"/>
      <c r="O1272" s="186"/>
      <c r="P1272" s="187">
        <f>P1273+P1327+P1428+P1482+P1494+P1559+P1615+P1645+P1793+P1961+P2078+P2103+P2185+P2231+P2243+P2260</f>
        <v>0</v>
      </c>
      <c r="Q1272" s="186"/>
      <c r="R1272" s="187">
        <f>R1273+R1327+R1428+R1482+R1494+R1559+R1615+R1645+R1793+R1961+R2078+R2103+R2185+R2231+R2243+R2260</f>
        <v>184.35157986000002</v>
      </c>
      <c r="S1272" s="186"/>
      <c r="T1272" s="188">
        <f>T1273+T1327+T1428+T1482+T1494+T1559+T1615+T1645+T1793+T1961+T2078+T2103+T2185+T2231+T2243+T2260</f>
        <v>0</v>
      </c>
      <c r="AR1272" s="189" t="s">
        <v>80</v>
      </c>
      <c r="AT1272" s="190" t="s">
        <v>70</v>
      </c>
      <c r="AU1272" s="190" t="s">
        <v>71</v>
      </c>
      <c r="AY1272" s="189" t="s">
        <v>208</v>
      </c>
      <c r="BK1272" s="191">
        <f>BK1273+BK1327+BK1428+BK1482+BK1494+BK1559+BK1615+BK1645+BK1793+BK1961+BK2078+BK2103+BK2185+BK2231+BK2243+BK2260</f>
        <v>0</v>
      </c>
    </row>
    <row r="1273" spans="1:65" s="12" customFormat="1" ht="22.9" customHeight="1" x14ac:dyDescent="0.2">
      <c r="B1273" s="178"/>
      <c r="C1273" s="179"/>
      <c r="D1273" s="180" t="s">
        <v>70</v>
      </c>
      <c r="E1273" s="192" t="s">
        <v>2103</v>
      </c>
      <c r="F1273" s="192" t="s">
        <v>2104</v>
      </c>
      <c r="G1273" s="179"/>
      <c r="H1273" s="179"/>
      <c r="I1273" s="182"/>
      <c r="J1273" s="193">
        <f>BK1273</f>
        <v>0</v>
      </c>
      <c r="K1273" s="179"/>
      <c r="L1273" s="184"/>
      <c r="M1273" s="185"/>
      <c r="N1273" s="186"/>
      <c r="O1273" s="186"/>
      <c r="P1273" s="187">
        <f>SUM(P1274:P1326)</f>
        <v>0</v>
      </c>
      <c r="Q1273" s="186"/>
      <c r="R1273" s="187">
        <f>SUM(R1274:R1326)</f>
        <v>14.4569802</v>
      </c>
      <c r="S1273" s="186"/>
      <c r="T1273" s="188">
        <f>SUM(T1274:T1326)</f>
        <v>0</v>
      </c>
      <c r="AR1273" s="189" t="s">
        <v>80</v>
      </c>
      <c r="AT1273" s="190" t="s">
        <v>70</v>
      </c>
      <c r="AU1273" s="190" t="s">
        <v>78</v>
      </c>
      <c r="AY1273" s="189" t="s">
        <v>208</v>
      </c>
      <c r="BK1273" s="191">
        <f>SUM(BK1274:BK1326)</f>
        <v>0</v>
      </c>
    </row>
    <row r="1274" spans="1:65" s="2" customFormat="1" ht="21.75" customHeight="1" x14ac:dyDescent="0.2">
      <c r="A1274" s="36"/>
      <c r="B1274" s="37"/>
      <c r="C1274" s="194" t="s">
        <v>2105</v>
      </c>
      <c r="D1274" s="194" t="s">
        <v>210</v>
      </c>
      <c r="E1274" s="195" t="s">
        <v>2106</v>
      </c>
      <c r="F1274" s="196" t="s">
        <v>2107</v>
      </c>
      <c r="G1274" s="197" t="s">
        <v>213</v>
      </c>
      <c r="H1274" s="198">
        <v>2161.922</v>
      </c>
      <c r="I1274" s="199"/>
      <c r="J1274" s="200">
        <f>ROUND(I1274*H1274,2)</f>
        <v>0</v>
      </c>
      <c r="K1274" s="196" t="s">
        <v>229</v>
      </c>
      <c r="L1274" s="41"/>
      <c r="M1274" s="201" t="s">
        <v>19</v>
      </c>
      <c r="N1274" s="202" t="s">
        <v>42</v>
      </c>
      <c r="O1274" s="66"/>
      <c r="P1274" s="203">
        <f>O1274*H1274</f>
        <v>0</v>
      </c>
      <c r="Q1274" s="203">
        <v>0</v>
      </c>
      <c r="R1274" s="203">
        <f>Q1274*H1274</f>
        <v>0</v>
      </c>
      <c r="S1274" s="203">
        <v>0</v>
      </c>
      <c r="T1274" s="204">
        <f>S1274*H1274</f>
        <v>0</v>
      </c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R1274" s="205" t="s">
        <v>310</v>
      </c>
      <c r="AT1274" s="205" t="s">
        <v>210</v>
      </c>
      <c r="AU1274" s="205" t="s">
        <v>80</v>
      </c>
      <c r="AY1274" s="19" t="s">
        <v>208</v>
      </c>
      <c r="BE1274" s="206">
        <f>IF(N1274="základní",J1274,0)</f>
        <v>0</v>
      </c>
      <c r="BF1274" s="206">
        <f>IF(N1274="snížená",J1274,0)</f>
        <v>0</v>
      </c>
      <c r="BG1274" s="206">
        <f>IF(N1274="zákl. přenesená",J1274,0)</f>
        <v>0</v>
      </c>
      <c r="BH1274" s="206">
        <f>IF(N1274="sníž. přenesená",J1274,0)</f>
        <v>0</v>
      </c>
      <c r="BI1274" s="206">
        <f>IF(N1274="nulová",J1274,0)</f>
        <v>0</v>
      </c>
      <c r="BJ1274" s="19" t="s">
        <v>78</v>
      </c>
      <c r="BK1274" s="206">
        <f>ROUND(I1274*H1274,2)</f>
        <v>0</v>
      </c>
      <c r="BL1274" s="19" t="s">
        <v>310</v>
      </c>
      <c r="BM1274" s="205" t="s">
        <v>2108</v>
      </c>
    </row>
    <row r="1275" spans="1:65" s="13" customFormat="1" x14ac:dyDescent="0.2">
      <c r="B1275" s="207"/>
      <c r="C1275" s="208"/>
      <c r="D1275" s="209" t="s">
        <v>215</v>
      </c>
      <c r="E1275" s="210" t="s">
        <v>19</v>
      </c>
      <c r="F1275" s="211" t="s">
        <v>2109</v>
      </c>
      <c r="G1275" s="208"/>
      <c r="H1275" s="210" t="s">
        <v>19</v>
      </c>
      <c r="I1275" s="212"/>
      <c r="J1275" s="208"/>
      <c r="K1275" s="208"/>
      <c r="L1275" s="213"/>
      <c r="M1275" s="214"/>
      <c r="N1275" s="215"/>
      <c r="O1275" s="215"/>
      <c r="P1275" s="215"/>
      <c r="Q1275" s="215"/>
      <c r="R1275" s="215"/>
      <c r="S1275" s="215"/>
      <c r="T1275" s="216"/>
      <c r="AT1275" s="217" t="s">
        <v>215</v>
      </c>
      <c r="AU1275" s="217" t="s">
        <v>80</v>
      </c>
      <c r="AV1275" s="13" t="s">
        <v>78</v>
      </c>
      <c r="AW1275" s="13" t="s">
        <v>32</v>
      </c>
      <c r="AX1275" s="13" t="s">
        <v>71</v>
      </c>
      <c r="AY1275" s="217" t="s">
        <v>208</v>
      </c>
    </row>
    <row r="1276" spans="1:65" s="14" customFormat="1" x14ac:dyDescent="0.2">
      <c r="B1276" s="218"/>
      <c r="C1276" s="219"/>
      <c r="D1276" s="209" t="s">
        <v>215</v>
      </c>
      <c r="E1276" s="220" t="s">
        <v>19</v>
      </c>
      <c r="F1276" s="221" t="s">
        <v>2110</v>
      </c>
      <c r="G1276" s="219"/>
      <c r="H1276" s="222">
        <v>2161.922</v>
      </c>
      <c r="I1276" s="223"/>
      <c r="J1276" s="219"/>
      <c r="K1276" s="219"/>
      <c r="L1276" s="224"/>
      <c r="M1276" s="225"/>
      <c r="N1276" s="226"/>
      <c r="O1276" s="226"/>
      <c r="P1276" s="226"/>
      <c r="Q1276" s="226"/>
      <c r="R1276" s="226"/>
      <c r="S1276" s="226"/>
      <c r="T1276" s="227"/>
      <c r="AT1276" s="228" t="s">
        <v>215</v>
      </c>
      <c r="AU1276" s="228" t="s">
        <v>80</v>
      </c>
      <c r="AV1276" s="14" t="s">
        <v>80</v>
      </c>
      <c r="AW1276" s="14" t="s">
        <v>32</v>
      </c>
      <c r="AX1276" s="14" t="s">
        <v>78</v>
      </c>
      <c r="AY1276" s="228" t="s">
        <v>208</v>
      </c>
    </row>
    <row r="1277" spans="1:65" s="2" customFormat="1" ht="16.5" customHeight="1" x14ac:dyDescent="0.2">
      <c r="A1277" s="36"/>
      <c r="B1277" s="37"/>
      <c r="C1277" s="263" t="s">
        <v>2111</v>
      </c>
      <c r="D1277" s="263" t="s">
        <v>993</v>
      </c>
      <c r="E1277" s="264" t="s">
        <v>2112</v>
      </c>
      <c r="F1277" s="265" t="s">
        <v>2113</v>
      </c>
      <c r="G1277" s="266" t="s">
        <v>629</v>
      </c>
      <c r="H1277" s="267">
        <v>756.673</v>
      </c>
      <c r="I1277" s="268"/>
      <c r="J1277" s="269">
        <f>ROUND(I1277*H1277,2)</f>
        <v>0</v>
      </c>
      <c r="K1277" s="265" t="s">
        <v>19</v>
      </c>
      <c r="L1277" s="270"/>
      <c r="M1277" s="271" t="s">
        <v>19</v>
      </c>
      <c r="N1277" s="272" t="s">
        <v>42</v>
      </c>
      <c r="O1277" s="66"/>
      <c r="P1277" s="203">
        <f>O1277*H1277</f>
        <v>0</v>
      </c>
      <c r="Q1277" s="203">
        <v>1E-3</v>
      </c>
      <c r="R1277" s="203">
        <f>Q1277*H1277</f>
        <v>0.75667300000000004</v>
      </c>
      <c r="S1277" s="203">
        <v>0</v>
      </c>
      <c r="T1277" s="204">
        <f>S1277*H1277</f>
        <v>0</v>
      </c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R1277" s="205" t="s">
        <v>437</v>
      </c>
      <c r="AT1277" s="205" t="s">
        <v>993</v>
      </c>
      <c r="AU1277" s="205" t="s">
        <v>80</v>
      </c>
      <c r="AY1277" s="19" t="s">
        <v>208</v>
      </c>
      <c r="BE1277" s="206">
        <f>IF(N1277="základní",J1277,0)</f>
        <v>0</v>
      </c>
      <c r="BF1277" s="206">
        <f>IF(N1277="snížená",J1277,0)</f>
        <v>0</v>
      </c>
      <c r="BG1277" s="206">
        <f>IF(N1277="zákl. přenesená",J1277,0)</f>
        <v>0</v>
      </c>
      <c r="BH1277" s="206">
        <f>IF(N1277="sníž. přenesená",J1277,0)</f>
        <v>0</v>
      </c>
      <c r="BI1277" s="206">
        <f>IF(N1277="nulová",J1277,0)</f>
        <v>0</v>
      </c>
      <c r="BJ1277" s="19" t="s">
        <v>78</v>
      </c>
      <c r="BK1277" s="206">
        <f>ROUND(I1277*H1277,2)</f>
        <v>0</v>
      </c>
      <c r="BL1277" s="19" t="s">
        <v>310</v>
      </c>
      <c r="BM1277" s="205" t="s">
        <v>2114</v>
      </c>
    </row>
    <row r="1278" spans="1:65" s="2" customFormat="1" ht="19.5" x14ac:dyDescent="0.2">
      <c r="A1278" s="36"/>
      <c r="B1278" s="37"/>
      <c r="C1278" s="38"/>
      <c r="D1278" s="209" t="s">
        <v>334</v>
      </c>
      <c r="E1278" s="38"/>
      <c r="F1278" s="240" t="s">
        <v>2115</v>
      </c>
      <c r="G1278" s="38"/>
      <c r="H1278" s="38"/>
      <c r="I1278" s="117"/>
      <c r="J1278" s="38"/>
      <c r="K1278" s="38"/>
      <c r="L1278" s="41"/>
      <c r="M1278" s="241"/>
      <c r="N1278" s="242"/>
      <c r="O1278" s="66"/>
      <c r="P1278" s="66"/>
      <c r="Q1278" s="66"/>
      <c r="R1278" s="66"/>
      <c r="S1278" s="66"/>
      <c r="T1278" s="67"/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T1278" s="19" t="s">
        <v>334</v>
      </c>
      <c r="AU1278" s="19" t="s">
        <v>80</v>
      </c>
    </row>
    <row r="1279" spans="1:65" s="14" customFormat="1" x14ac:dyDescent="0.2">
      <c r="B1279" s="218"/>
      <c r="C1279" s="219"/>
      <c r="D1279" s="209" t="s">
        <v>215</v>
      </c>
      <c r="E1279" s="220" t="s">
        <v>19</v>
      </c>
      <c r="F1279" s="221" t="s">
        <v>2116</v>
      </c>
      <c r="G1279" s="219"/>
      <c r="H1279" s="222">
        <v>756.673</v>
      </c>
      <c r="I1279" s="223"/>
      <c r="J1279" s="219"/>
      <c r="K1279" s="219"/>
      <c r="L1279" s="224"/>
      <c r="M1279" s="225"/>
      <c r="N1279" s="226"/>
      <c r="O1279" s="226"/>
      <c r="P1279" s="226"/>
      <c r="Q1279" s="226"/>
      <c r="R1279" s="226"/>
      <c r="S1279" s="226"/>
      <c r="T1279" s="227"/>
      <c r="AT1279" s="228" t="s">
        <v>215</v>
      </c>
      <c r="AU1279" s="228" t="s">
        <v>80</v>
      </c>
      <c r="AV1279" s="14" t="s">
        <v>80</v>
      </c>
      <c r="AW1279" s="14" t="s">
        <v>32</v>
      </c>
      <c r="AX1279" s="14" t="s">
        <v>78</v>
      </c>
      <c r="AY1279" s="228" t="s">
        <v>208</v>
      </c>
    </row>
    <row r="1280" spans="1:65" s="2" customFormat="1" ht="16.5" customHeight="1" x14ac:dyDescent="0.2">
      <c r="A1280" s="36"/>
      <c r="B1280" s="37"/>
      <c r="C1280" s="194" t="s">
        <v>2117</v>
      </c>
      <c r="D1280" s="194" t="s">
        <v>210</v>
      </c>
      <c r="E1280" s="195" t="s">
        <v>2118</v>
      </c>
      <c r="F1280" s="196" t="s">
        <v>2119</v>
      </c>
      <c r="G1280" s="197" t="s">
        <v>213</v>
      </c>
      <c r="H1280" s="198">
        <v>342.86799999999999</v>
      </c>
      <c r="I1280" s="199"/>
      <c r="J1280" s="200">
        <f>ROUND(I1280*H1280,2)</f>
        <v>0</v>
      </c>
      <c r="K1280" s="196" t="s">
        <v>229</v>
      </c>
      <c r="L1280" s="41"/>
      <c r="M1280" s="201" t="s">
        <v>19</v>
      </c>
      <c r="N1280" s="202" t="s">
        <v>42</v>
      </c>
      <c r="O1280" s="66"/>
      <c r="P1280" s="203">
        <f>O1280*H1280</f>
        <v>0</v>
      </c>
      <c r="Q1280" s="203">
        <v>0</v>
      </c>
      <c r="R1280" s="203">
        <f>Q1280*H1280</f>
        <v>0</v>
      </c>
      <c r="S1280" s="203">
        <v>0</v>
      </c>
      <c r="T1280" s="204">
        <f>S1280*H1280</f>
        <v>0</v>
      </c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R1280" s="205" t="s">
        <v>310</v>
      </c>
      <c r="AT1280" s="205" t="s">
        <v>210</v>
      </c>
      <c r="AU1280" s="205" t="s">
        <v>80</v>
      </c>
      <c r="AY1280" s="19" t="s">
        <v>208</v>
      </c>
      <c r="BE1280" s="206">
        <f>IF(N1280="základní",J1280,0)</f>
        <v>0</v>
      </c>
      <c r="BF1280" s="206">
        <f>IF(N1280="snížená",J1280,0)</f>
        <v>0</v>
      </c>
      <c r="BG1280" s="206">
        <f>IF(N1280="zákl. přenesená",J1280,0)</f>
        <v>0</v>
      </c>
      <c r="BH1280" s="206">
        <f>IF(N1280="sníž. přenesená",J1280,0)</f>
        <v>0</v>
      </c>
      <c r="BI1280" s="206">
        <f>IF(N1280="nulová",J1280,0)</f>
        <v>0</v>
      </c>
      <c r="BJ1280" s="19" t="s">
        <v>78</v>
      </c>
      <c r="BK1280" s="206">
        <f>ROUND(I1280*H1280,2)</f>
        <v>0</v>
      </c>
      <c r="BL1280" s="19" t="s">
        <v>310</v>
      </c>
      <c r="BM1280" s="205" t="s">
        <v>2120</v>
      </c>
    </row>
    <row r="1281" spans="1:65" s="14" customFormat="1" x14ac:dyDescent="0.2">
      <c r="B1281" s="218"/>
      <c r="C1281" s="219"/>
      <c r="D1281" s="209" t="s">
        <v>215</v>
      </c>
      <c r="E1281" s="220" t="s">
        <v>19</v>
      </c>
      <c r="F1281" s="221" t="s">
        <v>2121</v>
      </c>
      <c r="G1281" s="219"/>
      <c r="H1281" s="222">
        <v>342.86799999999999</v>
      </c>
      <c r="I1281" s="223"/>
      <c r="J1281" s="219"/>
      <c r="K1281" s="219"/>
      <c r="L1281" s="224"/>
      <c r="M1281" s="225"/>
      <c r="N1281" s="226"/>
      <c r="O1281" s="226"/>
      <c r="P1281" s="226"/>
      <c r="Q1281" s="226"/>
      <c r="R1281" s="226"/>
      <c r="S1281" s="226"/>
      <c r="T1281" s="227"/>
      <c r="AT1281" s="228" t="s">
        <v>215</v>
      </c>
      <c r="AU1281" s="228" t="s">
        <v>80</v>
      </c>
      <c r="AV1281" s="14" t="s">
        <v>80</v>
      </c>
      <c r="AW1281" s="14" t="s">
        <v>32</v>
      </c>
      <c r="AX1281" s="14" t="s">
        <v>78</v>
      </c>
      <c r="AY1281" s="228" t="s">
        <v>208</v>
      </c>
    </row>
    <row r="1282" spans="1:65" s="2" customFormat="1" ht="16.5" customHeight="1" x14ac:dyDescent="0.2">
      <c r="A1282" s="36"/>
      <c r="B1282" s="37"/>
      <c r="C1282" s="263" t="s">
        <v>2122</v>
      </c>
      <c r="D1282" s="263" t="s">
        <v>993</v>
      </c>
      <c r="E1282" s="264" t="s">
        <v>2112</v>
      </c>
      <c r="F1282" s="265" t="s">
        <v>2113</v>
      </c>
      <c r="G1282" s="266" t="s">
        <v>629</v>
      </c>
      <c r="H1282" s="267">
        <v>120.004</v>
      </c>
      <c r="I1282" s="268"/>
      <c r="J1282" s="269">
        <f>ROUND(I1282*H1282,2)</f>
        <v>0</v>
      </c>
      <c r="K1282" s="265" t="s">
        <v>19</v>
      </c>
      <c r="L1282" s="270"/>
      <c r="M1282" s="271" t="s">
        <v>19</v>
      </c>
      <c r="N1282" s="272" t="s">
        <v>42</v>
      </c>
      <c r="O1282" s="66"/>
      <c r="P1282" s="203">
        <f>O1282*H1282</f>
        <v>0</v>
      </c>
      <c r="Q1282" s="203">
        <v>1E-3</v>
      </c>
      <c r="R1282" s="203">
        <f>Q1282*H1282</f>
        <v>0.12000400000000001</v>
      </c>
      <c r="S1282" s="203">
        <v>0</v>
      </c>
      <c r="T1282" s="204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205" t="s">
        <v>437</v>
      </c>
      <c r="AT1282" s="205" t="s">
        <v>993</v>
      </c>
      <c r="AU1282" s="205" t="s">
        <v>80</v>
      </c>
      <c r="AY1282" s="19" t="s">
        <v>208</v>
      </c>
      <c r="BE1282" s="206">
        <f>IF(N1282="základní",J1282,0)</f>
        <v>0</v>
      </c>
      <c r="BF1282" s="206">
        <f>IF(N1282="snížená",J1282,0)</f>
        <v>0</v>
      </c>
      <c r="BG1282" s="206">
        <f>IF(N1282="zákl. přenesená",J1282,0)</f>
        <v>0</v>
      </c>
      <c r="BH1282" s="206">
        <f>IF(N1282="sníž. přenesená",J1282,0)</f>
        <v>0</v>
      </c>
      <c r="BI1282" s="206">
        <f>IF(N1282="nulová",J1282,0)</f>
        <v>0</v>
      </c>
      <c r="BJ1282" s="19" t="s">
        <v>78</v>
      </c>
      <c r="BK1282" s="206">
        <f>ROUND(I1282*H1282,2)</f>
        <v>0</v>
      </c>
      <c r="BL1282" s="19" t="s">
        <v>310</v>
      </c>
      <c r="BM1282" s="205" t="s">
        <v>2123</v>
      </c>
    </row>
    <row r="1283" spans="1:65" s="2" customFormat="1" ht="19.5" x14ac:dyDescent="0.2">
      <c r="A1283" s="36"/>
      <c r="B1283" s="37"/>
      <c r="C1283" s="38"/>
      <c r="D1283" s="209" t="s">
        <v>334</v>
      </c>
      <c r="E1283" s="38"/>
      <c r="F1283" s="240" t="s">
        <v>2115</v>
      </c>
      <c r="G1283" s="38"/>
      <c r="H1283" s="38"/>
      <c r="I1283" s="117"/>
      <c r="J1283" s="38"/>
      <c r="K1283" s="38"/>
      <c r="L1283" s="41"/>
      <c r="M1283" s="241"/>
      <c r="N1283" s="242"/>
      <c r="O1283" s="66"/>
      <c r="P1283" s="66"/>
      <c r="Q1283" s="66"/>
      <c r="R1283" s="66"/>
      <c r="S1283" s="66"/>
      <c r="T1283" s="67"/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T1283" s="19" t="s">
        <v>334</v>
      </c>
      <c r="AU1283" s="19" t="s">
        <v>80</v>
      </c>
    </row>
    <row r="1284" spans="1:65" s="14" customFormat="1" x14ac:dyDescent="0.2">
      <c r="B1284" s="218"/>
      <c r="C1284" s="219"/>
      <c r="D1284" s="209" t="s">
        <v>215</v>
      </c>
      <c r="E1284" s="220" t="s">
        <v>19</v>
      </c>
      <c r="F1284" s="221" t="s">
        <v>2124</v>
      </c>
      <c r="G1284" s="219"/>
      <c r="H1284" s="222">
        <v>120.004</v>
      </c>
      <c r="I1284" s="223"/>
      <c r="J1284" s="219"/>
      <c r="K1284" s="219"/>
      <c r="L1284" s="224"/>
      <c r="M1284" s="225"/>
      <c r="N1284" s="226"/>
      <c r="O1284" s="226"/>
      <c r="P1284" s="226"/>
      <c r="Q1284" s="226"/>
      <c r="R1284" s="226"/>
      <c r="S1284" s="226"/>
      <c r="T1284" s="227"/>
      <c r="AT1284" s="228" t="s">
        <v>215</v>
      </c>
      <c r="AU1284" s="228" t="s">
        <v>80</v>
      </c>
      <c r="AV1284" s="14" t="s">
        <v>80</v>
      </c>
      <c r="AW1284" s="14" t="s">
        <v>32</v>
      </c>
      <c r="AX1284" s="14" t="s">
        <v>78</v>
      </c>
      <c r="AY1284" s="228" t="s">
        <v>208</v>
      </c>
    </row>
    <row r="1285" spans="1:65" s="2" customFormat="1" ht="16.5" customHeight="1" x14ac:dyDescent="0.2">
      <c r="A1285" s="36"/>
      <c r="B1285" s="37"/>
      <c r="C1285" s="194" t="s">
        <v>2125</v>
      </c>
      <c r="D1285" s="194" t="s">
        <v>210</v>
      </c>
      <c r="E1285" s="195" t="s">
        <v>2126</v>
      </c>
      <c r="F1285" s="196" t="s">
        <v>2127</v>
      </c>
      <c r="G1285" s="197" t="s">
        <v>213</v>
      </c>
      <c r="H1285" s="198">
        <v>2161.922</v>
      </c>
      <c r="I1285" s="199"/>
      <c r="J1285" s="200">
        <f>ROUND(I1285*H1285,2)</f>
        <v>0</v>
      </c>
      <c r="K1285" s="196" t="s">
        <v>229</v>
      </c>
      <c r="L1285" s="41"/>
      <c r="M1285" s="201" t="s">
        <v>19</v>
      </c>
      <c r="N1285" s="202" t="s">
        <v>42</v>
      </c>
      <c r="O1285" s="66"/>
      <c r="P1285" s="203">
        <f>O1285*H1285</f>
        <v>0</v>
      </c>
      <c r="Q1285" s="203">
        <v>4.0000000000000002E-4</v>
      </c>
      <c r="R1285" s="203">
        <f>Q1285*H1285</f>
        <v>0.8647688</v>
      </c>
      <c r="S1285" s="203">
        <v>0</v>
      </c>
      <c r="T1285" s="204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205" t="s">
        <v>310</v>
      </c>
      <c r="AT1285" s="205" t="s">
        <v>210</v>
      </c>
      <c r="AU1285" s="205" t="s">
        <v>80</v>
      </c>
      <c r="AY1285" s="19" t="s">
        <v>208</v>
      </c>
      <c r="BE1285" s="206">
        <f>IF(N1285="základní",J1285,0)</f>
        <v>0</v>
      </c>
      <c r="BF1285" s="206">
        <f>IF(N1285="snížená",J1285,0)</f>
        <v>0</v>
      </c>
      <c r="BG1285" s="206">
        <f>IF(N1285="zákl. přenesená",J1285,0)</f>
        <v>0</v>
      </c>
      <c r="BH1285" s="206">
        <f>IF(N1285="sníž. přenesená",J1285,0)</f>
        <v>0</v>
      </c>
      <c r="BI1285" s="206">
        <f>IF(N1285="nulová",J1285,0)</f>
        <v>0</v>
      </c>
      <c r="BJ1285" s="19" t="s">
        <v>78</v>
      </c>
      <c r="BK1285" s="206">
        <f>ROUND(I1285*H1285,2)</f>
        <v>0</v>
      </c>
      <c r="BL1285" s="19" t="s">
        <v>310</v>
      </c>
      <c r="BM1285" s="205" t="s">
        <v>2128</v>
      </c>
    </row>
    <row r="1286" spans="1:65" s="13" customFormat="1" x14ac:dyDescent="0.2">
      <c r="B1286" s="207"/>
      <c r="C1286" s="208"/>
      <c r="D1286" s="209" t="s">
        <v>215</v>
      </c>
      <c r="E1286" s="210" t="s">
        <v>19</v>
      </c>
      <c r="F1286" s="211" t="s">
        <v>2129</v>
      </c>
      <c r="G1286" s="208"/>
      <c r="H1286" s="210" t="s">
        <v>19</v>
      </c>
      <c r="I1286" s="212"/>
      <c r="J1286" s="208"/>
      <c r="K1286" s="208"/>
      <c r="L1286" s="213"/>
      <c r="M1286" s="214"/>
      <c r="N1286" s="215"/>
      <c r="O1286" s="215"/>
      <c r="P1286" s="215"/>
      <c r="Q1286" s="215"/>
      <c r="R1286" s="215"/>
      <c r="S1286" s="215"/>
      <c r="T1286" s="216"/>
      <c r="AT1286" s="217" t="s">
        <v>215</v>
      </c>
      <c r="AU1286" s="217" t="s">
        <v>80</v>
      </c>
      <c r="AV1286" s="13" t="s">
        <v>78</v>
      </c>
      <c r="AW1286" s="13" t="s">
        <v>32</v>
      </c>
      <c r="AX1286" s="13" t="s">
        <v>71</v>
      </c>
      <c r="AY1286" s="217" t="s">
        <v>208</v>
      </c>
    </row>
    <row r="1287" spans="1:65" s="14" customFormat="1" x14ac:dyDescent="0.2">
      <c r="B1287" s="218"/>
      <c r="C1287" s="219"/>
      <c r="D1287" s="209" t="s">
        <v>215</v>
      </c>
      <c r="E1287" s="220" t="s">
        <v>19</v>
      </c>
      <c r="F1287" s="221" t="s">
        <v>1017</v>
      </c>
      <c r="G1287" s="219"/>
      <c r="H1287" s="222">
        <v>1256.298</v>
      </c>
      <c r="I1287" s="223"/>
      <c r="J1287" s="219"/>
      <c r="K1287" s="219"/>
      <c r="L1287" s="224"/>
      <c r="M1287" s="225"/>
      <c r="N1287" s="226"/>
      <c r="O1287" s="226"/>
      <c r="P1287" s="226"/>
      <c r="Q1287" s="226"/>
      <c r="R1287" s="226"/>
      <c r="S1287" s="226"/>
      <c r="T1287" s="227"/>
      <c r="AT1287" s="228" t="s">
        <v>215</v>
      </c>
      <c r="AU1287" s="228" t="s">
        <v>80</v>
      </c>
      <c r="AV1287" s="14" t="s">
        <v>80</v>
      </c>
      <c r="AW1287" s="14" t="s">
        <v>32</v>
      </c>
      <c r="AX1287" s="14" t="s">
        <v>71</v>
      </c>
      <c r="AY1287" s="228" t="s">
        <v>208</v>
      </c>
    </row>
    <row r="1288" spans="1:65" s="13" customFormat="1" x14ac:dyDescent="0.2">
      <c r="B1288" s="207"/>
      <c r="C1288" s="208"/>
      <c r="D1288" s="209" t="s">
        <v>215</v>
      </c>
      <c r="E1288" s="210" t="s">
        <v>19</v>
      </c>
      <c r="F1288" s="211" t="s">
        <v>1018</v>
      </c>
      <c r="G1288" s="208"/>
      <c r="H1288" s="210" t="s">
        <v>19</v>
      </c>
      <c r="I1288" s="212"/>
      <c r="J1288" s="208"/>
      <c r="K1288" s="208"/>
      <c r="L1288" s="213"/>
      <c r="M1288" s="214"/>
      <c r="N1288" s="215"/>
      <c r="O1288" s="215"/>
      <c r="P1288" s="215"/>
      <c r="Q1288" s="215"/>
      <c r="R1288" s="215"/>
      <c r="S1288" s="215"/>
      <c r="T1288" s="216"/>
      <c r="AT1288" s="217" t="s">
        <v>215</v>
      </c>
      <c r="AU1288" s="217" t="s">
        <v>80</v>
      </c>
      <c r="AV1288" s="13" t="s">
        <v>78</v>
      </c>
      <c r="AW1288" s="13" t="s">
        <v>32</v>
      </c>
      <c r="AX1288" s="13" t="s">
        <v>71</v>
      </c>
      <c r="AY1288" s="217" t="s">
        <v>208</v>
      </c>
    </row>
    <row r="1289" spans="1:65" s="14" customFormat="1" x14ac:dyDescent="0.2">
      <c r="B1289" s="218"/>
      <c r="C1289" s="219"/>
      <c r="D1289" s="209" t="s">
        <v>215</v>
      </c>
      <c r="E1289" s="220" t="s">
        <v>19</v>
      </c>
      <c r="F1289" s="221" t="s">
        <v>1019</v>
      </c>
      <c r="G1289" s="219"/>
      <c r="H1289" s="222">
        <v>-175.33699999999999</v>
      </c>
      <c r="I1289" s="223"/>
      <c r="J1289" s="219"/>
      <c r="K1289" s="219"/>
      <c r="L1289" s="224"/>
      <c r="M1289" s="225"/>
      <c r="N1289" s="226"/>
      <c r="O1289" s="226"/>
      <c r="P1289" s="226"/>
      <c r="Q1289" s="226"/>
      <c r="R1289" s="226"/>
      <c r="S1289" s="226"/>
      <c r="T1289" s="227"/>
      <c r="AT1289" s="228" t="s">
        <v>215</v>
      </c>
      <c r="AU1289" s="228" t="s">
        <v>80</v>
      </c>
      <c r="AV1289" s="14" t="s">
        <v>80</v>
      </c>
      <c r="AW1289" s="14" t="s">
        <v>32</v>
      </c>
      <c r="AX1289" s="14" t="s">
        <v>71</v>
      </c>
      <c r="AY1289" s="228" t="s">
        <v>208</v>
      </c>
    </row>
    <row r="1290" spans="1:65" s="16" customFormat="1" x14ac:dyDescent="0.2">
      <c r="B1290" s="243"/>
      <c r="C1290" s="244"/>
      <c r="D1290" s="209" t="s">
        <v>215</v>
      </c>
      <c r="E1290" s="245" t="s">
        <v>621</v>
      </c>
      <c r="F1290" s="246" t="s">
        <v>389</v>
      </c>
      <c r="G1290" s="244"/>
      <c r="H1290" s="247">
        <v>1080.961</v>
      </c>
      <c r="I1290" s="248"/>
      <c r="J1290" s="244"/>
      <c r="K1290" s="244"/>
      <c r="L1290" s="249"/>
      <c r="M1290" s="250"/>
      <c r="N1290" s="251"/>
      <c r="O1290" s="251"/>
      <c r="P1290" s="251"/>
      <c r="Q1290" s="251"/>
      <c r="R1290" s="251"/>
      <c r="S1290" s="251"/>
      <c r="T1290" s="252"/>
      <c r="AT1290" s="253" t="s">
        <v>215</v>
      </c>
      <c r="AU1290" s="253" t="s">
        <v>80</v>
      </c>
      <c r="AV1290" s="16" t="s">
        <v>91</v>
      </c>
      <c r="AW1290" s="16" t="s">
        <v>32</v>
      </c>
      <c r="AX1290" s="16" t="s">
        <v>71</v>
      </c>
      <c r="AY1290" s="253" t="s">
        <v>208</v>
      </c>
    </row>
    <row r="1291" spans="1:65" s="13" customFormat="1" x14ac:dyDescent="0.2">
      <c r="B1291" s="207"/>
      <c r="C1291" s="208"/>
      <c r="D1291" s="209" t="s">
        <v>215</v>
      </c>
      <c r="E1291" s="210" t="s">
        <v>19</v>
      </c>
      <c r="F1291" s="211" t="s">
        <v>2130</v>
      </c>
      <c r="G1291" s="208"/>
      <c r="H1291" s="210" t="s">
        <v>19</v>
      </c>
      <c r="I1291" s="212"/>
      <c r="J1291" s="208"/>
      <c r="K1291" s="208"/>
      <c r="L1291" s="213"/>
      <c r="M1291" s="214"/>
      <c r="N1291" s="215"/>
      <c r="O1291" s="215"/>
      <c r="P1291" s="215"/>
      <c r="Q1291" s="215"/>
      <c r="R1291" s="215"/>
      <c r="S1291" s="215"/>
      <c r="T1291" s="216"/>
      <c r="AT1291" s="217" t="s">
        <v>215</v>
      </c>
      <c r="AU1291" s="217" t="s">
        <v>80</v>
      </c>
      <c r="AV1291" s="13" t="s">
        <v>78</v>
      </c>
      <c r="AW1291" s="13" t="s">
        <v>32</v>
      </c>
      <c r="AX1291" s="13" t="s">
        <v>71</v>
      </c>
      <c r="AY1291" s="217" t="s">
        <v>208</v>
      </c>
    </row>
    <row r="1292" spans="1:65" s="14" customFormat="1" x14ac:dyDescent="0.2">
      <c r="B1292" s="218"/>
      <c r="C1292" s="219"/>
      <c r="D1292" s="209" t="s">
        <v>215</v>
      </c>
      <c r="E1292" s="220" t="s">
        <v>19</v>
      </c>
      <c r="F1292" s="221" t="s">
        <v>621</v>
      </c>
      <c r="G1292" s="219"/>
      <c r="H1292" s="222">
        <v>1080.961</v>
      </c>
      <c r="I1292" s="223"/>
      <c r="J1292" s="219"/>
      <c r="K1292" s="219"/>
      <c r="L1292" s="224"/>
      <c r="M1292" s="225"/>
      <c r="N1292" s="226"/>
      <c r="O1292" s="226"/>
      <c r="P1292" s="226"/>
      <c r="Q1292" s="226"/>
      <c r="R1292" s="226"/>
      <c r="S1292" s="226"/>
      <c r="T1292" s="227"/>
      <c r="AT1292" s="228" t="s">
        <v>215</v>
      </c>
      <c r="AU1292" s="228" t="s">
        <v>80</v>
      </c>
      <c r="AV1292" s="14" t="s">
        <v>80</v>
      </c>
      <c r="AW1292" s="14" t="s">
        <v>32</v>
      </c>
      <c r="AX1292" s="14" t="s">
        <v>71</v>
      </c>
      <c r="AY1292" s="228" t="s">
        <v>208</v>
      </c>
    </row>
    <row r="1293" spans="1:65" s="16" customFormat="1" x14ac:dyDescent="0.2">
      <c r="B1293" s="243"/>
      <c r="C1293" s="244"/>
      <c r="D1293" s="209" t="s">
        <v>215</v>
      </c>
      <c r="E1293" s="245" t="s">
        <v>19</v>
      </c>
      <c r="F1293" s="246" t="s">
        <v>389</v>
      </c>
      <c r="G1293" s="244"/>
      <c r="H1293" s="247">
        <v>1080.961</v>
      </c>
      <c r="I1293" s="248"/>
      <c r="J1293" s="244"/>
      <c r="K1293" s="244"/>
      <c r="L1293" s="249"/>
      <c r="M1293" s="250"/>
      <c r="N1293" s="251"/>
      <c r="O1293" s="251"/>
      <c r="P1293" s="251"/>
      <c r="Q1293" s="251"/>
      <c r="R1293" s="251"/>
      <c r="S1293" s="251"/>
      <c r="T1293" s="252"/>
      <c r="AT1293" s="253" t="s">
        <v>215</v>
      </c>
      <c r="AU1293" s="253" t="s">
        <v>80</v>
      </c>
      <c r="AV1293" s="16" t="s">
        <v>91</v>
      </c>
      <c r="AW1293" s="16" t="s">
        <v>32</v>
      </c>
      <c r="AX1293" s="16" t="s">
        <v>71</v>
      </c>
      <c r="AY1293" s="253" t="s">
        <v>208</v>
      </c>
    </row>
    <row r="1294" spans="1:65" s="15" customFormat="1" x14ac:dyDescent="0.2">
      <c r="B1294" s="229"/>
      <c r="C1294" s="230"/>
      <c r="D1294" s="209" t="s">
        <v>215</v>
      </c>
      <c r="E1294" s="231" t="s">
        <v>19</v>
      </c>
      <c r="F1294" s="232" t="s">
        <v>222</v>
      </c>
      <c r="G1294" s="230"/>
      <c r="H1294" s="233">
        <v>2161.922</v>
      </c>
      <c r="I1294" s="234"/>
      <c r="J1294" s="230"/>
      <c r="K1294" s="230"/>
      <c r="L1294" s="235"/>
      <c r="M1294" s="236"/>
      <c r="N1294" s="237"/>
      <c r="O1294" s="237"/>
      <c r="P1294" s="237"/>
      <c r="Q1294" s="237"/>
      <c r="R1294" s="237"/>
      <c r="S1294" s="237"/>
      <c r="T1294" s="238"/>
      <c r="AT1294" s="239" t="s">
        <v>215</v>
      </c>
      <c r="AU1294" s="239" t="s">
        <v>80</v>
      </c>
      <c r="AV1294" s="15" t="s">
        <v>98</v>
      </c>
      <c r="AW1294" s="15" t="s">
        <v>32</v>
      </c>
      <c r="AX1294" s="15" t="s">
        <v>78</v>
      </c>
      <c r="AY1294" s="239" t="s">
        <v>208</v>
      </c>
    </row>
    <row r="1295" spans="1:65" s="2" customFormat="1" ht="16.5" customHeight="1" x14ac:dyDescent="0.2">
      <c r="A1295" s="36"/>
      <c r="B1295" s="37"/>
      <c r="C1295" s="263" t="s">
        <v>2131</v>
      </c>
      <c r="D1295" s="263" t="s">
        <v>993</v>
      </c>
      <c r="E1295" s="264" t="s">
        <v>2132</v>
      </c>
      <c r="F1295" s="265" t="s">
        <v>2133</v>
      </c>
      <c r="G1295" s="266" t="s">
        <v>213</v>
      </c>
      <c r="H1295" s="267">
        <v>2486.21</v>
      </c>
      <c r="I1295" s="268"/>
      <c r="J1295" s="269">
        <f>ROUND(I1295*H1295,2)</f>
        <v>0</v>
      </c>
      <c r="K1295" s="265" t="s">
        <v>19</v>
      </c>
      <c r="L1295" s="270"/>
      <c r="M1295" s="271" t="s">
        <v>19</v>
      </c>
      <c r="N1295" s="272" t="s">
        <v>42</v>
      </c>
      <c r="O1295" s="66"/>
      <c r="P1295" s="203">
        <f>O1295*H1295</f>
        <v>0</v>
      </c>
      <c r="Q1295" s="203">
        <v>4.1999999999999997E-3</v>
      </c>
      <c r="R1295" s="203">
        <f>Q1295*H1295</f>
        <v>10.442081999999999</v>
      </c>
      <c r="S1295" s="203">
        <v>0</v>
      </c>
      <c r="T1295" s="204">
        <f>S1295*H1295</f>
        <v>0</v>
      </c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R1295" s="205" t="s">
        <v>437</v>
      </c>
      <c r="AT1295" s="205" t="s">
        <v>993</v>
      </c>
      <c r="AU1295" s="205" t="s">
        <v>80</v>
      </c>
      <c r="AY1295" s="19" t="s">
        <v>208</v>
      </c>
      <c r="BE1295" s="206">
        <f>IF(N1295="základní",J1295,0)</f>
        <v>0</v>
      </c>
      <c r="BF1295" s="206">
        <f>IF(N1295="snížená",J1295,0)</f>
        <v>0</v>
      </c>
      <c r="BG1295" s="206">
        <f>IF(N1295="zákl. přenesená",J1295,0)</f>
        <v>0</v>
      </c>
      <c r="BH1295" s="206">
        <f>IF(N1295="sníž. přenesená",J1295,0)</f>
        <v>0</v>
      </c>
      <c r="BI1295" s="206">
        <f>IF(N1295="nulová",J1295,0)</f>
        <v>0</v>
      </c>
      <c r="BJ1295" s="19" t="s">
        <v>78</v>
      </c>
      <c r="BK1295" s="206">
        <f>ROUND(I1295*H1295,2)</f>
        <v>0</v>
      </c>
      <c r="BL1295" s="19" t="s">
        <v>310</v>
      </c>
      <c r="BM1295" s="205" t="s">
        <v>2134</v>
      </c>
    </row>
    <row r="1296" spans="1:65" s="14" customFormat="1" x14ac:dyDescent="0.2">
      <c r="B1296" s="218"/>
      <c r="C1296" s="219"/>
      <c r="D1296" s="209" t="s">
        <v>215</v>
      </c>
      <c r="E1296" s="220" t="s">
        <v>19</v>
      </c>
      <c r="F1296" s="221" t="s">
        <v>2135</v>
      </c>
      <c r="G1296" s="219"/>
      <c r="H1296" s="222">
        <v>2486.21</v>
      </c>
      <c r="I1296" s="223"/>
      <c r="J1296" s="219"/>
      <c r="K1296" s="219"/>
      <c r="L1296" s="224"/>
      <c r="M1296" s="225"/>
      <c r="N1296" s="226"/>
      <c r="O1296" s="226"/>
      <c r="P1296" s="226"/>
      <c r="Q1296" s="226"/>
      <c r="R1296" s="226"/>
      <c r="S1296" s="226"/>
      <c r="T1296" s="227"/>
      <c r="AT1296" s="228" t="s">
        <v>215</v>
      </c>
      <c r="AU1296" s="228" t="s">
        <v>80</v>
      </c>
      <c r="AV1296" s="14" t="s">
        <v>80</v>
      </c>
      <c r="AW1296" s="14" t="s">
        <v>32</v>
      </c>
      <c r="AX1296" s="14" t="s">
        <v>78</v>
      </c>
      <c r="AY1296" s="228" t="s">
        <v>208</v>
      </c>
    </row>
    <row r="1297" spans="1:65" s="2" customFormat="1" ht="16.5" customHeight="1" x14ac:dyDescent="0.2">
      <c r="A1297" s="36"/>
      <c r="B1297" s="37"/>
      <c r="C1297" s="194" t="s">
        <v>2136</v>
      </c>
      <c r="D1297" s="194" t="s">
        <v>210</v>
      </c>
      <c r="E1297" s="195" t="s">
        <v>2137</v>
      </c>
      <c r="F1297" s="196" t="s">
        <v>2138</v>
      </c>
      <c r="G1297" s="197" t="s">
        <v>213</v>
      </c>
      <c r="H1297" s="198">
        <v>342.86799999999999</v>
      </c>
      <c r="I1297" s="199"/>
      <c r="J1297" s="200">
        <f>ROUND(I1297*H1297,2)</f>
        <v>0</v>
      </c>
      <c r="K1297" s="196" t="s">
        <v>229</v>
      </c>
      <c r="L1297" s="41"/>
      <c r="M1297" s="201" t="s">
        <v>19</v>
      </c>
      <c r="N1297" s="202" t="s">
        <v>42</v>
      </c>
      <c r="O1297" s="66"/>
      <c r="P1297" s="203">
        <f>O1297*H1297</f>
        <v>0</v>
      </c>
      <c r="Q1297" s="203">
        <v>4.0000000000000002E-4</v>
      </c>
      <c r="R1297" s="203">
        <f>Q1297*H1297</f>
        <v>0.1371472</v>
      </c>
      <c r="S1297" s="203">
        <v>0</v>
      </c>
      <c r="T1297" s="204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205" t="s">
        <v>310</v>
      </c>
      <c r="AT1297" s="205" t="s">
        <v>210</v>
      </c>
      <c r="AU1297" s="205" t="s">
        <v>80</v>
      </c>
      <c r="AY1297" s="19" t="s">
        <v>208</v>
      </c>
      <c r="BE1297" s="206">
        <f>IF(N1297="základní",J1297,0)</f>
        <v>0</v>
      </c>
      <c r="BF1297" s="206">
        <f>IF(N1297="snížená",J1297,0)</f>
        <v>0</v>
      </c>
      <c r="BG1297" s="206">
        <f>IF(N1297="zákl. přenesená",J1297,0)</f>
        <v>0</v>
      </c>
      <c r="BH1297" s="206">
        <f>IF(N1297="sníž. přenesená",J1297,0)</f>
        <v>0</v>
      </c>
      <c r="BI1297" s="206">
        <f>IF(N1297="nulová",J1297,0)</f>
        <v>0</v>
      </c>
      <c r="BJ1297" s="19" t="s">
        <v>78</v>
      </c>
      <c r="BK1297" s="206">
        <f>ROUND(I1297*H1297,2)</f>
        <v>0</v>
      </c>
      <c r="BL1297" s="19" t="s">
        <v>310</v>
      </c>
      <c r="BM1297" s="205" t="s">
        <v>2139</v>
      </c>
    </row>
    <row r="1298" spans="1:65" s="13" customFormat="1" x14ac:dyDescent="0.2">
      <c r="B1298" s="207"/>
      <c r="C1298" s="208"/>
      <c r="D1298" s="209" t="s">
        <v>215</v>
      </c>
      <c r="E1298" s="210" t="s">
        <v>19</v>
      </c>
      <c r="F1298" s="211" t="s">
        <v>1001</v>
      </c>
      <c r="G1298" s="208"/>
      <c r="H1298" s="210" t="s">
        <v>19</v>
      </c>
      <c r="I1298" s="212"/>
      <c r="J1298" s="208"/>
      <c r="K1298" s="208"/>
      <c r="L1298" s="213"/>
      <c r="M1298" s="214"/>
      <c r="N1298" s="215"/>
      <c r="O1298" s="215"/>
      <c r="P1298" s="215"/>
      <c r="Q1298" s="215"/>
      <c r="R1298" s="215"/>
      <c r="S1298" s="215"/>
      <c r="T1298" s="216"/>
      <c r="AT1298" s="217" t="s">
        <v>215</v>
      </c>
      <c r="AU1298" s="217" t="s">
        <v>80</v>
      </c>
      <c r="AV1298" s="13" t="s">
        <v>78</v>
      </c>
      <c r="AW1298" s="13" t="s">
        <v>32</v>
      </c>
      <c r="AX1298" s="13" t="s">
        <v>71</v>
      </c>
      <c r="AY1298" s="217" t="s">
        <v>208</v>
      </c>
    </row>
    <row r="1299" spans="1:65" s="14" customFormat="1" x14ac:dyDescent="0.2">
      <c r="B1299" s="218"/>
      <c r="C1299" s="219"/>
      <c r="D1299" s="209" t="s">
        <v>215</v>
      </c>
      <c r="E1299" s="220" t="s">
        <v>19</v>
      </c>
      <c r="F1299" s="221" t="s">
        <v>2140</v>
      </c>
      <c r="G1299" s="219"/>
      <c r="H1299" s="222">
        <v>113.40600000000001</v>
      </c>
      <c r="I1299" s="223"/>
      <c r="J1299" s="219"/>
      <c r="K1299" s="219"/>
      <c r="L1299" s="224"/>
      <c r="M1299" s="225"/>
      <c r="N1299" s="226"/>
      <c r="O1299" s="226"/>
      <c r="P1299" s="226"/>
      <c r="Q1299" s="226"/>
      <c r="R1299" s="226"/>
      <c r="S1299" s="226"/>
      <c r="T1299" s="227"/>
      <c r="AT1299" s="228" t="s">
        <v>215</v>
      </c>
      <c r="AU1299" s="228" t="s">
        <v>80</v>
      </c>
      <c r="AV1299" s="14" t="s">
        <v>80</v>
      </c>
      <c r="AW1299" s="14" t="s">
        <v>32</v>
      </c>
      <c r="AX1299" s="14" t="s">
        <v>71</v>
      </c>
      <c r="AY1299" s="228" t="s">
        <v>208</v>
      </c>
    </row>
    <row r="1300" spans="1:65" s="13" customFormat="1" x14ac:dyDescent="0.2">
      <c r="B1300" s="207"/>
      <c r="C1300" s="208"/>
      <c r="D1300" s="209" t="s">
        <v>215</v>
      </c>
      <c r="E1300" s="210" t="s">
        <v>19</v>
      </c>
      <c r="F1300" s="211" t="s">
        <v>1003</v>
      </c>
      <c r="G1300" s="208"/>
      <c r="H1300" s="210" t="s">
        <v>19</v>
      </c>
      <c r="I1300" s="212"/>
      <c r="J1300" s="208"/>
      <c r="K1300" s="208"/>
      <c r="L1300" s="213"/>
      <c r="M1300" s="214"/>
      <c r="N1300" s="215"/>
      <c r="O1300" s="215"/>
      <c r="P1300" s="215"/>
      <c r="Q1300" s="215"/>
      <c r="R1300" s="215"/>
      <c r="S1300" s="215"/>
      <c r="T1300" s="216"/>
      <c r="AT1300" s="217" t="s">
        <v>215</v>
      </c>
      <c r="AU1300" s="217" t="s">
        <v>80</v>
      </c>
      <c r="AV1300" s="13" t="s">
        <v>78</v>
      </c>
      <c r="AW1300" s="13" t="s">
        <v>32</v>
      </c>
      <c r="AX1300" s="13" t="s">
        <v>71</v>
      </c>
      <c r="AY1300" s="217" t="s">
        <v>208</v>
      </c>
    </row>
    <row r="1301" spans="1:65" s="14" customFormat="1" x14ac:dyDescent="0.2">
      <c r="B1301" s="218"/>
      <c r="C1301" s="219"/>
      <c r="D1301" s="209" t="s">
        <v>215</v>
      </c>
      <c r="E1301" s="220" t="s">
        <v>19</v>
      </c>
      <c r="F1301" s="221" t="s">
        <v>2141</v>
      </c>
      <c r="G1301" s="219"/>
      <c r="H1301" s="222">
        <v>58.027999999999999</v>
      </c>
      <c r="I1301" s="223"/>
      <c r="J1301" s="219"/>
      <c r="K1301" s="219"/>
      <c r="L1301" s="224"/>
      <c r="M1301" s="225"/>
      <c r="N1301" s="226"/>
      <c r="O1301" s="226"/>
      <c r="P1301" s="226"/>
      <c r="Q1301" s="226"/>
      <c r="R1301" s="226"/>
      <c r="S1301" s="226"/>
      <c r="T1301" s="227"/>
      <c r="AT1301" s="228" t="s">
        <v>215</v>
      </c>
      <c r="AU1301" s="228" t="s">
        <v>80</v>
      </c>
      <c r="AV1301" s="14" t="s">
        <v>80</v>
      </c>
      <c r="AW1301" s="14" t="s">
        <v>32</v>
      </c>
      <c r="AX1301" s="14" t="s">
        <v>71</v>
      </c>
      <c r="AY1301" s="228" t="s">
        <v>208</v>
      </c>
    </row>
    <row r="1302" spans="1:65" s="16" customFormat="1" x14ac:dyDescent="0.2">
      <c r="B1302" s="243"/>
      <c r="C1302" s="244"/>
      <c r="D1302" s="209" t="s">
        <v>215</v>
      </c>
      <c r="E1302" s="245" t="s">
        <v>624</v>
      </c>
      <c r="F1302" s="246" t="s">
        <v>389</v>
      </c>
      <c r="G1302" s="244"/>
      <c r="H1302" s="247">
        <v>171.434</v>
      </c>
      <c r="I1302" s="248"/>
      <c r="J1302" s="244"/>
      <c r="K1302" s="244"/>
      <c r="L1302" s="249"/>
      <c r="M1302" s="250"/>
      <c r="N1302" s="251"/>
      <c r="O1302" s="251"/>
      <c r="P1302" s="251"/>
      <c r="Q1302" s="251"/>
      <c r="R1302" s="251"/>
      <c r="S1302" s="251"/>
      <c r="T1302" s="252"/>
      <c r="AT1302" s="253" t="s">
        <v>215</v>
      </c>
      <c r="AU1302" s="253" t="s">
        <v>80</v>
      </c>
      <c r="AV1302" s="16" t="s">
        <v>91</v>
      </c>
      <c r="AW1302" s="16" t="s">
        <v>32</v>
      </c>
      <c r="AX1302" s="16" t="s">
        <v>71</v>
      </c>
      <c r="AY1302" s="253" t="s">
        <v>208</v>
      </c>
    </row>
    <row r="1303" spans="1:65" s="13" customFormat="1" x14ac:dyDescent="0.2">
      <c r="B1303" s="207"/>
      <c r="C1303" s="208"/>
      <c r="D1303" s="209" t="s">
        <v>215</v>
      </c>
      <c r="E1303" s="210" t="s">
        <v>19</v>
      </c>
      <c r="F1303" s="211" t="s">
        <v>2142</v>
      </c>
      <c r="G1303" s="208"/>
      <c r="H1303" s="210" t="s">
        <v>19</v>
      </c>
      <c r="I1303" s="212"/>
      <c r="J1303" s="208"/>
      <c r="K1303" s="208"/>
      <c r="L1303" s="213"/>
      <c r="M1303" s="214"/>
      <c r="N1303" s="215"/>
      <c r="O1303" s="215"/>
      <c r="P1303" s="215"/>
      <c r="Q1303" s="215"/>
      <c r="R1303" s="215"/>
      <c r="S1303" s="215"/>
      <c r="T1303" s="216"/>
      <c r="AT1303" s="217" t="s">
        <v>215</v>
      </c>
      <c r="AU1303" s="217" t="s">
        <v>80</v>
      </c>
      <c r="AV1303" s="13" t="s">
        <v>78</v>
      </c>
      <c r="AW1303" s="13" t="s">
        <v>32</v>
      </c>
      <c r="AX1303" s="13" t="s">
        <v>71</v>
      </c>
      <c r="AY1303" s="217" t="s">
        <v>208</v>
      </c>
    </row>
    <row r="1304" spans="1:65" s="14" customFormat="1" x14ac:dyDescent="0.2">
      <c r="B1304" s="218"/>
      <c r="C1304" s="219"/>
      <c r="D1304" s="209" t="s">
        <v>215</v>
      </c>
      <c r="E1304" s="220" t="s">
        <v>19</v>
      </c>
      <c r="F1304" s="221" t="s">
        <v>624</v>
      </c>
      <c r="G1304" s="219"/>
      <c r="H1304" s="222">
        <v>171.434</v>
      </c>
      <c r="I1304" s="223"/>
      <c r="J1304" s="219"/>
      <c r="K1304" s="219"/>
      <c r="L1304" s="224"/>
      <c r="M1304" s="225"/>
      <c r="N1304" s="226"/>
      <c r="O1304" s="226"/>
      <c r="P1304" s="226"/>
      <c r="Q1304" s="226"/>
      <c r="R1304" s="226"/>
      <c r="S1304" s="226"/>
      <c r="T1304" s="227"/>
      <c r="AT1304" s="228" t="s">
        <v>215</v>
      </c>
      <c r="AU1304" s="228" t="s">
        <v>80</v>
      </c>
      <c r="AV1304" s="14" t="s">
        <v>80</v>
      </c>
      <c r="AW1304" s="14" t="s">
        <v>32</v>
      </c>
      <c r="AX1304" s="14" t="s">
        <v>71</v>
      </c>
      <c r="AY1304" s="228" t="s">
        <v>208</v>
      </c>
    </row>
    <row r="1305" spans="1:65" s="16" customFormat="1" x14ac:dyDescent="0.2">
      <c r="B1305" s="243"/>
      <c r="C1305" s="244"/>
      <c r="D1305" s="209" t="s">
        <v>215</v>
      </c>
      <c r="E1305" s="245" t="s">
        <v>19</v>
      </c>
      <c r="F1305" s="246" t="s">
        <v>389</v>
      </c>
      <c r="G1305" s="244"/>
      <c r="H1305" s="247">
        <v>171.434</v>
      </c>
      <c r="I1305" s="248"/>
      <c r="J1305" s="244"/>
      <c r="K1305" s="244"/>
      <c r="L1305" s="249"/>
      <c r="M1305" s="250"/>
      <c r="N1305" s="251"/>
      <c r="O1305" s="251"/>
      <c r="P1305" s="251"/>
      <c r="Q1305" s="251"/>
      <c r="R1305" s="251"/>
      <c r="S1305" s="251"/>
      <c r="T1305" s="252"/>
      <c r="AT1305" s="253" t="s">
        <v>215</v>
      </c>
      <c r="AU1305" s="253" t="s">
        <v>80</v>
      </c>
      <c r="AV1305" s="16" t="s">
        <v>91</v>
      </c>
      <c r="AW1305" s="16" t="s">
        <v>32</v>
      </c>
      <c r="AX1305" s="16" t="s">
        <v>71</v>
      </c>
      <c r="AY1305" s="253" t="s">
        <v>208</v>
      </c>
    </row>
    <row r="1306" spans="1:65" s="15" customFormat="1" x14ac:dyDescent="0.2">
      <c r="B1306" s="229"/>
      <c r="C1306" s="230"/>
      <c r="D1306" s="209" t="s">
        <v>215</v>
      </c>
      <c r="E1306" s="231" t="s">
        <v>19</v>
      </c>
      <c r="F1306" s="232" t="s">
        <v>222</v>
      </c>
      <c r="G1306" s="230"/>
      <c r="H1306" s="233">
        <v>342.86799999999999</v>
      </c>
      <c r="I1306" s="234"/>
      <c r="J1306" s="230"/>
      <c r="K1306" s="230"/>
      <c r="L1306" s="235"/>
      <c r="M1306" s="236"/>
      <c r="N1306" s="237"/>
      <c r="O1306" s="237"/>
      <c r="P1306" s="237"/>
      <c r="Q1306" s="237"/>
      <c r="R1306" s="237"/>
      <c r="S1306" s="237"/>
      <c r="T1306" s="238"/>
      <c r="AT1306" s="239" t="s">
        <v>215</v>
      </c>
      <c r="AU1306" s="239" t="s">
        <v>80</v>
      </c>
      <c r="AV1306" s="15" t="s">
        <v>98</v>
      </c>
      <c r="AW1306" s="15" t="s">
        <v>32</v>
      </c>
      <c r="AX1306" s="15" t="s">
        <v>78</v>
      </c>
      <c r="AY1306" s="239" t="s">
        <v>208</v>
      </c>
    </row>
    <row r="1307" spans="1:65" s="2" customFormat="1" ht="16.5" customHeight="1" x14ac:dyDescent="0.2">
      <c r="A1307" s="36"/>
      <c r="B1307" s="37"/>
      <c r="C1307" s="263" t="s">
        <v>2143</v>
      </c>
      <c r="D1307" s="263" t="s">
        <v>993</v>
      </c>
      <c r="E1307" s="264" t="s">
        <v>2132</v>
      </c>
      <c r="F1307" s="265" t="s">
        <v>2133</v>
      </c>
      <c r="G1307" s="266" t="s">
        <v>213</v>
      </c>
      <c r="H1307" s="267">
        <v>411.44200000000001</v>
      </c>
      <c r="I1307" s="268"/>
      <c r="J1307" s="269">
        <f>ROUND(I1307*H1307,2)</f>
        <v>0</v>
      </c>
      <c r="K1307" s="265" t="s">
        <v>19</v>
      </c>
      <c r="L1307" s="270"/>
      <c r="M1307" s="271" t="s">
        <v>19</v>
      </c>
      <c r="N1307" s="272" t="s">
        <v>42</v>
      </c>
      <c r="O1307" s="66"/>
      <c r="P1307" s="203">
        <f>O1307*H1307</f>
        <v>0</v>
      </c>
      <c r="Q1307" s="203">
        <v>4.1999999999999997E-3</v>
      </c>
      <c r="R1307" s="203">
        <f>Q1307*H1307</f>
        <v>1.7280563999999998</v>
      </c>
      <c r="S1307" s="203">
        <v>0</v>
      </c>
      <c r="T1307" s="204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205" t="s">
        <v>437</v>
      </c>
      <c r="AT1307" s="205" t="s">
        <v>993</v>
      </c>
      <c r="AU1307" s="205" t="s">
        <v>80</v>
      </c>
      <c r="AY1307" s="19" t="s">
        <v>208</v>
      </c>
      <c r="BE1307" s="206">
        <f>IF(N1307="základní",J1307,0)</f>
        <v>0</v>
      </c>
      <c r="BF1307" s="206">
        <f>IF(N1307="snížená",J1307,0)</f>
        <v>0</v>
      </c>
      <c r="BG1307" s="206">
        <f>IF(N1307="zákl. přenesená",J1307,0)</f>
        <v>0</v>
      </c>
      <c r="BH1307" s="206">
        <f>IF(N1307="sníž. přenesená",J1307,0)</f>
        <v>0</v>
      </c>
      <c r="BI1307" s="206">
        <f>IF(N1307="nulová",J1307,0)</f>
        <v>0</v>
      </c>
      <c r="BJ1307" s="19" t="s">
        <v>78</v>
      </c>
      <c r="BK1307" s="206">
        <f>ROUND(I1307*H1307,2)</f>
        <v>0</v>
      </c>
      <c r="BL1307" s="19" t="s">
        <v>310</v>
      </c>
      <c r="BM1307" s="205" t="s">
        <v>2144</v>
      </c>
    </row>
    <row r="1308" spans="1:65" s="14" customFormat="1" x14ac:dyDescent="0.2">
      <c r="B1308" s="218"/>
      <c r="C1308" s="219"/>
      <c r="D1308" s="209" t="s">
        <v>215</v>
      </c>
      <c r="E1308" s="220" t="s">
        <v>19</v>
      </c>
      <c r="F1308" s="221" t="s">
        <v>2145</v>
      </c>
      <c r="G1308" s="219"/>
      <c r="H1308" s="222">
        <v>411.44200000000001</v>
      </c>
      <c r="I1308" s="223"/>
      <c r="J1308" s="219"/>
      <c r="K1308" s="219"/>
      <c r="L1308" s="224"/>
      <c r="M1308" s="225"/>
      <c r="N1308" s="226"/>
      <c r="O1308" s="226"/>
      <c r="P1308" s="226"/>
      <c r="Q1308" s="226"/>
      <c r="R1308" s="226"/>
      <c r="S1308" s="226"/>
      <c r="T1308" s="227"/>
      <c r="AT1308" s="228" t="s">
        <v>215</v>
      </c>
      <c r="AU1308" s="228" t="s">
        <v>80</v>
      </c>
      <c r="AV1308" s="14" t="s">
        <v>80</v>
      </c>
      <c r="AW1308" s="14" t="s">
        <v>32</v>
      </c>
      <c r="AX1308" s="14" t="s">
        <v>78</v>
      </c>
      <c r="AY1308" s="228" t="s">
        <v>208</v>
      </c>
    </row>
    <row r="1309" spans="1:65" s="2" customFormat="1" ht="21.75" customHeight="1" x14ac:dyDescent="0.2">
      <c r="A1309" s="36"/>
      <c r="B1309" s="37"/>
      <c r="C1309" s="194" t="s">
        <v>2146</v>
      </c>
      <c r="D1309" s="194" t="s">
        <v>210</v>
      </c>
      <c r="E1309" s="195" t="s">
        <v>2147</v>
      </c>
      <c r="F1309" s="196" t="s">
        <v>2148</v>
      </c>
      <c r="G1309" s="197" t="s">
        <v>213</v>
      </c>
      <c r="H1309" s="198">
        <v>182.54499999999999</v>
      </c>
      <c r="I1309" s="199"/>
      <c r="J1309" s="200">
        <f>ROUND(I1309*H1309,2)</f>
        <v>0</v>
      </c>
      <c r="K1309" s="196" t="s">
        <v>229</v>
      </c>
      <c r="L1309" s="41"/>
      <c r="M1309" s="201" t="s">
        <v>19</v>
      </c>
      <c r="N1309" s="202" t="s">
        <v>42</v>
      </c>
      <c r="O1309" s="66"/>
      <c r="P1309" s="203">
        <f>O1309*H1309</f>
        <v>0</v>
      </c>
      <c r="Q1309" s="203">
        <v>6.4000000000000005E-4</v>
      </c>
      <c r="R1309" s="203">
        <f>Q1309*H1309</f>
        <v>0.1168288</v>
      </c>
      <c r="S1309" s="203">
        <v>0</v>
      </c>
      <c r="T1309" s="204">
        <f>S1309*H1309</f>
        <v>0</v>
      </c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R1309" s="205" t="s">
        <v>310</v>
      </c>
      <c r="AT1309" s="205" t="s">
        <v>210</v>
      </c>
      <c r="AU1309" s="205" t="s">
        <v>80</v>
      </c>
      <c r="AY1309" s="19" t="s">
        <v>208</v>
      </c>
      <c r="BE1309" s="206">
        <f>IF(N1309="základní",J1309,0)</f>
        <v>0</v>
      </c>
      <c r="BF1309" s="206">
        <f>IF(N1309="snížená",J1309,0)</f>
        <v>0</v>
      </c>
      <c r="BG1309" s="206">
        <f>IF(N1309="zákl. přenesená",J1309,0)</f>
        <v>0</v>
      </c>
      <c r="BH1309" s="206">
        <f>IF(N1309="sníž. přenesená",J1309,0)</f>
        <v>0</v>
      </c>
      <c r="BI1309" s="206">
        <f>IF(N1309="nulová",J1309,0)</f>
        <v>0</v>
      </c>
      <c r="BJ1309" s="19" t="s">
        <v>78</v>
      </c>
      <c r="BK1309" s="206">
        <f>ROUND(I1309*H1309,2)</f>
        <v>0</v>
      </c>
      <c r="BL1309" s="19" t="s">
        <v>310</v>
      </c>
      <c r="BM1309" s="205" t="s">
        <v>2149</v>
      </c>
    </row>
    <row r="1310" spans="1:65" s="13" customFormat="1" x14ac:dyDescent="0.2">
      <c r="B1310" s="207"/>
      <c r="C1310" s="208"/>
      <c r="D1310" s="209" t="s">
        <v>215</v>
      </c>
      <c r="E1310" s="210" t="s">
        <v>19</v>
      </c>
      <c r="F1310" s="211" t="s">
        <v>2150</v>
      </c>
      <c r="G1310" s="208"/>
      <c r="H1310" s="210" t="s">
        <v>19</v>
      </c>
      <c r="I1310" s="212"/>
      <c r="J1310" s="208"/>
      <c r="K1310" s="208"/>
      <c r="L1310" s="213"/>
      <c r="M1310" s="214"/>
      <c r="N1310" s="215"/>
      <c r="O1310" s="215"/>
      <c r="P1310" s="215"/>
      <c r="Q1310" s="215"/>
      <c r="R1310" s="215"/>
      <c r="S1310" s="215"/>
      <c r="T1310" s="216"/>
      <c r="AT1310" s="217" t="s">
        <v>215</v>
      </c>
      <c r="AU1310" s="217" t="s">
        <v>80</v>
      </c>
      <c r="AV1310" s="13" t="s">
        <v>78</v>
      </c>
      <c r="AW1310" s="13" t="s">
        <v>32</v>
      </c>
      <c r="AX1310" s="13" t="s">
        <v>71</v>
      </c>
      <c r="AY1310" s="217" t="s">
        <v>208</v>
      </c>
    </row>
    <row r="1311" spans="1:65" s="14" customFormat="1" x14ac:dyDescent="0.2">
      <c r="B1311" s="218"/>
      <c r="C1311" s="219"/>
      <c r="D1311" s="209" t="s">
        <v>215</v>
      </c>
      <c r="E1311" s="220" t="s">
        <v>19</v>
      </c>
      <c r="F1311" s="221" t="s">
        <v>2151</v>
      </c>
      <c r="G1311" s="219"/>
      <c r="H1311" s="222">
        <v>132.30699999999999</v>
      </c>
      <c r="I1311" s="223"/>
      <c r="J1311" s="219"/>
      <c r="K1311" s="219"/>
      <c r="L1311" s="224"/>
      <c r="M1311" s="225"/>
      <c r="N1311" s="226"/>
      <c r="O1311" s="226"/>
      <c r="P1311" s="226"/>
      <c r="Q1311" s="226"/>
      <c r="R1311" s="226"/>
      <c r="S1311" s="226"/>
      <c r="T1311" s="227"/>
      <c r="AT1311" s="228" t="s">
        <v>215</v>
      </c>
      <c r="AU1311" s="228" t="s">
        <v>80</v>
      </c>
      <c r="AV1311" s="14" t="s">
        <v>80</v>
      </c>
      <c r="AW1311" s="14" t="s">
        <v>32</v>
      </c>
      <c r="AX1311" s="14" t="s">
        <v>71</v>
      </c>
      <c r="AY1311" s="228" t="s">
        <v>208</v>
      </c>
    </row>
    <row r="1312" spans="1:65" s="13" customFormat="1" x14ac:dyDescent="0.2">
      <c r="B1312" s="207"/>
      <c r="C1312" s="208"/>
      <c r="D1312" s="209" t="s">
        <v>215</v>
      </c>
      <c r="E1312" s="210" t="s">
        <v>19</v>
      </c>
      <c r="F1312" s="211" t="s">
        <v>1003</v>
      </c>
      <c r="G1312" s="208"/>
      <c r="H1312" s="210" t="s">
        <v>19</v>
      </c>
      <c r="I1312" s="212"/>
      <c r="J1312" s="208"/>
      <c r="K1312" s="208"/>
      <c r="L1312" s="213"/>
      <c r="M1312" s="214"/>
      <c r="N1312" s="215"/>
      <c r="O1312" s="215"/>
      <c r="P1312" s="215"/>
      <c r="Q1312" s="215"/>
      <c r="R1312" s="215"/>
      <c r="S1312" s="215"/>
      <c r="T1312" s="216"/>
      <c r="AT1312" s="217" t="s">
        <v>215</v>
      </c>
      <c r="AU1312" s="217" t="s">
        <v>80</v>
      </c>
      <c r="AV1312" s="13" t="s">
        <v>78</v>
      </c>
      <c r="AW1312" s="13" t="s">
        <v>32</v>
      </c>
      <c r="AX1312" s="13" t="s">
        <v>71</v>
      </c>
      <c r="AY1312" s="217" t="s">
        <v>208</v>
      </c>
    </row>
    <row r="1313" spans="1:65" s="14" customFormat="1" x14ac:dyDescent="0.2">
      <c r="B1313" s="218"/>
      <c r="C1313" s="219"/>
      <c r="D1313" s="209" t="s">
        <v>215</v>
      </c>
      <c r="E1313" s="220" t="s">
        <v>19</v>
      </c>
      <c r="F1313" s="221" t="s">
        <v>2152</v>
      </c>
      <c r="G1313" s="219"/>
      <c r="H1313" s="222">
        <v>50.238</v>
      </c>
      <c r="I1313" s="223"/>
      <c r="J1313" s="219"/>
      <c r="K1313" s="219"/>
      <c r="L1313" s="224"/>
      <c r="M1313" s="225"/>
      <c r="N1313" s="226"/>
      <c r="O1313" s="226"/>
      <c r="P1313" s="226"/>
      <c r="Q1313" s="226"/>
      <c r="R1313" s="226"/>
      <c r="S1313" s="226"/>
      <c r="T1313" s="227"/>
      <c r="AT1313" s="228" t="s">
        <v>215</v>
      </c>
      <c r="AU1313" s="228" t="s">
        <v>80</v>
      </c>
      <c r="AV1313" s="14" t="s">
        <v>80</v>
      </c>
      <c r="AW1313" s="14" t="s">
        <v>32</v>
      </c>
      <c r="AX1313" s="14" t="s">
        <v>71</v>
      </c>
      <c r="AY1313" s="228" t="s">
        <v>208</v>
      </c>
    </row>
    <row r="1314" spans="1:65" s="15" customFormat="1" x14ac:dyDescent="0.2">
      <c r="B1314" s="229"/>
      <c r="C1314" s="230"/>
      <c r="D1314" s="209" t="s">
        <v>215</v>
      </c>
      <c r="E1314" s="231" t="s">
        <v>19</v>
      </c>
      <c r="F1314" s="232" t="s">
        <v>222</v>
      </c>
      <c r="G1314" s="230"/>
      <c r="H1314" s="233">
        <v>182.54499999999999</v>
      </c>
      <c r="I1314" s="234"/>
      <c r="J1314" s="230"/>
      <c r="K1314" s="230"/>
      <c r="L1314" s="235"/>
      <c r="M1314" s="236"/>
      <c r="N1314" s="237"/>
      <c r="O1314" s="237"/>
      <c r="P1314" s="237"/>
      <c r="Q1314" s="237"/>
      <c r="R1314" s="237"/>
      <c r="S1314" s="237"/>
      <c r="T1314" s="238"/>
      <c r="AT1314" s="239" t="s">
        <v>215</v>
      </c>
      <c r="AU1314" s="239" t="s">
        <v>80</v>
      </c>
      <c r="AV1314" s="15" t="s">
        <v>98</v>
      </c>
      <c r="AW1314" s="15" t="s">
        <v>32</v>
      </c>
      <c r="AX1314" s="15" t="s">
        <v>78</v>
      </c>
      <c r="AY1314" s="239" t="s">
        <v>208</v>
      </c>
    </row>
    <row r="1315" spans="1:65" s="2" customFormat="1" ht="21.75" customHeight="1" x14ac:dyDescent="0.2">
      <c r="A1315" s="36"/>
      <c r="B1315" s="37"/>
      <c r="C1315" s="194" t="s">
        <v>2153</v>
      </c>
      <c r="D1315" s="194" t="s">
        <v>210</v>
      </c>
      <c r="E1315" s="195" t="s">
        <v>2154</v>
      </c>
      <c r="F1315" s="196" t="s">
        <v>2155</v>
      </c>
      <c r="G1315" s="197" t="s">
        <v>213</v>
      </c>
      <c r="H1315" s="198">
        <v>7.2</v>
      </c>
      <c r="I1315" s="199"/>
      <c r="J1315" s="200">
        <f>ROUND(I1315*H1315,2)</f>
        <v>0</v>
      </c>
      <c r="K1315" s="196" t="s">
        <v>229</v>
      </c>
      <c r="L1315" s="41"/>
      <c r="M1315" s="201" t="s">
        <v>19</v>
      </c>
      <c r="N1315" s="202" t="s">
        <v>42</v>
      </c>
      <c r="O1315" s="66"/>
      <c r="P1315" s="203">
        <f>O1315*H1315</f>
        <v>0</v>
      </c>
      <c r="Q1315" s="203">
        <v>0</v>
      </c>
      <c r="R1315" s="203">
        <f>Q1315*H1315</f>
        <v>0</v>
      </c>
      <c r="S1315" s="203">
        <v>0</v>
      </c>
      <c r="T1315" s="204">
        <f>S1315*H1315</f>
        <v>0</v>
      </c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R1315" s="205" t="s">
        <v>310</v>
      </c>
      <c r="AT1315" s="205" t="s">
        <v>210</v>
      </c>
      <c r="AU1315" s="205" t="s">
        <v>80</v>
      </c>
      <c r="AY1315" s="19" t="s">
        <v>208</v>
      </c>
      <c r="BE1315" s="206">
        <f>IF(N1315="základní",J1315,0)</f>
        <v>0</v>
      </c>
      <c r="BF1315" s="206">
        <f>IF(N1315="snížená",J1315,0)</f>
        <v>0</v>
      </c>
      <c r="BG1315" s="206">
        <f>IF(N1315="zákl. přenesená",J1315,0)</f>
        <v>0</v>
      </c>
      <c r="BH1315" s="206">
        <f>IF(N1315="sníž. přenesená",J1315,0)</f>
        <v>0</v>
      </c>
      <c r="BI1315" s="206">
        <f>IF(N1315="nulová",J1315,0)</f>
        <v>0</v>
      </c>
      <c r="BJ1315" s="19" t="s">
        <v>78</v>
      </c>
      <c r="BK1315" s="206">
        <f>ROUND(I1315*H1315,2)</f>
        <v>0</v>
      </c>
      <c r="BL1315" s="19" t="s">
        <v>310</v>
      </c>
      <c r="BM1315" s="205" t="s">
        <v>2156</v>
      </c>
    </row>
    <row r="1316" spans="1:65" s="13" customFormat="1" x14ac:dyDescent="0.2">
      <c r="B1316" s="207"/>
      <c r="C1316" s="208"/>
      <c r="D1316" s="209" t="s">
        <v>215</v>
      </c>
      <c r="E1316" s="210" t="s">
        <v>19</v>
      </c>
      <c r="F1316" s="211" t="s">
        <v>2157</v>
      </c>
      <c r="G1316" s="208"/>
      <c r="H1316" s="210" t="s">
        <v>19</v>
      </c>
      <c r="I1316" s="212"/>
      <c r="J1316" s="208"/>
      <c r="K1316" s="208"/>
      <c r="L1316" s="213"/>
      <c r="M1316" s="214"/>
      <c r="N1316" s="215"/>
      <c r="O1316" s="215"/>
      <c r="P1316" s="215"/>
      <c r="Q1316" s="215"/>
      <c r="R1316" s="215"/>
      <c r="S1316" s="215"/>
      <c r="T1316" s="216"/>
      <c r="AT1316" s="217" t="s">
        <v>215</v>
      </c>
      <c r="AU1316" s="217" t="s">
        <v>80</v>
      </c>
      <c r="AV1316" s="13" t="s">
        <v>78</v>
      </c>
      <c r="AW1316" s="13" t="s">
        <v>32</v>
      </c>
      <c r="AX1316" s="13" t="s">
        <v>71</v>
      </c>
      <c r="AY1316" s="217" t="s">
        <v>208</v>
      </c>
    </row>
    <row r="1317" spans="1:65" s="14" customFormat="1" x14ac:dyDescent="0.2">
      <c r="B1317" s="218"/>
      <c r="C1317" s="219"/>
      <c r="D1317" s="209" t="s">
        <v>215</v>
      </c>
      <c r="E1317" s="220" t="s">
        <v>19</v>
      </c>
      <c r="F1317" s="221" t="s">
        <v>2158</v>
      </c>
      <c r="G1317" s="219"/>
      <c r="H1317" s="222">
        <v>7.2</v>
      </c>
      <c r="I1317" s="223"/>
      <c r="J1317" s="219"/>
      <c r="K1317" s="219"/>
      <c r="L1317" s="224"/>
      <c r="M1317" s="225"/>
      <c r="N1317" s="226"/>
      <c r="O1317" s="226"/>
      <c r="P1317" s="226"/>
      <c r="Q1317" s="226"/>
      <c r="R1317" s="226"/>
      <c r="S1317" s="226"/>
      <c r="T1317" s="227"/>
      <c r="AT1317" s="228" t="s">
        <v>215</v>
      </c>
      <c r="AU1317" s="228" t="s">
        <v>80</v>
      </c>
      <c r="AV1317" s="14" t="s">
        <v>80</v>
      </c>
      <c r="AW1317" s="14" t="s">
        <v>32</v>
      </c>
      <c r="AX1317" s="14" t="s">
        <v>71</v>
      </c>
      <c r="AY1317" s="228" t="s">
        <v>208</v>
      </c>
    </row>
    <row r="1318" spans="1:65" s="16" customFormat="1" x14ac:dyDescent="0.2">
      <c r="B1318" s="243"/>
      <c r="C1318" s="244"/>
      <c r="D1318" s="209" t="s">
        <v>215</v>
      </c>
      <c r="E1318" s="245" t="s">
        <v>655</v>
      </c>
      <c r="F1318" s="246" t="s">
        <v>389</v>
      </c>
      <c r="G1318" s="244"/>
      <c r="H1318" s="247">
        <v>7.2</v>
      </c>
      <c r="I1318" s="248"/>
      <c r="J1318" s="244"/>
      <c r="K1318" s="244"/>
      <c r="L1318" s="249"/>
      <c r="M1318" s="250"/>
      <c r="N1318" s="251"/>
      <c r="O1318" s="251"/>
      <c r="P1318" s="251"/>
      <c r="Q1318" s="251"/>
      <c r="R1318" s="251"/>
      <c r="S1318" s="251"/>
      <c r="T1318" s="252"/>
      <c r="AT1318" s="253" t="s">
        <v>215</v>
      </c>
      <c r="AU1318" s="253" t="s">
        <v>80</v>
      </c>
      <c r="AV1318" s="16" t="s">
        <v>91</v>
      </c>
      <c r="AW1318" s="16" t="s">
        <v>32</v>
      </c>
      <c r="AX1318" s="16" t="s">
        <v>71</v>
      </c>
      <c r="AY1318" s="253" t="s">
        <v>208</v>
      </c>
    </row>
    <row r="1319" spans="1:65" s="15" customFormat="1" x14ac:dyDescent="0.2">
      <c r="B1319" s="229"/>
      <c r="C1319" s="230"/>
      <c r="D1319" s="209" t="s">
        <v>215</v>
      </c>
      <c r="E1319" s="231" t="s">
        <v>19</v>
      </c>
      <c r="F1319" s="232" t="s">
        <v>222</v>
      </c>
      <c r="G1319" s="230"/>
      <c r="H1319" s="233">
        <v>7.2</v>
      </c>
      <c r="I1319" s="234"/>
      <c r="J1319" s="230"/>
      <c r="K1319" s="230"/>
      <c r="L1319" s="235"/>
      <c r="M1319" s="236"/>
      <c r="N1319" s="237"/>
      <c r="O1319" s="237"/>
      <c r="P1319" s="237"/>
      <c r="Q1319" s="237"/>
      <c r="R1319" s="237"/>
      <c r="S1319" s="237"/>
      <c r="T1319" s="238"/>
      <c r="AT1319" s="239" t="s">
        <v>215</v>
      </c>
      <c r="AU1319" s="239" t="s">
        <v>80</v>
      </c>
      <c r="AV1319" s="15" t="s">
        <v>98</v>
      </c>
      <c r="AW1319" s="15" t="s">
        <v>32</v>
      </c>
      <c r="AX1319" s="15" t="s">
        <v>78</v>
      </c>
      <c r="AY1319" s="239" t="s">
        <v>208</v>
      </c>
    </row>
    <row r="1320" spans="1:65" s="2" customFormat="1" ht="16.5" customHeight="1" x14ac:dyDescent="0.2">
      <c r="A1320" s="36"/>
      <c r="B1320" s="37"/>
      <c r="C1320" s="263" t="s">
        <v>599</v>
      </c>
      <c r="D1320" s="263" t="s">
        <v>993</v>
      </c>
      <c r="E1320" s="264" t="s">
        <v>2159</v>
      </c>
      <c r="F1320" s="265" t="s">
        <v>2160</v>
      </c>
      <c r="G1320" s="266" t="s">
        <v>629</v>
      </c>
      <c r="H1320" s="267">
        <v>15.12</v>
      </c>
      <c r="I1320" s="268"/>
      <c r="J1320" s="269">
        <f>ROUND(I1320*H1320,2)</f>
        <v>0</v>
      </c>
      <c r="K1320" s="265" t="s">
        <v>229</v>
      </c>
      <c r="L1320" s="270"/>
      <c r="M1320" s="271" t="s">
        <v>19</v>
      </c>
      <c r="N1320" s="272" t="s">
        <v>42</v>
      </c>
      <c r="O1320" s="66"/>
      <c r="P1320" s="203">
        <f>O1320*H1320</f>
        <v>0</v>
      </c>
      <c r="Q1320" s="203">
        <v>1E-3</v>
      </c>
      <c r="R1320" s="203">
        <f>Q1320*H1320</f>
        <v>1.512E-2</v>
      </c>
      <c r="S1320" s="203">
        <v>0</v>
      </c>
      <c r="T1320" s="204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205" t="s">
        <v>437</v>
      </c>
      <c r="AT1320" s="205" t="s">
        <v>993</v>
      </c>
      <c r="AU1320" s="205" t="s">
        <v>80</v>
      </c>
      <c r="AY1320" s="19" t="s">
        <v>208</v>
      </c>
      <c r="BE1320" s="206">
        <f>IF(N1320="základní",J1320,0)</f>
        <v>0</v>
      </c>
      <c r="BF1320" s="206">
        <f>IF(N1320="snížená",J1320,0)</f>
        <v>0</v>
      </c>
      <c r="BG1320" s="206">
        <f>IF(N1320="zákl. přenesená",J1320,0)</f>
        <v>0</v>
      </c>
      <c r="BH1320" s="206">
        <f>IF(N1320="sníž. přenesená",J1320,0)</f>
        <v>0</v>
      </c>
      <c r="BI1320" s="206">
        <f>IF(N1320="nulová",J1320,0)</f>
        <v>0</v>
      </c>
      <c r="BJ1320" s="19" t="s">
        <v>78</v>
      </c>
      <c r="BK1320" s="206">
        <f>ROUND(I1320*H1320,2)</f>
        <v>0</v>
      </c>
      <c r="BL1320" s="19" t="s">
        <v>310</v>
      </c>
      <c r="BM1320" s="205" t="s">
        <v>2161</v>
      </c>
    </row>
    <row r="1321" spans="1:65" s="14" customFormat="1" x14ac:dyDescent="0.2">
      <c r="B1321" s="218"/>
      <c r="C1321" s="219"/>
      <c r="D1321" s="209" t="s">
        <v>215</v>
      </c>
      <c r="E1321" s="220" t="s">
        <v>19</v>
      </c>
      <c r="F1321" s="221" t="s">
        <v>2162</v>
      </c>
      <c r="G1321" s="219"/>
      <c r="H1321" s="222">
        <v>15.12</v>
      </c>
      <c r="I1321" s="223"/>
      <c r="J1321" s="219"/>
      <c r="K1321" s="219"/>
      <c r="L1321" s="224"/>
      <c r="M1321" s="225"/>
      <c r="N1321" s="226"/>
      <c r="O1321" s="226"/>
      <c r="P1321" s="226"/>
      <c r="Q1321" s="226"/>
      <c r="R1321" s="226"/>
      <c r="S1321" s="226"/>
      <c r="T1321" s="227"/>
      <c r="AT1321" s="228" t="s">
        <v>215</v>
      </c>
      <c r="AU1321" s="228" t="s">
        <v>80</v>
      </c>
      <c r="AV1321" s="14" t="s">
        <v>80</v>
      </c>
      <c r="AW1321" s="14" t="s">
        <v>32</v>
      </c>
      <c r="AX1321" s="14" t="s">
        <v>78</v>
      </c>
      <c r="AY1321" s="228" t="s">
        <v>208</v>
      </c>
    </row>
    <row r="1322" spans="1:65" s="2" customFormat="1" ht="16.5" customHeight="1" x14ac:dyDescent="0.2">
      <c r="A1322" s="36"/>
      <c r="B1322" s="37"/>
      <c r="C1322" s="194" t="s">
        <v>2163</v>
      </c>
      <c r="D1322" s="194" t="s">
        <v>210</v>
      </c>
      <c r="E1322" s="195" t="s">
        <v>2164</v>
      </c>
      <c r="F1322" s="196" t="s">
        <v>2165</v>
      </c>
      <c r="G1322" s="197" t="s">
        <v>213</v>
      </c>
      <c r="H1322" s="198">
        <v>46.05</v>
      </c>
      <c r="I1322" s="199"/>
      <c r="J1322" s="200">
        <f>ROUND(I1322*H1322,2)</f>
        <v>0</v>
      </c>
      <c r="K1322" s="196" t="s">
        <v>19</v>
      </c>
      <c r="L1322" s="41"/>
      <c r="M1322" s="201" t="s">
        <v>19</v>
      </c>
      <c r="N1322" s="202" t="s">
        <v>42</v>
      </c>
      <c r="O1322" s="66"/>
      <c r="P1322" s="203">
        <f>O1322*H1322</f>
        <v>0</v>
      </c>
      <c r="Q1322" s="203">
        <v>6.0000000000000001E-3</v>
      </c>
      <c r="R1322" s="203">
        <f>Q1322*H1322</f>
        <v>0.27629999999999999</v>
      </c>
      <c r="S1322" s="203">
        <v>0</v>
      </c>
      <c r="T1322" s="204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205" t="s">
        <v>310</v>
      </c>
      <c r="AT1322" s="205" t="s">
        <v>210</v>
      </c>
      <c r="AU1322" s="205" t="s">
        <v>80</v>
      </c>
      <c r="AY1322" s="19" t="s">
        <v>208</v>
      </c>
      <c r="BE1322" s="206">
        <f>IF(N1322="základní",J1322,0)</f>
        <v>0</v>
      </c>
      <c r="BF1322" s="206">
        <f>IF(N1322="snížená",J1322,0)</f>
        <v>0</v>
      </c>
      <c r="BG1322" s="206">
        <f>IF(N1322="zákl. přenesená",J1322,0)</f>
        <v>0</v>
      </c>
      <c r="BH1322" s="206">
        <f>IF(N1322="sníž. přenesená",J1322,0)</f>
        <v>0</v>
      </c>
      <c r="BI1322" s="206">
        <f>IF(N1322="nulová",J1322,0)</f>
        <v>0</v>
      </c>
      <c r="BJ1322" s="19" t="s">
        <v>78</v>
      </c>
      <c r="BK1322" s="206">
        <f>ROUND(I1322*H1322,2)</f>
        <v>0</v>
      </c>
      <c r="BL1322" s="19" t="s">
        <v>310</v>
      </c>
      <c r="BM1322" s="205" t="s">
        <v>2166</v>
      </c>
    </row>
    <row r="1323" spans="1:65" s="14" customFormat="1" x14ac:dyDescent="0.2">
      <c r="B1323" s="218"/>
      <c r="C1323" s="219"/>
      <c r="D1323" s="209" t="s">
        <v>215</v>
      </c>
      <c r="E1323" s="220" t="s">
        <v>19</v>
      </c>
      <c r="F1323" s="221" t="s">
        <v>711</v>
      </c>
      <c r="G1323" s="219"/>
      <c r="H1323" s="222">
        <v>46.05</v>
      </c>
      <c r="I1323" s="223"/>
      <c r="J1323" s="219"/>
      <c r="K1323" s="219"/>
      <c r="L1323" s="224"/>
      <c r="M1323" s="225"/>
      <c r="N1323" s="226"/>
      <c r="O1323" s="226"/>
      <c r="P1323" s="226"/>
      <c r="Q1323" s="226"/>
      <c r="R1323" s="226"/>
      <c r="S1323" s="226"/>
      <c r="T1323" s="227"/>
      <c r="AT1323" s="228" t="s">
        <v>215</v>
      </c>
      <c r="AU1323" s="228" t="s">
        <v>80</v>
      </c>
      <c r="AV1323" s="14" t="s">
        <v>80</v>
      </c>
      <c r="AW1323" s="14" t="s">
        <v>32</v>
      </c>
      <c r="AX1323" s="14" t="s">
        <v>78</v>
      </c>
      <c r="AY1323" s="228" t="s">
        <v>208</v>
      </c>
    </row>
    <row r="1324" spans="1:65" s="2" customFormat="1" ht="21.75" customHeight="1" x14ac:dyDescent="0.2">
      <c r="A1324" s="36"/>
      <c r="B1324" s="37"/>
      <c r="C1324" s="194" t="s">
        <v>2167</v>
      </c>
      <c r="D1324" s="194" t="s">
        <v>210</v>
      </c>
      <c r="E1324" s="195" t="s">
        <v>2168</v>
      </c>
      <c r="F1324" s="196" t="s">
        <v>2169</v>
      </c>
      <c r="G1324" s="197" t="s">
        <v>235</v>
      </c>
      <c r="H1324" s="198">
        <v>48</v>
      </c>
      <c r="I1324" s="199"/>
      <c r="J1324" s="200">
        <f>ROUND(I1324*H1324,2)</f>
        <v>0</v>
      </c>
      <c r="K1324" s="196" t="s">
        <v>19</v>
      </c>
      <c r="L1324" s="41"/>
      <c r="M1324" s="201" t="s">
        <v>19</v>
      </c>
      <c r="N1324" s="202" t="s">
        <v>42</v>
      </c>
      <c r="O1324" s="66"/>
      <c r="P1324" s="203">
        <f>O1324*H1324</f>
        <v>0</v>
      </c>
      <c r="Q1324" s="203">
        <v>0</v>
      </c>
      <c r="R1324" s="203">
        <f>Q1324*H1324</f>
        <v>0</v>
      </c>
      <c r="S1324" s="203">
        <v>0</v>
      </c>
      <c r="T1324" s="204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205" t="s">
        <v>310</v>
      </c>
      <c r="AT1324" s="205" t="s">
        <v>210</v>
      </c>
      <c r="AU1324" s="205" t="s">
        <v>80</v>
      </c>
      <c r="AY1324" s="19" t="s">
        <v>208</v>
      </c>
      <c r="BE1324" s="206">
        <f>IF(N1324="základní",J1324,0)</f>
        <v>0</v>
      </c>
      <c r="BF1324" s="206">
        <f>IF(N1324="snížená",J1324,0)</f>
        <v>0</v>
      </c>
      <c r="BG1324" s="206">
        <f>IF(N1324="zákl. přenesená",J1324,0)</f>
        <v>0</v>
      </c>
      <c r="BH1324" s="206">
        <f>IF(N1324="sníž. přenesená",J1324,0)</f>
        <v>0</v>
      </c>
      <c r="BI1324" s="206">
        <f>IF(N1324="nulová",J1324,0)</f>
        <v>0</v>
      </c>
      <c r="BJ1324" s="19" t="s">
        <v>78</v>
      </c>
      <c r="BK1324" s="206">
        <f>ROUND(I1324*H1324,2)</f>
        <v>0</v>
      </c>
      <c r="BL1324" s="19" t="s">
        <v>310</v>
      </c>
      <c r="BM1324" s="205" t="s">
        <v>2170</v>
      </c>
    </row>
    <row r="1325" spans="1:65" s="14" customFormat="1" x14ac:dyDescent="0.2">
      <c r="B1325" s="218"/>
      <c r="C1325" s="219"/>
      <c r="D1325" s="209" t="s">
        <v>215</v>
      </c>
      <c r="E1325" s="220" t="s">
        <v>19</v>
      </c>
      <c r="F1325" s="221" t="s">
        <v>2171</v>
      </c>
      <c r="G1325" s="219"/>
      <c r="H1325" s="222">
        <v>48</v>
      </c>
      <c r="I1325" s="223"/>
      <c r="J1325" s="219"/>
      <c r="K1325" s="219"/>
      <c r="L1325" s="224"/>
      <c r="M1325" s="225"/>
      <c r="N1325" s="226"/>
      <c r="O1325" s="226"/>
      <c r="P1325" s="226"/>
      <c r="Q1325" s="226"/>
      <c r="R1325" s="226"/>
      <c r="S1325" s="226"/>
      <c r="T1325" s="227"/>
      <c r="AT1325" s="228" t="s">
        <v>215</v>
      </c>
      <c r="AU1325" s="228" t="s">
        <v>80</v>
      </c>
      <c r="AV1325" s="14" t="s">
        <v>80</v>
      </c>
      <c r="AW1325" s="14" t="s">
        <v>32</v>
      </c>
      <c r="AX1325" s="14" t="s">
        <v>78</v>
      </c>
      <c r="AY1325" s="228" t="s">
        <v>208</v>
      </c>
    </row>
    <row r="1326" spans="1:65" s="2" customFormat="1" ht="21.75" customHeight="1" x14ac:dyDescent="0.2">
      <c r="A1326" s="36"/>
      <c r="B1326" s="37"/>
      <c r="C1326" s="194" t="s">
        <v>2172</v>
      </c>
      <c r="D1326" s="194" t="s">
        <v>210</v>
      </c>
      <c r="E1326" s="195" t="s">
        <v>2173</v>
      </c>
      <c r="F1326" s="196" t="s">
        <v>2174</v>
      </c>
      <c r="G1326" s="197" t="s">
        <v>282</v>
      </c>
      <c r="H1326" s="198">
        <v>14.457000000000001</v>
      </c>
      <c r="I1326" s="199"/>
      <c r="J1326" s="200">
        <f>ROUND(I1326*H1326,2)</f>
        <v>0</v>
      </c>
      <c r="K1326" s="196" t="s">
        <v>229</v>
      </c>
      <c r="L1326" s="41"/>
      <c r="M1326" s="201" t="s">
        <v>19</v>
      </c>
      <c r="N1326" s="202" t="s">
        <v>42</v>
      </c>
      <c r="O1326" s="66"/>
      <c r="P1326" s="203">
        <f>O1326*H1326</f>
        <v>0</v>
      </c>
      <c r="Q1326" s="203">
        <v>0</v>
      </c>
      <c r="R1326" s="203">
        <f>Q1326*H1326</f>
        <v>0</v>
      </c>
      <c r="S1326" s="203">
        <v>0</v>
      </c>
      <c r="T1326" s="204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205" t="s">
        <v>310</v>
      </c>
      <c r="AT1326" s="205" t="s">
        <v>210</v>
      </c>
      <c r="AU1326" s="205" t="s">
        <v>80</v>
      </c>
      <c r="AY1326" s="19" t="s">
        <v>208</v>
      </c>
      <c r="BE1326" s="206">
        <f>IF(N1326="základní",J1326,0)</f>
        <v>0</v>
      </c>
      <c r="BF1326" s="206">
        <f>IF(N1326="snížená",J1326,0)</f>
        <v>0</v>
      </c>
      <c r="BG1326" s="206">
        <f>IF(N1326="zákl. přenesená",J1326,0)</f>
        <v>0</v>
      </c>
      <c r="BH1326" s="206">
        <f>IF(N1326="sníž. přenesená",J1326,0)</f>
        <v>0</v>
      </c>
      <c r="BI1326" s="206">
        <f>IF(N1326="nulová",J1326,0)</f>
        <v>0</v>
      </c>
      <c r="BJ1326" s="19" t="s">
        <v>78</v>
      </c>
      <c r="BK1326" s="206">
        <f>ROUND(I1326*H1326,2)</f>
        <v>0</v>
      </c>
      <c r="BL1326" s="19" t="s">
        <v>310</v>
      </c>
      <c r="BM1326" s="205" t="s">
        <v>2175</v>
      </c>
    </row>
    <row r="1327" spans="1:65" s="12" customFormat="1" ht="22.9" customHeight="1" x14ac:dyDescent="0.2">
      <c r="B1327" s="178"/>
      <c r="C1327" s="179"/>
      <c r="D1327" s="180" t="s">
        <v>70</v>
      </c>
      <c r="E1327" s="192" t="s">
        <v>2176</v>
      </c>
      <c r="F1327" s="192" t="s">
        <v>2177</v>
      </c>
      <c r="G1327" s="179"/>
      <c r="H1327" s="179"/>
      <c r="I1327" s="182"/>
      <c r="J1327" s="193">
        <f>BK1327</f>
        <v>0</v>
      </c>
      <c r="K1327" s="179"/>
      <c r="L1327" s="184"/>
      <c r="M1327" s="185"/>
      <c r="N1327" s="186"/>
      <c r="O1327" s="186"/>
      <c r="P1327" s="187">
        <f>SUM(P1328:P1427)</f>
        <v>0</v>
      </c>
      <c r="Q1327" s="186"/>
      <c r="R1327" s="187">
        <f>SUM(R1328:R1427)</f>
        <v>96.404727720000011</v>
      </c>
      <c r="S1327" s="186"/>
      <c r="T1327" s="188">
        <f>SUM(T1328:T1427)</f>
        <v>0</v>
      </c>
      <c r="AR1327" s="189" t="s">
        <v>80</v>
      </c>
      <c r="AT1327" s="190" t="s">
        <v>70</v>
      </c>
      <c r="AU1327" s="190" t="s">
        <v>78</v>
      </c>
      <c r="AY1327" s="189" t="s">
        <v>208</v>
      </c>
      <c r="BK1327" s="191">
        <f>SUM(BK1328:BK1427)</f>
        <v>0</v>
      </c>
    </row>
    <row r="1328" spans="1:65" s="2" customFormat="1" ht="21.75" customHeight="1" x14ac:dyDescent="0.2">
      <c r="A1328" s="36"/>
      <c r="B1328" s="37"/>
      <c r="C1328" s="194" t="s">
        <v>2178</v>
      </c>
      <c r="D1328" s="194" t="s">
        <v>210</v>
      </c>
      <c r="E1328" s="195" t="s">
        <v>2179</v>
      </c>
      <c r="F1328" s="196" t="s">
        <v>2180</v>
      </c>
      <c r="G1328" s="197" t="s">
        <v>213</v>
      </c>
      <c r="H1328" s="198">
        <v>1090</v>
      </c>
      <c r="I1328" s="199"/>
      <c r="J1328" s="200">
        <f>ROUND(I1328*H1328,2)</f>
        <v>0</v>
      </c>
      <c r="K1328" s="196" t="s">
        <v>229</v>
      </c>
      <c r="L1328" s="41"/>
      <c r="M1328" s="201" t="s">
        <v>19</v>
      </c>
      <c r="N1328" s="202" t="s">
        <v>42</v>
      </c>
      <c r="O1328" s="66"/>
      <c r="P1328" s="203">
        <f>O1328*H1328</f>
        <v>0</v>
      </c>
      <c r="Q1328" s="203">
        <v>0</v>
      </c>
      <c r="R1328" s="203">
        <f>Q1328*H1328</f>
        <v>0</v>
      </c>
      <c r="S1328" s="203">
        <v>0</v>
      </c>
      <c r="T1328" s="204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205" t="s">
        <v>310</v>
      </c>
      <c r="AT1328" s="205" t="s">
        <v>210</v>
      </c>
      <c r="AU1328" s="205" t="s">
        <v>80</v>
      </c>
      <c r="AY1328" s="19" t="s">
        <v>208</v>
      </c>
      <c r="BE1328" s="206">
        <f>IF(N1328="základní",J1328,0)</f>
        <v>0</v>
      </c>
      <c r="BF1328" s="206">
        <f>IF(N1328="snížená",J1328,0)</f>
        <v>0</v>
      </c>
      <c r="BG1328" s="206">
        <f>IF(N1328="zákl. přenesená",J1328,0)</f>
        <v>0</v>
      </c>
      <c r="BH1328" s="206">
        <f>IF(N1328="sníž. přenesená",J1328,0)</f>
        <v>0</v>
      </c>
      <c r="BI1328" s="206">
        <f>IF(N1328="nulová",J1328,0)</f>
        <v>0</v>
      </c>
      <c r="BJ1328" s="19" t="s">
        <v>78</v>
      </c>
      <c r="BK1328" s="206">
        <f>ROUND(I1328*H1328,2)</f>
        <v>0</v>
      </c>
      <c r="BL1328" s="19" t="s">
        <v>310</v>
      </c>
      <c r="BM1328" s="205" t="s">
        <v>2181</v>
      </c>
    </row>
    <row r="1329" spans="1:65" s="13" customFormat="1" x14ac:dyDescent="0.2">
      <c r="B1329" s="207"/>
      <c r="C1329" s="208"/>
      <c r="D1329" s="209" t="s">
        <v>215</v>
      </c>
      <c r="E1329" s="210" t="s">
        <v>19</v>
      </c>
      <c r="F1329" s="211" t="s">
        <v>2182</v>
      </c>
      <c r="G1329" s="208"/>
      <c r="H1329" s="210" t="s">
        <v>19</v>
      </c>
      <c r="I1329" s="212"/>
      <c r="J1329" s="208"/>
      <c r="K1329" s="208"/>
      <c r="L1329" s="213"/>
      <c r="M1329" s="214"/>
      <c r="N1329" s="215"/>
      <c r="O1329" s="215"/>
      <c r="P1329" s="215"/>
      <c r="Q1329" s="215"/>
      <c r="R1329" s="215"/>
      <c r="S1329" s="215"/>
      <c r="T1329" s="216"/>
      <c r="AT1329" s="217" t="s">
        <v>215</v>
      </c>
      <c r="AU1329" s="217" t="s">
        <v>80</v>
      </c>
      <c r="AV1329" s="13" t="s">
        <v>78</v>
      </c>
      <c r="AW1329" s="13" t="s">
        <v>32</v>
      </c>
      <c r="AX1329" s="13" t="s">
        <v>71</v>
      </c>
      <c r="AY1329" s="217" t="s">
        <v>208</v>
      </c>
    </row>
    <row r="1330" spans="1:65" s="14" customFormat="1" x14ac:dyDescent="0.2">
      <c r="B1330" s="218"/>
      <c r="C1330" s="219"/>
      <c r="D1330" s="209" t="s">
        <v>215</v>
      </c>
      <c r="E1330" s="220" t="s">
        <v>19</v>
      </c>
      <c r="F1330" s="221" t="s">
        <v>2183</v>
      </c>
      <c r="G1330" s="219"/>
      <c r="H1330" s="222">
        <v>1090</v>
      </c>
      <c r="I1330" s="223"/>
      <c r="J1330" s="219"/>
      <c r="K1330" s="219"/>
      <c r="L1330" s="224"/>
      <c r="M1330" s="225"/>
      <c r="N1330" s="226"/>
      <c r="O1330" s="226"/>
      <c r="P1330" s="226"/>
      <c r="Q1330" s="226"/>
      <c r="R1330" s="226"/>
      <c r="S1330" s="226"/>
      <c r="T1330" s="227"/>
      <c r="AT1330" s="228" t="s">
        <v>215</v>
      </c>
      <c r="AU1330" s="228" t="s">
        <v>80</v>
      </c>
      <c r="AV1330" s="14" t="s">
        <v>80</v>
      </c>
      <c r="AW1330" s="14" t="s">
        <v>32</v>
      </c>
      <c r="AX1330" s="14" t="s">
        <v>71</v>
      </c>
      <c r="AY1330" s="228" t="s">
        <v>208</v>
      </c>
    </row>
    <row r="1331" spans="1:65" s="16" customFormat="1" x14ac:dyDescent="0.2">
      <c r="B1331" s="243"/>
      <c r="C1331" s="244"/>
      <c r="D1331" s="209" t="s">
        <v>215</v>
      </c>
      <c r="E1331" s="245" t="s">
        <v>757</v>
      </c>
      <c r="F1331" s="246" t="s">
        <v>389</v>
      </c>
      <c r="G1331" s="244"/>
      <c r="H1331" s="247">
        <v>1090</v>
      </c>
      <c r="I1331" s="248"/>
      <c r="J1331" s="244"/>
      <c r="K1331" s="244"/>
      <c r="L1331" s="249"/>
      <c r="M1331" s="250"/>
      <c r="N1331" s="251"/>
      <c r="O1331" s="251"/>
      <c r="P1331" s="251"/>
      <c r="Q1331" s="251"/>
      <c r="R1331" s="251"/>
      <c r="S1331" s="251"/>
      <c r="T1331" s="252"/>
      <c r="AT1331" s="253" t="s">
        <v>215</v>
      </c>
      <c r="AU1331" s="253" t="s">
        <v>80</v>
      </c>
      <c r="AV1331" s="16" t="s">
        <v>91</v>
      </c>
      <c r="AW1331" s="16" t="s">
        <v>32</v>
      </c>
      <c r="AX1331" s="16" t="s">
        <v>71</v>
      </c>
      <c r="AY1331" s="253" t="s">
        <v>208</v>
      </c>
    </row>
    <row r="1332" spans="1:65" s="15" customFormat="1" x14ac:dyDescent="0.2">
      <c r="B1332" s="229"/>
      <c r="C1332" s="230"/>
      <c r="D1332" s="209" t="s">
        <v>215</v>
      </c>
      <c r="E1332" s="231" t="s">
        <v>19</v>
      </c>
      <c r="F1332" s="232" t="s">
        <v>222</v>
      </c>
      <c r="G1332" s="230"/>
      <c r="H1332" s="233">
        <v>1090</v>
      </c>
      <c r="I1332" s="234"/>
      <c r="J1332" s="230"/>
      <c r="K1332" s="230"/>
      <c r="L1332" s="235"/>
      <c r="M1332" s="236"/>
      <c r="N1332" s="237"/>
      <c r="O1332" s="237"/>
      <c r="P1332" s="237"/>
      <c r="Q1332" s="237"/>
      <c r="R1332" s="237"/>
      <c r="S1332" s="237"/>
      <c r="T1332" s="238"/>
      <c r="AT1332" s="239" t="s">
        <v>215</v>
      </c>
      <c r="AU1332" s="239" t="s">
        <v>80</v>
      </c>
      <c r="AV1332" s="15" t="s">
        <v>98</v>
      </c>
      <c r="AW1332" s="15" t="s">
        <v>32</v>
      </c>
      <c r="AX1332" s="15" t="s">
        <v>78</v>
      </c>
      <c r="AY1332" s="239" t="s">
        <v>208</v>
      </c>
    </row>
    <row r="1333" spans="1:65" s="2" customFormat="1" ht="16.5" customHeight="1" x14ac:dyDescent="0.2">
      <c r="A1333" s="36"/>
      <c r="B1333" s="37"/>
      <c r="C1333" s="263" t="s">
        <v>2184</v>
      </c>
      <c r="D1333" s="263" t="s">
        <v>993</v>
      </c>
      <c r="E1333" s="264" t="s">
        <v>2112</v>
      </c>
      <c r="F1333" s="265" t="s">
        <v>2113</v>
      </c>
      <c r="G1333" s="266" t="s">
        <v>629</v>
      </c>
      <c r="H1333" s="267">
        <v>381.5</v>
      </c>
      <c r="I1333" s="268"/>
      <c r="J1333" s="269">
        <f>ROUND(I1333*H1333,2)</f>
        <v>0</v>
      </c>
      <c r="K1333" s="265" t="s">
        <v>19</v>
      </c>
      <c r="L1333" s="270"/>
      <c r="M1333" s="271" t="s">
        <v>19</v>
      </c>
      <c r="N1333" s="272" t="s">
        <v>42</v>
      </c>
      <c r="O1333" s="66"/>
      <c r="P1333" s="203">
        <f>O1333*H1333</f>
        <v>0</v>
      </c>
      <c r="Q1333" s="203">
        <v>1E-3</v>
      </c>
      <c r="R1333" s="203">
        <f>Q1333*H1333</f>
        <v>0.38150000000000001</v>
      </c>
      <c r="S1333" s="203">
        <v>0</v>
      </c>
      <c r="T1333" s="204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205" t="s">
        <v>437</v>
      </c>
      <c r="AT1333" s="205" t="s">
        <v>993</v>
      </c>
      <c r="AU1333" s="205" t="s">
        <v>80</v>
      </c>
      <c r="AY1333" s="19" t="s">
        <v>208</v>
      </c>
      <c r="BE1333" s="206">
        <f>IF(N1333="základní",J1333,0)</f>
        <v>0</v>
      </c>
      <c r="BF1333" s="206">
        <f>IF(N1333="snížená",J1333,0)</f>
        <v>0</v>
      </c>
      <c r="BG1333" s="206">
        <f>IF(N1333="zákl. přenesená",J1333,0)</f>
        <v>0</v>
      </c>
      <c r="BH1333" s="206">
        <f>IF(N1333="sníž. přenesená",J1333,0)</f>
        <v>0</v>
      </c>
      <c r="BI1333" s="206">
        <f>IF(N1333="nulová",J1333,0)</f>
        <v>0</v>
      </c>
      <c r="BJ1333" s="19" t="s">
        <v>78</v>
      </c>
      <c r="BK1333" s="206">
        <f>ROUND(I1333*H1333,2)</f>
        <v>0</v>
      </c>
      <c r="BL1333" s="19" t="s">
        <v>310</v>
      </c>
      <c r="BM1333" s="205" t="s">
        <v>2185</v>
      </c>
    </row>
    <row r="1334" spans="1:65" s="2" customFormat="1" ht="19.5" x14ac:dyDescent="0.2">
      <c r="A1334" s="36"/>
      <c r="B1334" s="37"/>
      <c r="C1334" s="38"/>
      <c r="D1334" s="209" t="s">
        <v>334</v>
      </c>
      <c r="E1334" s="38"/>
      <c r="F1334" s="240" t="s">
        <v>2115</v>
      </c>
      <c r="G1334" s="38"/>
      <c r="H1334" s="38"/>
      <c r="I1334" s="117"/>
      <c r="J1334" s="38"/>
      <c r="K1334" s="38"/>
      <c r="L1334" s="41"/>
      <c r="M1334" s="241"/>
      <c r="N1334" s="242"/>
      <c r="O1334" s="66"/>
      <c r="P1334" s="66"/>
      <c r="Q1334" s="66"/>
      <c r="R1334" s="66"/>
      <c r="S1334" s="66"/>
      <c r="T1334" s="67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334</v>
      </c>
      <c r="AU1334" s="19" t="s">
        <v>80</v>
      </c>
    </row>
    <row r="1335" spans="1:65" s="14" customFormat="1" x14ac:dyDescent="0.2">
      <c r="B1335" s="218"/>
      <c r="C1335" s="219"/>
      <c r="D1335" s="209" t="s">
        <v>215</v>
      </c>
      <c r="E1335" s="220" t="s">
        <v>19</v>
      </c>
      <c r="F1335" s="221" t="s">
        <v>2186</v>
      </c>
      <c r="G1335" s="219"/>
      <c r="H1335" s="222">
        <v>381.5</v>
      </c>
      <c r="I1335" s="223"/>
      <c r="J1335" s="219"/>
      <c r="K1335" s="219"/>
      <c r="L1335" s="224"/>
      <c r="M1335" s="225"/>
      <c r="N1335" s="226"/>
      <c r="O1335" s="226"/>
      <c r="P1335" s="226"/>
      <c r="Q1335" s="226"/>
      <c r="R1335" s="226"/>
      <c r="S1335" s="226"/>
      <c r="T1335" s="227"/>
      <c r="AT1335" s="228" t="s">
        <v>215</v>
      </c>
      <c r="AU1335" s="228" t="s">
        <v>80</v>
      </c>
      <c r="AV1335" s="14" t="s">
        <v>80</v>
      </c>
      <c r="AW1335" s="14" t="s">
        <v>32</v>
      </c>
      <c r="AX1335" s="14" t="s">
        <v>78</v>
      </c>
      <c r="AY1335" s="228" t="s">
        <v>208</v>
      </c>
    </row>
    <row r="1336" spans="1:65" s="2" customFormat="1" ht="16.5" customHeight="1" x14ac:dyDescent="0.2">
      <c r="A1336" s="36"/>
      <c r="B1336" s="37"/>
      <c r="C1336" s="194" t="s">
        <v>2187</v>
      </c>
      <c r="D1336" s="194" t="s">
        <v>210</v>
      </c>
      <c r="E1336" s="195" t="s">
        <v>2188</v>
      </c>
      <c r="F1336" s="196" t="s">
        <v>2189</v>
      </c>
      <c r="G1336" s="197" t="s">
        <v>213</v>
      </c>
      <c r="H1336" s="198">
        <v>1260</v>
      </c>
      <c r="I1336" s="199"/>
      <c r="J1336" s="200">
        <f>ROUND(I1336*H1336,2)</f>
        <v>0</v>
      </c>
      <c r="K1336" s="196" t="s">
        <v>229</v>
      </c>
      <c r="L1336" s="41"/>
      <c r="M1336" s="201" t="s">
        <v>19</v>
      </c>
      <c r="N1336" s="202" t="s">
        <v>42</v>
      </c>
      <c r="O1336" s="66"/>
      <c r="P1336" s="203">
        <f>O1336*H1336</f>
        <v>0</v>
      </c>
      <c r="Q1336" s="203">
        <v>0</v>
      </c>
      <c r="R1336" s="203">
        <f>Q1336*H1336</f>
        <v>0</v>
      </c>
      <c r="S1336" s="203">
        <v>0</v>
      </c>
      <c r="T1336" s="204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205" t="s">
        <v>310</v>
      </c>
      <c r="AT1336" s="205" t="s">
        <v>210</v>
      </c>
      <c r="AU1336" s="205" t="s">
        <v>80</v>
      </c>
      <c r="AY1336" s="19" t="s">
        <v>208</v>
      </c>
      <c r="BE1336" s="206">
        <f>IF(N1336="základní",J1336,0)</f>
        <v>0</v>
      </c>
      <c r="BF1336" s="206">
        <f>IF(N1336="snížená",J1336,0)</f>
        <v>0</v>
      </c>
      <c r="BG1336" s="206">
        <f>IF(N1336="zákl. přenesená",J1336,0)</f>
        <v>0</v>
      </c>
      <c r="BH1336" s="206">
        <f>IF(N1336="sníž. přenesená",J1336,0)</f>
        <v>0</v>
      </c>
      <c r="BI1336" s="206">
        <f>IF(N1336="nulová",J1336,0)</f>
        <v>0</v>
      </c>
      <c r="BJ1336" s="19" t="s">
        <v>78</v>
      </c>
      <c r="BK1336" s="206">
        <f>ROUND(I1336*H1336,2)</f>
        <v>0</v>
      </c>
      <c r="BL1336" s="19" t="s">
        <v>310</v>
      </c>
      <c r="BM1336" s="205" t="s">
        <v>2190</v>
      </c>
    </row>
    <row r="1337" spans="1:65" s="13" customFormat="1" x14ac:dyDescent="0.2">
      <c r="B1337" s="207"/>
      <c r="C1337" s="208"/>
      <c r="D1337" s="209" t="s">
        <v>215</v>
      </c>
      <c r="E1337" s="210" t="s">
        <v>19</v>
      </c>
      <c r="F1337" s="211" t="s">
        <v>2182</v>
      </c>
      <c r="G1337" s="208"/>
      <c r="H1337" s="210" t="s">
        <v>19</v>
      </c>
      <c r="I1337" s="212"/>
      <c r="J1337" s="208"/>
      <c r="K1337" s="208"/>
      <c r="L1337" s="213"/>
      <c r="M1337" s="214"/>
      <c r="N1337" s="215"/>
      <c r="O1337" s="215"/>
      <c r="P1337" s="215"/>
      <c r="Q1337" s="215"/>
      <c r="R1337" s="215"/>
      <c r="S1337" s="215"/>
      <c r="T1337" s="216"/>
      <c r="AT1337" s="217" t="s">
        <v>215</v>
      </c>
      <c r="AU1337" s="217" t="s">
        <v>80</v>
      </c>
      <c r="AV1337" s="13" t="s">
        <v>78</v>
      </c>
      <c r="AW1337" s="13" t="s">
        <v>32</v>
      </c>
      <c r="AX1337" s="13" t="s">
        <v>71</v>
      </c>
      <c r="AY1337" s="217" t="s">
        <v>208</v>
      </c>
    </row>
    <row r="1338" spans="1:65" s="14" customFormat="1" x14ac:dyDescent="0.2">
      <c r="B1338" s="218"/>
      <c r="C1338" s="219"/>
      <c r="D1338" s="209" t="s">
        <v>215</v>
      </c>
      <c r="E1338" s="220" t="s">
        <v>19</v>
      </c>
      <c r="F1338" s="221" t="s">
        <v>2191</v>
      </c>
      <c r="G1338" s="219"/>
      <c r="H1338" s="222">
        <v>1260</v>
      </c>
      <c r="I1338" s="223"/>
      <c r="J1338" s="219"/>
      <c r="K1338" s="219"/>
      <c r="L1338" s="224"/>
      <c r="M1338" s="225"/>
      <c r="N1338" s="226"/>
      <c r="O1338" s="226"/>
      <c r="P1338" s="226"/>
      <c r="Q1338" s="226"/>
      <c r="R1338" s="226"/>
      <c r="S1338" s="226"/>
      <c r="T1338" s="227"/>
      <c r="AT1338" s="228" t="s">
        <v>215</v>
      </c>
      <c r="AU1338" s="228" t="s">
        <v>80</v>
      </c>
      <c r="AV1338" s="14" t="s">
        <v>80</v>
      </c>
      <c r="AW1338" s="14" t="s">
        <v>32</v>
      </c>
      <c r="AX1338" s="14" t="s">
        <v>71</v>
      </c>
      <c r="AY1338" s="228" t="s">
        <v>208</v>
      </c>
    </row>
    <row r="1339" spans="1:65" s="16" customFormat="1" x14ac:dyDescent="0.2">
      <c r="B1339" s="243"/>
      <c r="C1339" s="244"/>
      <c r="D1339" s="209" t="s">
        <v>215</v>
      </c>
      <c r="E1339" s="245" t="s">
        <v>817</v>
      </c>
      <c r="F1339" s="246" t="s">
        <v>389</v>
      </c>
      <c r="G1339" s="244"/>
      <c r="H1339" s="247">
        <v>1260</v>
      </c>
      <c r="I1339" s="248"/>
      <c r="J1339" s="244"/>
      <c r="K1339" s="244"/>
      <c r="L1339" s="249"/>
      <c r="M1339" s="250"/>
      <c r="N1339" s="251"/>
      <c r="O1339" s="251"/>
      <c r="P1339" s="251"/>
      <c r="Q1339" s="251"/>
      <c r="R1339" s="251"/>
      <c r="S1339" s="251"/>
      <c r="T1339" s="252"/>
      <c r="AT1339" s="253" t="s">
        <v>215</v>
      </c>
      <c r="AU1339" s="253" t="s">
        <v>80</v>
      </c>
      <c r="AV1339" s="16" t="s">
        <v>91</v>
      </c>
      <c r="AW1339" s="16" t="s">
        <v>32</v>
      </c>
      <c r="AX1339" s="16" t="s">
        <v>71</v>
      </c>
      <c r="AY1339" s="253" t="s">
        <v>208</v>
      </c>
    </row>
    <row r="1340" spans="1:65" s="15" customFormat="1" x14ac:dyDescent="0.2">
      <c r="B1340" s="229"/>
      <c r="C1340" s="230"/>
      <c r="D1340" s="209" t="s">
        <v>215</v>
      </c>
      <c r="E1340" s="231" t="s">
        <v>19</v>
      </c>
      <c r="F1340" s="232" t="s">
        <v>222</v>
      </c>
      <c r="G1340" s="230"/>
      <c r="H1340" s="233">
        <v>1260</v>
      </c>
      <c r="I1340" s="234"/>
      <c r="J1340" s="230"/>
      <c r="K1340" s="230"/>
      <c r="L1340" s="235"/>
      <c r="M1340" s="236"/>
      <c r="N1340" s="237"/>
      <c r="O1340" s="237"/>
      <c r="P1340" s="237"/>
      <c r="Q1340" s="237"/>
      <c r="R1340" s="237"/>
      <c r="S1340" s="237"/>
      <c r="T1340" s="238"/>
      <c r="AT1340" s="239" t="s">
        <v>215</v>
      </c>
      <c r="AU1340" s="239" t="s">
        <v>80</v>
      </c>
      <c r="AV1340" s="15" t="s">
        <v>98</v>
      </c>
      <c r="AW1340" s="15" t="s">
        <v>32</v>
      </c>
      <c r="AX1340" s="15" t="s">
        <v>78</v>
      </c>
      <c r="AY1340" s="239" t="s">
        <v>208</v>
      </c>
    </row>
    <row r="1341" spans="1:65" s="2" customFormat="1" ht="21.75" customHeight="1" x14ac:dyDescent="0.2">
      <c r="A1341" s="36"/>
      <c r="B1341" s="37"/>
      <c r="C1341" s="263" t="s">
        <v>2192</v>
      </c>
      <c r="D1341" s="263" t="s">
        <v>993</v>
      </c>
      <c r="E1341" s="264" t="s">
        <v>2193</v>
      </c>
      <c r="F1341" s="265" t="s">
        <v>2194</v>
      </c>
      <c r="G1341" s="266" t="s">
        <v>213</v>
      </c>
      <c r="H1341" s="267">
        <v>1449</v>
      </c>
      <c r="I1341" s="268"/>
      <c r="J1341" s="269">
        <f>ROUND(I1341*H1341,2)</f>
        <v>0</v>
      </c>
      <c r="K1341" s="265" t="s">
        <v>229</v>
      </c>
      <c r="L1341" s="270"/>
      <c r="M1341" s="271" t="s">
        <v>19</v>
      </c>
      <c r="N1341" s="272" t="s">
        <v>42</v>
      </c>
      <c r="O1341" s="66"/>
      <c r="P1341" s="203">
        <f>O1341*H1341</f>
        <v>0</v>
      </c>
      <c r="Q1341" s="203">
        <v>4.0000000000000001E-3</v>
      </c>
      <c r="R1341" s="203">
        <f>Q1341*H1341</f>
        <v>5.7960000000000003</v>
      </c>
      <c r="S1341" s="203">
        <v>0</v>
      </c>
      <c r="T1341" s="204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205" t="s">
        <v>437</v>
      </c>
      <c r="AT1341" s="205" t="s">
        <v>993</v>
      </c>
      <c r="AU1341" s="205" t="s">
        <v>80</v>
      </c>
      <c r="AY1341" s="19" t="s">
        <v>208</v>
      </c>
      <c r="BE1341" s="206">
        <f>IF(N1341="základní",J1341,0)</f>
        <v>0</v>
      </c>
      <c r="BF1341" s="206">
        <f>IF(N1341="snížená",J1341,0)</f>
        <v>0</v>
      </c>
      <c r="BG1341" s="206">
        <f>IF(N1341="zákl. přenesená",J1341,0)</f>
        <v>0</v>
      </c>
      <c r="BH1341" s="206">
        <f>IF(N1341="sníž. přenesená",J1341,0)</f>
        <v>0</v>
      </c>
      <c r="BI1341" s="206">
        <f>IF(N1341="nulová",J1341,0)</f>
        <v>0</v>
      </c>
      <c r="BJ1341" s="19" t="s">
        <v>78</v>
      </c>
      <c r="BK1341" s="206">
        <f>ROUND(I1341*H1341,2)</f>
        <v>0</v>
      </c>
      <c r="BL1341" s="19" t="s">
        <v>310</v>
      </c>
      <c r="BM1341" s="205" t="s">
        <v>2195</v>
      </c>
    </row>
    <row r="1342" spans="1:65" s="14" customFormat="1" x14ac:dyDescent="0.2">
      <c r="B1342" s="218"/>
      <c r="C1342" s="219"/>
      <c r="D1342" s="209" t="s">
        <v>215</v>
      </c>
      <c r="E1342" s="220" t="s">
        <v>19</v>
      </c>
      <c r="F1342" s="221" t="s">
        <v>2196</v>
      </c>
      <c r="G1342" s="219"/>
      <c r="H1342" s="222">
        <v>1449</v>
      </c>
      <c r="I1342" s="223"/>
      <c r="J1342" s="219"/>
      <c r="K1342" s="219"/>
      <c r="L1342" s="224"/>
      <c r="M1342" s="225"/>
      <c r="N1342" s="226"/>
      <c r="O1342" s="226"/>
      <c r="P1342" s="226"/>
      <c r="Q1342" s="226"/>
      <c r="R1342" s="226"/>
      <c r="S1342" s="226"/>
      <c r="T1342" s="227"/>
      <c r="AT1342" s="228" t="s">
        <v>215</v>
      </c>
      <c r="AU1342" s="228" t="s">
        <v>80</v>
      </c>
      <c r="AV1342" s="14" t="s">
        <v>80</v>
      </c>
      <c r="AW1342" s="14" t="s">
        <v>32</v>
      </c>
      <c r="AX1342" s="14" t="s">
        <v>78</v>
      </c>
      <c r="AY1342" s="228" t="s">
        <v>208</v>
      </c>
    </row>
    <row r="1343" spans="1:65" s="2" customFormat="1" ht="16.5" customHeight="1" x14ac:dyDescent="0.2">
      <c r="A1343" s="36"/>
      <c r="B1343" s="37"/>
      <c r="C1343" s="194" t="s">
        <v>2197</v>
      </c>
      <c r="D1343" s="194" t="s">
        <v>210</v>
      </c>
      <c r="E1343" s="195" t="s">
        <v>2198</v>
      </c>
      <c r="F1343" s="196" t="s">
        <v>2199</v>
      </c>
      <c r="G1343" s="197" t="s">
        <v>213</v>
      </c>
      <c r="H1343" s="198">
        <v>3720</v>
      </c>
      <c r="I1343" s="199"/>
      <c r="J1343" s="200">
        <f>ROUND(I1343*H1343,2)</f>
        <v>0</v>
      </c>
      <c r="K1343" s="196" t="s">
        <v>229</v>
      </c>
      <c r="L1343" s="41"/>
      <c r="M1343" s="201" t="s">
        <v>19</v>
      </c>
      <c r="N1343" s="202" t="s">
        <v>42</v>
      </c>
      <c r="O1343" s="66"/>
      <c r="P1343" s="203">
        <f>O1343*H1343</f>
        <v>0</v>
      </c>
      <c r="Q1343" s="203">
        <v>8.8000000000000003E-4</v>
      </c>
      <c r="R1343" s="203">
        <f>Q1343*H1343</f>
        <v>3.2736000000000001</v>
      </c>
      <c r="S1343" s="203">
        <v>0</v>
      </c>
      <c r="T1343" s="204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205" t="s">
        <v>310</v>
      </c>
      <c r="AT1343" s="205" t="s">
        <v>210</v>
      </c>
      <c r="AU1343" s="205" t="s">
        <v>80</v>
      </c>
      <c r="AY1343" s="19" t="s">
        <v>208</v>
      </c>
      <c r="BE1343" s="206">
        <f>IF(N1343="základní",J1343,0)</f>
        <v>0</v>
      </c>
      <c r="BF1343" s="206">
        <f>IF(N1343="snížená",J1343,0)</f>
        <v>0</v>
      </c>
      <c r="BG1343" s="206">
        <f>IF(N1343="zákl. přenesená",J1343,0)</f>
        <v>0</v>
      </c>
      <c r="BH1343" s="206">
        <f>IF(N1343="sníž. přenesená",J1343,0)</f>
        <v>0</v>
      </c>
      <c r="BI1343" s="206">
        <f>IF(N1343="nulová",J1343,0)</f>
        <v>0</v>
      </c>
      <c r="BJ1343" s="19" t="s">
        <v>78</v>
      </c>
      <c r="BK1343" s="206">
        <f>ROUND(I1343*H1343,2)</f>
        <v>0</v>
      </c>
      <c r="BL1343" s="19" t="s">
        <v>310</v>
      </c>
      <c r="BM1343" s="205" t="s">
        <v>2200</v>
      </c>
    </row>
    <row r="1344" spans="1:65" s="13" customFormat="1" x14ac:dyDescent="0.2">
      <c r="B1344" s="207"/>
      <c r="C1344" s="208"/>
      <c r="D1344" s="209" t="s">
        <v>215</v>
      </c>
      <c r="E1344" s="210" t="s">
        <v>19</v>
      </c>
      <c r="F1344" s="211" t="s">
        <v>2182</v>
      </c>
      <c r="G1344" s="208"/>
      <c r="H1344" s="210" t="s">
        <v>19</v>
      </c>
      <c r="I1344" s="212"/>
      <c r="J1344" s="208"/>
      <c r="K1344" s="208"/>
      <c r="L1344" s="213"/>
      <c r="M1344" s="214"/>
      <c r="N1344" s="215"/>
      <c r="O1344" s="215"/>
      <c r="P1344" s="215"/>
      <c r="Q1344" s="215"/>
      <c r="R1344" s="215"/>
      <c r="S1344" s="215"/>
      <c r="T1344" s="216"/>
      <c r="AT1344" s="217" t="s">
        <v>215</v>
      </c>
      <c r="AU1344" s="217" t="s">
        <v>80</v>
      </c>
      <c r="AV1344" s="13" t="s">
        <v>78</v>
      </c>
      <c r="AW1344" s="13" t="s">
        <v>32</v>
      </c>
      <c r="AX1344" s="13" t="s">
        <v>71</v>
      </c>
      <c r="AY1344" s="217" t="s">
        <v>208</v>
      </c>
    </row>
    <row r="1345" spans="1:65" s="14" customFormat="1" x14ac:dyDescent="0.2">
      <c r="B1345" s="218"/>
      <c r="C1345" s="219"/>
      <c r="D1345" s="209" t="s">
        <v>215</v>
      </c>
      <c r="E1345" s="220" t="s">
        <v>19</v>
      </c>
      <c r="F1345" s="221" t="s">
        <v>2201</v>
      </c>
      <c r="G1345" s="219"/>
      <c r="H1345" s="222">
        <v>1200</v>
      </c>
      <c r="I1345" s="223"/>
      <c r="J1345" s="219"/>
      <c r="K1345" s="219"/>
      <c r="L1345" s="224"/>
      <c r="M1345" s="225"/>
      <c r="N1345" s="226"/>
      <c r="O1345" s="226"/>
      <c r="P1345" s="226"/>
      <c r="Q1345" s="226"/>
      <c r="R1345" s="226"/>
      <c r="S1345" s="226"/>
      <c r="T1345" s="227"/>
      <c r="AT1345" s="228" t="s">
        <v>215</v>
      </c>
      <c r="AU1345" s="228" t="s">
        <v>80</v>
      </c>
      <c r="AV1345" s="14" t="s">
        <v>80</v>
      </c>
      <c r="AW1345" s="14" t="s">
        <v>32</v>
      </c>
      <c r="AX1345" s="14" t="s">
        <v>71</v>
      </c>
      <c r="AY1345" s="228" t="s">
        <v>208</v>
      </c>
    </row>
    <row r="1346" spans="1:65" s="16" customFormat="1" x14ac:dyDescent="0.2">
      <c r="B1346" s="243"/>
      <c r="C1346" s="244"/>
      <c r="D1346" s="209" t="s">
        <v>215</v>
      </c>
      <c r="E1346" s="245" t="s">
        <v>813</v>
      </c>
      <c r="F1346" s="246" t="s">
        <v>389</v>
      </c>
      <c r="G1346" s="244"/>
      <c r="H1346" s="247">
        <v>1200</v>
      </c>
      <c r="I1346" s="248"/>
      <c r="J1346" s="244"/>
      <c r="K1346" s="244"/>
      <c r="L1346" s="249"/>
      <c r="M1346" s="250"/>
      <c r="N1346" s="251"/>
      <c r="O1346" s="251"/>
      <c r="P1346" s="251"/>
      <c r="Q1346" s="251"/>
      <c r="R1346" s="251"/>
      <c r="S1346" s="251"/>
      <c r="T1346" s="252"/>
      <c r="AT1346" s="253" t="s">
        <v>215</v>
      </c>
      <c r="AU1346" s="253" t="s">
        <v>80</v>
      </c>
      <c r="AV1346" s="16" t="s">
        <v>91</v>
      </c>
      <c r="AW1346" s="16" t="s">
        <v>32</v>
      </c>
      <c r="AX1346" s="16" t="s">
        <v>71</v>
      </c>
      <c r="AY1346" s="253" t="s">
        <v>208</v>
      </c>
    </row>
    <row r="1347" spans="1:65" s="14" customFormat="1" x14ac:dyDescent="0.2">
      <c r="B1347" s="218"/>
      <c r="C1347" s="219"/>
      <c r="D1347" s="209" t="s">
        <v>215</v>
      </c>
      <c r="E1347" s="220" t="s">
        <v>19</v>
      </c>
      <c r="F1347" s="221" t="s">
        <v>2191</v>
      </c>
      <c r="G1347" s="219"/>
      <c r="H1347" s="222">
        <v>1260</v>
      </c>
      <c r="I1347" s="223"/>
      <c r="J1347" s="219"/>
      <c r="K1347" s="219"/>
      <c r="L1347" s="224"/>
      <c r="M1347" s="225"/>
      <c r="N1347" s="226"/>
      <c r="O1347" s="226"/>
      <c r="P1347" s="226"/>
      <c r="Q1347" s="226"/>
      <c r="R1347" s="226"/>
      <c r="S1347" s="226"/>
      <c r="T1347" s="227"/>
      <c r="AT1347" s="228" t="s">
        <v>215</v>
      </c>
      <c r="AU1347" s="228" t="s">
        <v>80</v>
      </c>
      <c r="AV1347" s="14" t="s">
        <v>80</v>
      </c>
      <c r="AW1347" s="14" t="s">
        <v>32</v>
      </c>
      <c r="AX1347" s="14" t="s">
        <v>71</v>
      </c>
      <c r="AY1347" s="228" t="s">
        <v>208</v>
      </c>
    </row>
    <row r="1348" spans="1:65" s="16" customFormat="1" x14ac:dyDescent="0.2">
      <c r="B1348" s="243"/>
      <c r="C1348" s="244"/>
      <c r="D1348" s="209" t="s">
        <v>215</v>
      </c>
      <c r="E1348" s="245" t="s">
        <v>810</v>
      </c>
      <c r="F1348" s="246" t="s">
        <v>389</v>
      </c>
      <c r="G1348" s="244"/>
      <c r="H1348" s="247">
        <v>1260</v>
      </c>
      <c r="I1348" s="248"/>
      <c r="J1348" s="244"/>
      <c r="K1348" s="244"/>
      <c r="L1348" s="249"/>
      <c r="M1348" s="250"/>
      <c r="N1348" s="251"/>
      <c r="O1348" s="251"/>
      <c r="P1348" s="251"/>
      <c r="Q1348" s="251"/>
      <c r="R1348" s="251"/>
      <c r="S1348" s="251"/>
      <c r="T1348" s="252"/>
      <c r="AT1348" s="253" t="s">
        <v>215</v>
      </c>
      <c r="AU1348" s="253" t="s">
        <v>80</v>
      </c>
      <c r="AV1348" s="16" t="s">
        <v>91</v>
      </c>
      <c r="AW1348" s="16" t="s">
        <v>32</v>
      </c>
      <c r="AX1348" s="16" t="s">
        <v>71</v>
      </c>
      <c r="AY1348" s="253" t="s">
        <v>208</v>
      </c>
    </row>
    <row r="1349" spans="1:65" s="14" customFormat="1" x14ac:dyDescent="0.2">
      <c r="B1349" s="218"/>
      <c r="C1349" s="219"/>
      <c r="D1349" s="209" t="s">
        <v>215</v>
      </c>
      <c r="E1349" s="220" t="s">
        <v>19</v>
      </c>
      <c r="F1349" s="221" t="s">
        <v>2191</v>
      </c>
      <c r="G1349" s="219"/>
      <c r="H1349" s="222">
        <v>1260</v>
      </c>
      <c r="I1349" s="223"/>
      <c r="J1349" s="219"/>
      <c r="K1349" s="219"/>
      <c r="L1349" s="224"/>
      <c r="M1349" s="225"/>
      <c r="N1349" s="226"/>
      <c r="O1349" s="226"/>
      <c r="P1349" s="226"/>
      <c r="Q1349" s="226"/>
      <c r="R1349" s="226"/>
      <c r="S1349" s="226"/>
      <c r="T1349" s="227"/>
      <c r="AT1349" s="228" t="s">
        <v>215</v>
      </c>
      <c r="AU1349" s="228" t="s">
        <v>80</v>
      </c>
      <c r="AV1349" s="14" t="s">
        <v>80</v>
      </c>
      <c r="AW1349" s="14" t="s">
        <v>32</v>
      </c>
      <c r="AX1349" s="14" t="s">
        <v>71</v>
      </c>
      <c r="AY1349" s="228" t="s">
        <v>208</v>
      </c>
    </row>
    <row r="1350" spans="1:65" s="16" customFormat="1" x14ac:dyDescent="0.2">
      <c r="B1350" s="243"/>
      <c r="C1350" s="244"/>
      <c r="D1350" s="209" t="s">
        <v>215</v>
      </c>
      <c r="E1350" s="245" t="s">
        <v>803</v>
      </c>
      <c r="F1350" s="246" t="s">
        <v>389</v>
      </c>
      <c r="G1350" s="244"/>
      <c r="H1350" s="247">
        <v>1260</v>
      </c>
      <c r="I1350" s="248"/>
      <c r="J1350" s="244"/>
      <c r="K1350" s="244"/>
      <c r="L1350" s="249"/>
      <c r="M1350" s="250"/>
      <c r="N1350" s="251"/>
      <c r="O1350" s="251"/>
      <c r="P1350" s="251"/>
      <c r="Q1350" s="251"/>
      <c r="R1350" s="251"/>
      <c r="S1350" s="251"/>
      <c r="T1350" s="252"/>
      <c r="AT1350" s="253" t="s">
        <v>215</v>
      </c>
      <c r="AU1350" s="253" t="s">
        <v>80</v>
      </c>
      <c r="AV1350" s="16" t="s">
        <v>91</v>
      </c>
      <c r="AW1350" s="16" t="s">
        <v>32</v>
      </c>
      <c r="AX1350" s="16" t="s">
        <v>71</v>
      </c>
      <c r="AY1350" s="253" t="s">
        <v>208</v>
      </c>
    </row>
    <row r="1351" spans="1:65" s="15" customFormat="1" x14ac:dyDescent="0.2">
      <c r="B1351" s="229"/>
      <c r="C1351" s="230"/>
      <c r="D1351" s="209" t="s">
        <v>215</v>
      </c>
      <c r="E1351" s="231" t="s">
        <v>19</v>
      </c>
      <c r="F1351" s="232" t="s">
        <v>222</v>
      </c>
      <c r="G1351" s="230"/>
      <c r="H1351" s="233">
        <v>3720</v>
      </c>
      <c r="I1351" s="234"/>
      <c r="J1351" s="230"/>
      <c r="K1351" s="230"/>
      <c r="L1351" s="235"/>
      <c r="M1351" s="236"/>
      <c r="N1351" s="237"/>
      <c r="O1351" s="237"/>
      <c r="P1351" s="237"/>
      <c r="Q1351" s="237"/>
      <c r="R1351" s="237"/>
      <c r="S1351" s="237"/>
      <c r="T1351" s="238"/>
      <c r="AT1351" s="239" t="s">
        <v>215</v>
      </c>
      <c r="AU1351" s="239" t="s">
        <v>80</v>
      </c>
      <c r="AV1351" s="15" t="s">
        <v>98</v>
      </c>
      <c r="AW1351" s="15" t="s">
        <v>32</v>
      </c>
      <c r="AX1351" s="15" t="s">
        <v>78</v>
      </c>
      <c r="AY1351" s="239" t="s">
        <v>208</v>
      </c>
    </row>
    <row r="1352" spans="1:65" s="2" customFormat="1" ht="21.75" customHeight="1" x14ac:dyDescent="0.2">
      <c r="A1352" s="36"/>
      <c r="B1352" s="37"/>
      <c r="C1352" s="263" t="s">
        <v>2202</v>
      </c>
      <c r="D1352" s="263" t="s">
        <v>993</v>
      </c>
      <c r="E1352" s="264" t="s">
        <v>2203</v>
      </c>
      <c r="F1352" s="265" t="s">
        <v>2204</v>
      </c>
      <c r="G1352" s="266" t="s">
        <v>213</v>
      </c>
      <c r="H1352" s="267">
        <v>1449</v>
      </c>
      <c r="I1352" s="268"/>
      <c r="J1352" s="269">
        <f>ROUND(I1352*H1352,2)</f>
        <v>0</v>
      </c>
      <c r="K1352" s="265" t="s">
        <v>229</v>
      </c>
      <c r="L1352" s="270"/>
      <c r="M1352" s="271" t="s">
        <v>19</v>
      </c>
      <c r="N1352" s="272" t="s">
        <v>42</v>
      </c>
      <c r="O1352" s="66"/>
      <c r="P1352" s="203">
        <f>O1352*H1352</f>
        <v>0</v>
      </c>
      <c r="Q1352" s="203">
        <v>1E-3</v>
      </c>
      <c r="R1352" s="203">
        <f>Q1352*H1352</f>
        <v>1.4490000000000001</v>
      </c>
      <c r="S1352" s="203">
        <v>0</v>
      </c>
      <c r="T1352" s="204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205" t="s">
        <v>437</v>
      </c>
      <c r="AT1352" s="205" t="s">
        <v>993</v>
      </c>
      <c r="AU1352" s="205" t="s">
        <v>80</v>
      </c>
      <c r="AY1352" s="19" t="s">
        <v>208</v>
      </c>
      <c r="BE1352" s="206">
        <f>IF(N1352="základní",J1352,0)</f>
        <v>0</v>
      </c>
      <c r="BF1352" s="206">
        <f>IF(N1352="snížená",J1352,0)</f>
        <v>0</v>
      </c>
      <c r="BG1352" s="206">
        <f>IF(N1352="zákl. přenesená",J1352,0)</f>
        <v>0</v>
      </c>
      <c r="BH1352" s="206">
        <f>IF(N1352="sníž. přenesená",J1352,0)</f>
        <v>0</v>
      </c>
      <c r="BI1352" s="206">
        <f>IF(N1352="nulová",J1352,0)</f>
        <v>0</v>
      </c>
      <c r="BJ1352" s="19" t="s">
        <v>78</v>
      </c>
      <c r="BK1352" s="206">
        <f>ROUND(I1352*H1352,2)</f>
        <v>0</v>
      </c>
      <c r="BL1352" s="19" t="s">
        <v>310</v>
      </c>
      <c r="BM1352" s="205" t="s">
        <v>2205</v>
      </c>
    </row>
    <row r="1353" spans="1:65" s="14" customFormat="1" x14ac:dyDescent="0.2">
      <c r="B1353" s="218"/>
      <c r="C1353" s="219"/>
      <c r="D1353" s="209" t="s">
        <v>215</v>
      </c>
      <c r="E1353" s="220" t="s">
        <v>19</v>
      </c>
      <c r="F1353" s="221" t="s">
        <v>2206</v>
      </c>
      <c r="G1353" s="219"/>
      <c r="H1353" s="222">
        <v>1449</v>
      </c>
      <c r="I1353" s="223"/>
      <c r="J1353" s="219"/>
      <c r="K1353" s="219"/>
      <c r="L1353" s="224"/>
      <c r="M1353" s="225"/>
      <c r="N1353" s="226"/>
      <c r="O1353" s="226"/>
      <c r="P1353" s="226"/>
      <c r="Q1353" s="226"/>
      <c r="R1353" s="226"/>
      <c r="S1353" s="226"/>
      <c r="T1353" s="227"/>
      <c r="AT1353" s="228" t="s">
        <v>215</v>
      </c>
      <c r="AU1353" s="228" t="s">
        <v>80</v>
      </c>
      <c r="AV1353" s="14" t="s">
        <v>80</v>
      </c>
      <c r="AW1353" s="14" t="s">
        <v>32</v>
      </c>
      <c r="AX1353" s="14" t="s">
        <v>78</v>
      </c>
      <c r="AY1353" s="228" t="s">
        <v>208</v>
      </c>
    </row>
    <row r="1354" spans="1:65" s="2" customFormat="1" ht="21.75" customHeight="1" x14ac:dyDescent="0.2">
      <c r="A1354" s="36"/>
      <c r="B1354" s="37"/>
      <c r="C1354" s="263" t="s">
        <v>2207</v>
      </c>
      <c r="D1354" s="263" t="s">
        <v>993</v>
      </c>
      <c r="E1354" s="264" t="s">
        <v>2208</v>
      </c>
      <c r="F1354" s="265" t="s">
        <v>2209</v>
      </c>
      <c r="G1354" s="266" t="s">
        <v>213</v>
      </c>
      <c r="H1354" s="267">
        <v>1449</v>
      </c>
      <c r="I1354" s="268"/>
      <c r="J1354" s="269">
        <f>ROUND(I1354*H1354,2)</f>
        <v>0</v>
      </c>
      <c r="K1354" s="265" t="s">
        <v>229</v>
      </c>
      <c r="L1354" s="270"/>
      <c r="M1354" s="271" t="s">
        <v>19</v>
      </c>
      <c r="N1354" s="272" t="s">
        <v>42</v>
      </c>
      <c r="O1354" s="66"/>
      <c r="P1354" s="203">
        <f>O1354*H1354</f>
        <v>0</v>
      </c>
      <c r="Q1354" s="203">
        <v>1E-3</v>
      </c>
      <c r="R1354" s="203">
        <f>Q1354*H1354</f>
        <v>1.4490000000000001</v>
      </c>
      <c r="S1354" s="203">
        <v>0</v>
      </c>
      <c r="T1354" s="204">
        <f>S1354*H1354</f>
        <v>0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205" t="s">
        <v>437</v>
      </c>
      <c r="AT1354" s="205" t="s">
        <v>993</v>
      </c>
      <c r="AU1354" s="205" t="s">
        <v>80</v>
      </c>
      <c r="AY1354" s="19" t="s">
        <v>208</v>
      </c>
      <c r="BE1354" s="206">
        <f>IF(N1354="základní",J1354,0)</f>
        <v>0</v>
      </c>
      <c r="BF1354" s="206">
        <f>IF(N1354="snížená",J1354,0)</f>
        <v>0</v>
      </c>
      <c r="BG1354" s="206">
        <f>IF(N1354="zákl. přenesená",J1354,0)</f>
        <v>0</v>
      </c>
      <c r="BH1354" s="206">
        <f>IF(N1354="sníž. přenesená",J1354,0)</f>
        <v>0</v>
      </c>
      <c r="BI1354" s="206">
        <f>IF(N1354="nulová",J1354,0)</f>
        <v>0</v>
      </c>
      <c r="BJ1354" s="19" t="s">
        <v>78</v>
      </c>
      <c r="BK1354" s="206">
        <f>ROUND(I1354*H1354,2)</f>
        <v>0</v>
      </c>
      <c r="BL1354" s="19" t="s">
        <v>310</v>
      </c>
      <c r="BM1354" s="205" t="s">
        <v>2210</v>
      </c>
    </row>
    <row r="1355" spans="1:65" s="14" customFormat="1" x14ac:dyDescent="0.2">
      <c r="B1355" s="218"/>
      <c r="C1355" s="219"/>
      <c r="D1355" s="209" t="s">
        <v>215</v>
      </c>
      <c r="E1355" s="220" t="s">
        <v>19</v>
      </c>
      <c r="F1355" s="221" t="s">
        <v>2211</v>
      </c>
      <c r="G1355" s="219"/>
      <c r="H1355" s="222">
        <v>1449</v>
      </c>
      <c r="I1355" s="223"/>
      <c r="J1355" s="219"/>
      <c r="K1355" s="219"/>
      <c r="L1355" s="224"/>
      <c r="M1355" s="225"/>
      <c r="N1355" s="226"/>
      <c r="O1355" s="226"/>
      <c r="P1355" s="226"/>
      <c r="Q1355" s="226"/>
      <c r="R1355" s="226"/>
      <c r="S1355" s="226"/>
      <c r="T1355" s="227"/>
      <c r="AT1355" s="228" t="s">
        <v>215</v>
      </c>
      <c r="AU1355" s="228" t="s">
        <v>80</v>
      </c>
      <c r="AV1355" s="14" t="s">
        <v>80</v>
      </c>
      <c r="AW1355" s="14" t="s">
        <v>32</v>
      </c>
      <c r="AX1355" s="14" t="s">
        <v>78</v>
      </c>
      <c r="AY1355" s="228" t="s">
        <v>208</v>
      </c>
    </row>
    <row r="1356" spans="1:65" s="2" customFormat="1" ht="21.75" customHeight="1" x14ac:dyDescent="0.2">
      <c r="A1356" s="36"/>
      <c r="B1356" s="37"/>
      <c r="C1356" s="263" t="s">
        <v>2212</v>
      </c>
      <c r="D1356" s="263" t="s">
        <v>993</v>
      </c>
      <c r="E1356" s="264" t="s">
        <v>2213</v>
      </c>
      <c r="F1356" s="265" t="s">
        <v>2214</v>
      </c>
      <c r="G1356" s="266" t="s">
        <v>213</v>
      </c>
      <c r="H1356" s="267">
        <v>1380</v>
      </c>
      <c r="I1356" s="268"/>
      <c r="J1356" s="269">
        <f>ROUND(I1356*H1356,2)</f>
        <v>0</v>
      </c>
      <c r="K1356" s="265" t="s">
        <v>229</v>
      </c>
      <c r="L1356" s="270"/>
      <c r="M1356" s="271" t="s">
        <v>19</v>
      </c>
      <c r="N1356" s="272" t="s">
        <v>42</v>
      </c>
      <c r="O1356" s="66"/>
      <c r="P1356" s="203">
        <f>O1356*H1356</f>
        <v>0</v>
      </c>
      <c r="Q1356" s="203">
        <v>1E-3</v>
      </c>
      <c r="R1356" s="203">
        <f>Q1356*H1356</f>
        <v>1.3800000000000001</v>
      </c>
      <c r="S1356" s="203">
        <v>0</v>
      </c>
      <c r="T1356" s="204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205" t="s">
        <v>437</v>
      </c>
      <c r="AT1356" s="205" t="s">
        <v>993</v>
      </c>
      <c r="AU1356" s="205" t="s">
        <v>80</v>
      </c>
      <c r="AY1356" s="19" t="s">
        <v>208</v>
      </c>
      <c r="BE1356" s="206">
        <f>IF(N1356="základní",J1356,0)</f>
        <v>0</v>
      </c>
      <c r="BF1356" s="206">
        <f>IF(N1356="snížená",J1356,0)</f>
        <v>0</v>
      </c>
      <c r="BG1356" s="206">
        <f>IF(N1356="zákl. přenesená",J1356,0)</f>
        <v>0</v>
      </c>
      <c r="BH1356" s="206">
        <f>IF(N1356="sníž. přenesená",J1356,0)</f>
        <v>0</v>
      </c>
      <c r="BI1356" s="206">
        <f>IF(N1356="nulová",J1356,0)</f>
        <v>0</v>
      </c>
      <c r="BJ1356" s="19" t="s">
        <v>78</v>
      </c>
      <c r="BK1356" s="206">
        <f>ROUND(I1356*H1356,2)</f>
        <v>0</v>
      </c>
      <c r="BL1356" s="19" t="s">
        <v>310</v>
      </c>
      <c r="BM1356" s="205" t="s">
        <v>2215</v>
      </c>
    </row>
    <row r="1357" spans="1:65" s="14" customFormat="1" x14ac:dyDescent="0.2">
      <c r="B1357" s="218"/>
      <c r="C1357" s="219"/>
      <c r="D1357" s="209" t="s">
        <v>215</v>
      </c>
      <c r="E1357" s="220" t="s">
        <v>19</v>
      </c>
      <c r="F1357" s="221" t="s">
        <v>2216</v>
      </c>
      <c r="G1357" s="219"/>
      <c r="H1357" s="222">
        <v>1380</v>
      </c>
      <c r="I1357" s="223"/>
      <c r="J1357" s="219"/>
      <c r="K1357" s="219"/>
      <c r="L1357" s="224"/>
      <c r="M1357" s="225"/>
      <c r="N1357" s="226"/>
      <c r="O1357" s="226"/>
      <c r="P1357" s="226"/>
      <c r="Q1357" s="226"/>
      <c r="R1357" s="226"/>
      <c r="S1357" s="226"/>
      <c r="T1357" s="227"/>
      <c r="AT1357" s="228" t="s">
        <v>215</v>
      </c>
      <c r="AU1357" s="228" t="s">
        <v>80</v>
      </c>
      <c r="AV1357" s="14" t="s">
        <v>80</v>
      </c>
      <c r="AW1357" s="14" t="s">
        <v>32</v>
      </c>
      <c r="AX1357" s="14" t="s">
        <v>78</v>
      </c>
      <c r="AY1357" s="228" t="s">
        <v>208</v>
      </c>
    </row>
    <row r="1358" spans="1:65" s="2" customFormat="1" ht="21.75" customHeight="1" x14ac:dyDescent="0.2">
      <c r="A1358" s="36"/>
      <c r="B1358" s="37"/>
      <c r="C1358" s="194" t="s">
        <v>2217</v>
      </c>
      <c r="D1358" s="194" t="s">
        <v>210</v>
      </c>
      <c r="E1358" s="195" t="s">
        <v>2218</v>
      </c>
      <c r="F1358" s="196" t="s">
        <v>2219</v>
      </c>
      <c r="G1358" s="197" t="s">
        <v>213</v>
      </c>
      <c r="H1358" s="198">
        <v>1020</v>
      </c>
      <c r="I1358" s="199"/>
      <c r="J1358" s="200">
        <f>ROUND(I1358*H1358,2)</f>
        <v>0</v>
      </c>
      <c r="K1358" s="196" t="s">
        <v>229</v>
      </c>
      <c r="L1358" s="41"/>
      <c r="M1358" s="201" t="s">
        <v>19</v>
      </c>
      <c r="N1358" s="202" t="s">
        <v>42</v>
      </c>
      <c r="O1358" s="66"/>
      <c r="P1358" s="203">
        <f>O1358*H1358</f>
        <v>0</v>
      </c>
      <c r="Q1358" s="203">
        <v>0</v>
      </c>
      <c r="R1358" s="203">
        <f>Q1358*H1358</f>
        <v>0</v>
      </c>
      <c r="S1358" s="203">
        <v>0</v>
      </c>
      <c r="T1358" s="204">
        <f>S1358*H1358</f>
        <v>0</v>
      </c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R1358" s="205" t="s">
        <v>310</v>
      </c>
      <c r="AT1358" s="205" t="s">
        <v>210</v>
      </c>
      <c r="AU1358" s="205" t="s">
        <v>80</v>
      </c>
      <c r="AY1358" s="19" t="s">
        <v>208</v>
      </c>
      <c r="BE1358" s="206">
        <f>IF(N1358="základní",J1358,0)</f>
        <v>0</v>
      </c>
      <c r="BF1358" s="206">
        <f>IF(N1358="snížená",J1358,0)</f>
        <v>0</v>
      </c>
      <c r="BG1358" s="206">
        <f>IF(N1358="zákl. přenesená",J1358,0)</f>
        <v>0</v>
      </c>
      <c r="BH1358" s="206">
        <f>IF(N1358="sníž. přenesená",J1358,0)</f>
        <v>0</v>
      </c>
      <c r="BI1358" s="206">
        <f>IF(N1358="nulová",J1358,0)</f>
        <v>0</v>
      </c>
      <c r="BJ1358" s="19" t="s">
        <v>78</v>
      </c>
      <c r="BK1358" s="206">
        <f>ROUND(I1358*H1358,2)</f>
        <v>0</v>
      </c>
      <c r="BL1358" s="19" t="s">
        <v>310</v>
      </c>
      <c r="BM1358" s="205" t="s">
        <v>2220</v>
      </c>
    </row>
    <row r="1359" spans="1:65" s="13" customFormat="1" x14ac:dyDescent="0.2">
      <c r="B1359" s="207"/>
      <c r="C1359" s="208"/>
      <c r="D1359" s="209" t="s">
        <v>215</v>
      </c>
      <c r="E1359" s="210" t="s">
        <v>19</v>
      </c>
      <c r="F1359" s="211" t="s">
        <v>2221</v>
      </c>
      <c r="G1359" s="208"/>
      <c r="H1359" s="210" t="s">
        <v>19</v>
      </c>
      <c r="I1359" s="212"/>
      <c r="J1359" s="208"/>
      <c r="K1359" s="208"/>
      <c r="L1359" s="213"/>
      <c r="M1359" s="214"/>
      <c r="N1359" s="215"/>
      <c r="O1359" s="215"/>
      <c r="P1359" s="215"/>
      <c r="Q1359" s="215"/>
      <c r="R1359" s="215"/>
      <c r="S1359" s="215"/>
      <c r="T1359" s="216"/>
      <c r="AT1359" s="217" t="s">
        <v>215</v>
      </c>
      <c r="AU1359" s="217" t="s">
        <v>80</v>
      </c>
      <c r="AV1359" s="13" t="s">
        <v>78</v>
      </c>
      <c r="AW1359" s="13" t="s">
        <v>32</v>
      </c>
      <c r="AX1359" s="13" t="s">
        <v>71</v>
      </c>
      <c r="AY1359" s="217" t="s">
        <v>208</v>
      </c>
    </row>
    <row r="1360" spans="1:65" s="14" customFormat="1" x14ac:dyDescent="0.2">
      <c r="B1360" s="218"/>
      <c r="C1360" s="219"/>
      <c r="D1360" s="209" t="s">
        <v>215</v>
      </c>
      <c r="E1360" s="220" t="s">
        <v>19</v>
      </c>
      <c r="F1360" s="221" t="s">
        <v>2222</v>
      </c>
      <c r="G1360" s="219"/>
      <c r="H1360" s="222">
        <v>1020</v>
      </c>
      <c r="I1360" s="223"/>
      <c r="J1360" s="219"/>
      <c r="K1360" s="219"/>
      <c r="L1360" s="224"/>
      <c r="M1360" s="225"/>
      <c r="N1360" s="226"/>
      <c r="O1360" s="226"/>
      <c r="P1360" s="226"/>
      <c r="Q1360" s="226"/>
      <c r="R1360" s="226"/>
      <c r="S1360" s="226"/>
      <c r="T1360" s="227"/>
      <c r="AT1360" s="228" t="s">
        <v>215</v>
      </c>
      <c r="AU1360" s="228" t="s">
        <v>80</v>
      </c>
      <c r="AV1360" s="14" t="s">
        <v>80</v>
      </c>
      <c r="AW1360" s="14" t="s">
        <v>32</v>
      </c>
      <c r="AX1360" s="14" t="s">
        <v>71</v>
      </c>
      <c r="AY1360" s="228" t="s">
        <v>208</v>
      </c>
    </row>
    <row r="1361" spans="1:65" s="16" customFormat="1" x14ac:dyDescent="0.2">
      <c r="B1361" s="243"/>
      <c r="C1361" s="244"/>
      <c r="D1361" s="209" t="s">
        <v>215</v>
      </c>
      <c r="E1361" s="245" t="s">
        <v>826</v>
      </c>
      <c r="F1361" s="246" t="s">
        <v>389</v>
      </c>
      <c r="G1361" s="244"/>
      <c r="H1361" s="247">
        <v>1020</v>
      </c>
      <c r="I1361" s="248"/>
      <c r="J1361" s="244"/>
      <c r="K1361" s="244"/>
      <c r="L1361" s="249"/>
      <c r="M1361" s="250"/>
      <c r="N1361" s="251"/>
      <c r="O1361" s="251"/>
      <c r="P1361" s="251"/>
      <c r="Q1361" s="251"/>
      <c r="R1361" s="251"/>
      <c r="S1361" s="251"/>
      <c r="T1361" s="252"/>
      <c r="AT1361" s="253" t="s">
        <v>215</v>
      </c>
      <c r="AU1361" s="253" t="s">
        <v>80</v>
      </c>
      <c r="AV1361" s="16" t="s">
        <v>91</v>
      </c>
      <c r="AW1361" s="16" t="s">
        <v>32</v>
      </c>
      <c r="AX1361" s="16" t="s">
        <v>71</v>
      </c>
      <c r="AY1361" s="253" t="s">
        <v>208</v>
      </c>
    </row>
    <row r="1362" spans="1:65" s="15" customFormat="1" x14ac:dyDescent="0.2">
      <c r="B1362" s="229"/>
      <c r="C1362" s="230"/>
      <c r="D1362" s="209" t="s">
        <v>215</v>
      </c>
      <c r="E1362" s="231" t="s">
        <v>19</v>
      </c>
      <c r="F1362" s="232" t="s">
        <v>222</v>
      </c>
      <c r="G1362" s="230"/>
      <c r="H1362" s="233">
        <v>1020</v>
      </c>
      <c r="I1362" s="234"/>
      <c r="J1362" s="230"/>
      <c r="K1362" s="230"/>
      <c r="L1362" s="235"/>
      <c r="M1362" s="236"/>
      <c r="N1362" s="237"/>
      <c r="O1362" s="237"/>
      <c r="P1362" s="237"/>
      <c r="Q1362" s="237"/>
      <c r="R1362" s="237"/>
      <c r="S1362" s="237"/>
      <c r="T1362" s="238"/>
      <c r="AT1362" s="239" t="s">
        <v>215</v>
      </c>
      <c r="AU1362" s="239" t="s">
        <v>80</v>
      </c>
      <c r="AV1362" s="15" t="s">
        <v>98</v>
      </c>
      <c r="AW1362" s="15" t="s">
        <v>32</v>
      </c>
      <c r="AX1362" s="15" t="s">
        <v>78</v>
      </c>
      <c r="AY1362" s="239" t="s">
        <v>208</v>
      </c>
    </row>
    <row r="1363" spans="1:65" s="2" customFormat="1" ht="16.5" customHeight="1" x14ac:dyDescent="0.2">
      <c r="A1363" s="36"/>
      <c r="B1363" s="37"/>
      <c r="C1363" s="263" t="s">
        <v>2223</v>
      </c>
      <c r="D1363" s="263" t="s">
        <v>993</v>
      </c>
      <c r="E1363" s="264" t="s">
        <v>2224</v>
      </c>
      <c r="F1363" s="265" t="s">
        <v>2225</v>
      </c>
      <c r="G1363" s="266" t="s">
        <v>213</v>
      </c>
      <c r="H1363" s="267">
        <v>1173</v>
      </c>
      <c r="I1363" s="268"/>
      <c r="J1363" s="269">
        <f>ROUND(I1363*H1363,2)</f>
        <v>0</v>
      </c>
      <c r="K1363" s="265" t="s">
        <v>19</v>
      </c>
      <c r="L1363" s="270"/>
      <c r="M1363" s="271" t="s">
        <v>19</v>
      </c>
      <c r="N1363" s="272" t="s">
        <v>42</v>
      </c>
      <c r="O1363" s="66"/>
      <c r="P1363" s="203">
        <f>O1363*H1363</f>
        <v>0</v>
      </c>
      <c r="Q1363" s="203">
        <v>5.0000000000000001E-4</v>
      </c>
      <c r="R1363" s="203">
        <f>Q1363*H1363</f>
        <v>0.58650000000000002</v>
      </c>
      <c r="S1363" s="203">
        <v>0</v>
      </c>
      <c r="T1363" s="204">
        <f>S1363*H1363</f>
        <v>0</v>
      </c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R1363" s="205" t="s">
        <v>437</v>
      </c>
      <c r="AT1363" s="205" t="s">
        <v>993</v>
      </c>
      <c r="AU1363" s="205" t="s">
        <v>80</v>
      </c>
      <c r="AY1363" s="19" t="s">
        <v>208</v>
      </c>
      <c r="BE1363" s="206">
        <f>IF(N1363="základní",J1363,0)</f>
        <v>0</v>
      </c>
      <c r="BF1363" s="206">
        <f>IF(N1363="snížená",J1363,0)</f>
        <v>0</v>
      </c>
      <c r="BG1363" s="206">
        <f>IF(N1363="zákl. přenesená",J1363,0)</f>
        <v>0</v>
      </c>
      <c r="BH1363" s="206">
        <f>IF(N1363="sníž. přenesená",J1363,0)</f>
        <v>0</v>
      </c>
      <c r="BI1363" s="206">
        <f>IF(N1363="nulová",J1363,0)</f>
        <v>0</v>
      </c>
      <c r="BJ1363" s="19" t="s">
        <v>78</v>
      </c>
      <c r="BK1363" s="206">
        <f>ROUND(I1363*H1363,2)</f>
        <v>0</v>
      </c>
      <c r="BL1363" s="19" t="s">
        <v>310</v>
      </c>
      <c r="BM1363" s="205" t="s">
        <v>2226</v>
      </c>
    </row>
    <row r="1364" spans="1:65" s="14" customFormat="1" x14ac:dyDescent="0.2">
      <c r="B1364" s="218"/>
      <c r="C1364" s="219"/>
      <c r="D1364" s="209" t="s">
        <v>215</v>
      </c>
      <c r="E1364" s="220" t="s">
        <v>19</v>
      </c>
      <c r="F1364" s="221" t="s">
        <v>2227</v>
      </c>
      <c r="G1364" s="219"/>
      <c r="H1364" s="222">
        <v>1173</v>
      </c>
      <c r="I1364" s="223"/>
      <c r="J1364" s="219"/>
      <c r="K1364" s="219"/>
      <c r="L1364" s="224"/>
      <c r="M1364" s="225"/>
      <c r="N1364" s="226"/>
      <c r="O1364" s="226"/>
      <c r="P1364" s="226"/>
      <c r="Q1364" s="226"/>
      <c r="R1364" s="226"/>
      <c r="S1364" s="226"/>
      <c r="T1364" s="227"/>
      <c r="AT1364" s="228" t="s">
        <v>215</v>
      </c>
      <c r="AU1364" s="228" t="s">
        <v>80</v>
      </c>
      <c r="AV1364" s="14" t="s">
        <v>80</v>
      </c>
      <c r="AW1364" s="14" t="s">
        <v>32</v>
      </c>
      <c r="AX1364" s="14" t="s">
        <v>78</v>
      </c>
      <c r="AY1364" s="228" t="s">
        <v>208</v>
      </c>
    </row>
    <row r="1365" spans="1:65" s="2" customFormat="1" ht="21.75" customHeight="1" x14ac:dyDescent="0.2">
      <c r="A1365" s="36"/>
      <c r="B1365" s="37"/>
      <c r="C1365" s="194" t="s">
        <v>2228</v>
      </c>
      <c r="D1365" s="194" t="s">
        <v>210</v>
      </c>
      <c r="E1365" s="195" t="s">
        <v>2229</v>
      </c>
      <c r="F1365" s="196" t="s">
        <v>2230</v>
      </c>
      <c r="G1365" s="197" t="s">
        <v>213</v>
      </c>
      <c r="H1365" s="198">
        <v>1020</v>
      </c>
      <c r="I1365" s="199"/>
      <c r="J1365" s="200">
        <f>ROUND(I1365*H1365,2)</f>
        <v>0</v>
      </c>
      <c r="K1365" s="196" t="s">
        <v>229</v>
      </c>
      <c r="L1365" s="41"/>
      <c r="M1365" s="201" t="s">
        <v>19</v>
      </c>
      <c r="N1365" s="202" t="s">
        <v>42</v>
      </c>
      <c r="O1365" s="66"/>
      <c r="P1365" s="203">
        <f>O1365*H1365</f>
        <v>0</v>
      </c>
      <c r="Q1365" s="203">
        <v>0</v>
      </c>
      <c r="R1365" s="203">
        <f>Q1365*H1365</f>
        <v>0</v>
      </c>
      <c r="S1365" s="203">
        <v>0</v>
      </c>
      <c r="T1365" s="204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205" t="s">
        <v>310</v>
      </c>
      <c r="AT1365" s="205" t="s">
        <v>210</v>
      </c>
      <c r="AU1365" s="205" t="s">
        <v>80</v>
      </c>
      <c r="AY1365" s="19" t="s">
        <v>208</v>
      </c>
      <c r="BE1365" s="206">
        <f>IF(N1365="základní",J1365,0)</f>
        <v>0</v>
      </c>
      <c r="BF1365" s="206">
        <f>IF(N1365="snížená",J1365,0)</f>
        <v>0</v>
      </c>
      <c r="BG1365" s="206">
        <f>IF(N1365="zákl. přenesená",J1365,0)</f>
        <v>0</v>
      </c>
      <c r="BH1365" s="206">
        <f>IF(N1365="sníž. přenesená",J1365,0)</f>
        <v>0</v>
      </c>
      <c r="BI1365" s="206">
        <f>IF(N1365="nulová",J1365,0)</f>
        <v>0</v>
      </c>
      <c r="BJ1365" s="19" t="s">
        <v>78</v>
      </c>
      <c r="BK1365" s="206">
        <f>ROUND(I1365*H1365,2)</f>
        <v>0</v>
      </c>
      <c r="BL1365" s="19" t="s">
        <v>310</v>
      </c>
      <c r="BM1365" s="205" t="s">
        <v>2231</v>
      </c>
    </row>
    <row r="1366" spans="1:65" s="13" customFormat="1" x14ac:dyDescent="0.2">
      <c r="B1366" s="207"/>
      <c r="C1366" s="208"/>
      <c r="D1366" s="209" t="s">
        <v>215</v>
      </c>
      <c r="E1366" s="210" t="s">
        <v>19</v>
      </c>
      <c r="F1366" s="211" t="s">
        <v>2182</v>
      </c>
      <c r="G1366" s="208"/>
      <c r="H1366" s="210" t="s">
        <v>19</v>
      </c>
      <c r="I1366" s="212"/>
      <c r="J1366" s="208"/>
      <c r="K1366" s="208"/>
      <c r="L1366" s="213"/>
      <c r="M1366" s="214"/>
      <c r="N1366" s="215"/>
      <c r="O1366" s="215"/>
      <c r="P1366" s="215"/>
      <c r="Q1366" s="215"/>
      <c r="R1366" s="215"/>
      <c r="S1366" s="215"/>
      <c r="T1366" s="216"/>
      <c r="AT1366" s="217" t="s">
        <v>215</v>
      </c>
      <c r="AU1366" s="217" t="s">
        <v>80</v>
      </c>
      <c r="AV1366" s="13" t="s">
        <v>78</v>
      </c>
      <c r="AW1366" s="13" t="s">
        <v>32</v>
      </c>
      <c r="AX1366" s="13" t="s">
        <v>71</v>
      </c>
      <c r="AY1366" s="217" t="s">
        <v>208</v>
      </c>
    </row>
    <row r="1367" spans="1:65" s="14" customFormat="1" x14ac:dyDescent="0.2">
      <c r="B1367" s="218"/>
      <c r="C1367" s="219"/>
      <c r="D1367" s="209" t="s">
        <v>215</v>
      </c>
      <c r="E1367" s="220" t="s">
        <v>19</v>
      </c>
      <c r="F1367" s="221" t="s">
        <v>2222</v>
      </c>
      <c r="G1367" s="219"/>
      <c r="H1367" s="222">
        <v>1020</v>
      </c>
      <c r="I1367" s="223"/>
      <c r="J1367" s="219"/>
      <c r="K1367" s="219"/>
      <c r="L1367" s="224"/>
      <c r="M1367" s="225"/>
      <c r="N1367" s="226"/>
      <c r="O1367" s="226"/>
      <c r="P1367" s="226"/>
      <c r="Q1367" s="226"/>
      <c r="R1367" s="226"/>
      <c r="S1367" s="226"/>
      <c r="T1367" s="227"/>
      <c r="AT1367" s="228" t="s">
        <v>215</v>
      </c>
      <c r="AU1367" s="228" t="s">
        <v>80</v>
      </c>
      <c r="AV1367" s="14" t="s">
        <v>80</v>
      </c>
      <c r="AW1367" s="14" t="s">
        <v>32</v>
      </c>
      <c r="AX1367" s="14" t="s">
        <v>71</v>
      </c>
      <c r="AY1367" s="228" t="s">
        <v>208</v>
      </c>
    </row>
    <row r="1368" spans="1:65" s="16" customFormat="1" x14ac:dyDescent="0.2">
      <c r="B1368" s="243"/>
      <c r="C1368" s="244"/>
      <c r="D1368" s="209" t="s">
        <v>215</v>
      </c>
      <c r="E1368" s="245" t="s">
        <v>791</v>
      </c>
      <c r="F1368" s="246" t="s">
        <v>389</v>
      </c>
      <c r="G1368" s="244"/>
      <c r="H1368" s="247">
        <v>1020</v>
      </c>
      <c r="I1368" s="248"/>
      <c r="J1368" s="244"/>
      <c r="K1368" s="244"/>
      <c r="L1368" s="249"/>
      <c r="M1368" s="250"/>
      <c r="N1368" s="251"/>
      <c r="O1368" s="251"/>
      <c r="P1368" s="251"/>
      <c r="Q1368" s="251"/>
      <c r="R1368" s="251"/>
      <c r="S1368" s="251"/>
      <c r="T1368" s="252"/>
      <c r="AT1368" s="253" t="s">
        <v>215</v>
      </c>
      <c r="AU1368" s="253" t="s">
        <v>80</v>
      </c>
      <c r="AV1368" s="16" t="s">
        <v>91</v>
      </c>
      <c r="AW1368" s="16" t="s">
        <v>32</v>
      </c>
      <c r="AX1368" s="16" t="s">
        <v>71</v>
      </c>
      <c r="AY1368" s="253" t="s">
        <v>208</v>
      </c>
    </row>
    <row r="1369" spans="1:65" s="15" customFormat="1" x14ac:dyDescent="0.2">
      <c r="B1369" s="229"/>
      <c r="C1369" s="230"/>
      <c r="D1369" s="209" t="s">
        <v>215</v>
      </c>
      <c r="E1369" s="231" t="s">
        <v>19</v>
      </c>
      <c r="F1369" s="232" t="s">
        <v>222</v>
      </c>
      <c r="G1369" s="230"/>
      <c r="H1369" s="233">
        <v>1020</v>
      </c>
      <c r="I1369" s="234"/>
      <c r="J1369" s="230"/>
      <c r="K1369" s="230"/>
      <c r="L1369" s="235"/>
      <c r="M1369" s="236"/>
      <c r="N1369" s="237"/>
      <c r="O1369" s="237"/>
      <c r="P1369" s="237"/>
      <c r="Q1369" s="237"/>
      <c r="R1369" s="237"/>
      <c r="S1369" s="237"/>
      <c r="T1369" s="238"/>
      <c r="AT1369" s="239" t="s">
        <v>215</v>
      </c>
      <c r="AU1369" s="239" t="s">
        <v>80</v>
      </c>
      <c r="AV1369" s="15" t="s">
        <v>98</v>
      </c>
      <c r="AW1369" s="15" t="s">
        <v>32</v>
      </c>
      <c r="AX1369" s="15" t="s">
        <v>78</v>
      </c>
      <c r="AY1369" s="239" t="s">
        <v>208</v>
      </c>
    </row>
    <row r="1370" spans="1:65" s="2" customFormat="1" ht="21.75" customHeight="1" x14ac:dyDescent="0.2">
      <c r="A1370" s="36"/>
      <c r="B1370" s="37"/>
      <c r="C1370" s="263" t="s">
        <v>2232</v>
      </c>
      <c r="D1370" s="263" t="s">
        <v>993</v>
      </c>
      <c r="E1370" s="264" t="s">
        <v>2233</v>
      </c>
      <c r="F1370" s="265" t="s">
        <v>2234</v>
      </c>
      <c r="G1370" s="266" t="s">
        <v>213</v>
      </c>
      <c r="H1370" s="267">
        <v>1173</v>
      </c>
      <c r="I1370" s="268"/>
      <c r="J1370" s="269">
        <f>ROUND(I1370*H1370,2)</f>
        <v>0</v>
      </c>
      <c r="K1370" s="265" t="s">
        <v>229</v>
      </c>
      <c r="L1370" s="270"/>
      <c r="M1370" s="271" t="s">
        <v>19</v>
      </c>
      <c r="N1370" s="272" t="s">
        <v>42</v>
      </c>
      <c r="O1370" s="66"/>
      <c r="P1370" s="203">
        <f>O1370*H1370</f>
        <v>0</v>
      </c>
      <c r="Q1370" s="203">
        <v>1.3500000000000001E-3</v>
      </c>
      <c r="R1370" s="203">
        <f>Q1370*H1370</f>
        <v>1.58355</v>
      </c>
      <c r="S1370" s="203">
        <v>0</v>
      </c>
      <c r="T1370" s="204">
        <f>S1370*H1370</f>
        <v>0</v>
      </c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R1370" s="205" t="s">
        <v>437</v>
      </c>
      <c r="AT1370" s="205" t="s">
        <v>993</v>
      </c>
      <c r="AU1370" s="205" t="s">
        <v>80</v>
      </c>
      <c r="AY1370" s="19" t="s">
        <v>208</v>
      </c>
      <c r="BE1370" s="206">
        <f>IF(N1370="základní",J1370,0)</f>
        <v>0</v>
      </c>
      <c r="BF1370" s="206">
        <f>IF(N1370="snížená",J1370,0)</f>
        <v>0</v>
      </c>
      <c r="BG1370" s="206">
        <f>IF(N1370="zákl. přenesená",J1370,0)</f>
        <v>0</v>
      </c>
      <c r="BH1370" s="206">
        <f>IF(N1370="sníž. přenesená",J1370,0)</f>
        <v>0</v>
      </c>
      <c r="BI1370" s="206">
        <f>IF(N1370="nulová",J1370,0)</f>
        <v>0</v>
      </c>
      <c r="BJ1370" s="19" t="s">
        <v>78</v>
      </c>
      <c r="BK1370" s="206">
        <f>ROUND(I1370*H1370,2)</f>
        <v>0</v>
      </c>
      <c r="BL1370" s="19" t="s">
        <v>310</v>
      </c>
      <c r="BM1370" s="205" t="s">
        <v>2235</v>
      </c>
    </row>
    <row r="1371" spans="1:65" s="14" customFormat="1" x14ac:dyDescent="0.2">
      <c r="B1371" s="218"/>
      <c r="C1371" s="219"/>
      <c r="D1371" s="209" t="s">
        <v>215</v>
      </c>
      <c r="E1371" s="220" t="s">
        <v>19</v>
      </c>
      <c r="F1371" s="221" t="s">
        <v>2236</v>
      </c>
      <c r="G1371" s="219"/>
      <c r="H1371" s="222">
        <v>1173</v>
      </c>
      <c r="I1371" s="223"/>
      <c r="J1371" s="219"/>
      <c r="K1371" s="219"/>
      <c r="L1371" s="224"/>
      <c r="M1371" s="225"/>
      <c r="N1371" s="226"/>
      <c r="O1371" s="226"/>
      <c r="P1371" s="226"/>
      <c r="Q1371" s="226"/>
      <c r="R1371" s="226"/>
      <c r="S1371" s="226"/>
      <c r="T1371" s="227"/>
      <c r="AT1371" s="228" t="s">
        <v>215</v>
      </c>
      <c r="AU1371" s="228" t="s">
        <v>80</v>
      </c>
      <c r="AV1371" s="14" t="s">
        <v>80</v>
      </c>
      <c r="AW1371" s="14" t="s">
        <v>32</v>
      </c>
      <c r="AX1371" s="14" t="s">
        <v>78</v>
      </c>
      <c r="AY1371" s="228" t="s">
        <v>208</v>
      </c>
    </row>
    <row r="1372" spans="1:65" s="2" customFormat="1" ht="16.5" customHeight="1" x14ac:dyDescent="0.2">
      <c r="A1372" s="36"/>
      <c r="B1372" s="37"/>
      <c r="C1372" s="194" t="s">
        <v>2237</v>
      </c>
      <c r="D1372" s="194" t="s">
        <v>210</v>
      </c>
      <c r="E1372" s="195" t="s">
        <v>2238</v>
      </c>
      <c r="F1372" s="196" t="s">
        <v>2239</v>
      </c>
      <c r="G1372" s="197" t="s">
        <v>213</v>
      </c>
      <c r="H1372" s="198">
        <v>840</v>
      </c>
      <c r="I1372" s="199"/>
      <c r="J1372" s="200">
        <f>ROUND(I1372*H1372,2)</f>
        <v>0</v>
      </c>
      <c r="K1372" s="196" t="s">
        <v>229</v>
      </c>
      <c r="L1372" s="41"/>
      <c r="M1372" s="201" t="s">
        <v>19</v>
      </c>
      <c r="N1372" s="202" t="s">
        <v>42</v>
      </c>
      <c r="O1372" s="66"/>
      <c r="P1372" s="203">
        <f>O1372*H1372</f>
        <v>0</v>
      </c>
      <c r="Q1372" s="203">
        <v>0</v>
      </c>
      <c r="R1372" s="203">
        <f>Q1372*H1372</f>
        <v>0</v>
      </c>
      <c r="S1372" s="203">
        <v>0</v>
      </c>
      <c r="T1372" s="204">
        <f>S1372*H1372</f>
        <v>0</v>
      </c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R1372" s="205" t="s">
        <v>310</v>
      </c>
      <c r="AT1372" s="205" t="s">
        <v>210</v>
      </c>
      <c r="AU1372" s="205" t="s">
        <v>80</v>
      </c>
      <c r="AY1372" s="19" t="s">
        <v>208</v>
      </c>
      <c r="BE1372" s="206">
        <f>IF(N1372="základní",J1372,0)</f>
        <v>0</v>
      </c>
      <c r="BF1372" s="206">
        <f>IF(N1372="snížená",J1372,0)</f>
        <v>0</v>
      </c>
      <c r="BG1372" s="206">
        <f>IF(N1372="zákl. přenesená",J1372,0)</f>
        <v>0</v>
      </c>
      <c r="BH1372" s="206">
        <f>IF(N1372="sníž. přenesená",J1372,0)</f>
        <v>0</v>
      </c>
      <c r="BI1372" s="206">
        <f>IF(N1372="nulová",J1372,0)</f>
        <v>0</v>
      </c>
      <c r="BJ1372" s="19" t="s">
        <v>78</v>
      </c>
      <c r="BK1372" s="206">
        <f>ROUND(I1372*H1372,2)</f>
        <v>0</v>
      </c>
      <c r="BL1372" s="19" t="s">
        <v>310</v>
      </c>
      <c r="BM1372" s="205" t="s">
        <v>2240</v>
      </c>
    </row>
    <row r="1373" spans="1:65" s="13" customFormat="1" x14ac:dyDescent="0.2">
      <c r="B1373" s="207"/>
      <c r="C1373" s="208"/>
      <c r="D1373" s="209" t="s">
        <v>215</v>
      </c>
      <c r="E1373" s="210" t="s">
        <v>19</v>
      </c>
      <c r="F1373" s="211" t="s">
        <v>2182</v>
      </c>
      <c r="G1373" s="208"/>
      <c r="H1373" s="210" t="s">
        <v>19</v>
      </c>
      <c r="I1373" s="212"/>
      <c r="J1373" s="208"/>
      <c r="K1373" s="208"/>
      <c r="L1373" s="213"/>
      <c r="M1373" s="214"/>
      <c r="N1373" s="215"/>
      <c r="O1373" s="215"/>
      <c r="P1373" s="215"/>
      <c r="Q1373" s="215"/>
      <c r="R1373" s="215"/>
      <c r="S1373" s="215"/>
      <c r="T1373" s="216"/>
      <c r="AT1373" s="217" t="s">
        <v>215</v>
      </c>
      <c r="AU1373" s="217" t="s">
        <v>80</v>
      </c>
      <c r="AV1373" s="13" t="s">
        <v>78</v>
      </c>
      <c r="AW1373" s="13" t="s">
        <v>32</v>
      </c>
      <c r="AX1373" s="13" t="s">
        <v>71</v>
      </c>
      <c r="AY1373" s="217" t="s">
        <v>208</v>
      </c>
    </row>
    <row r="1374" spans="1:65" s="14" customFormat="1" x14ac:dyDescent="0.2">
      <c r="B1374" s="218"/>
      <c r="C1374" s="219"/>
      <c r="D1374" s="209" t="s">
        <v>215</v>
      </c>
      <c r="E1374" s="220" t="s">
        <v>19</v>
      </c>
      <c r="F1374" s="221" t="s">
        <v>2241</v>
      </c>
      <c r="G1374" s="219"/>
      <c r="H1374" s="222">
        <v>840</v>
      </c>
      <c r="I1374" s="223"/>
      <c r="J1374" s="219"/>
      <c r="K1374" s="219"/>
      <c r="L1374" s="224"/>
      <c r="M1374" s="225"/>
      <c r="N1374" s="226"/>
      <c r="O1374" s="226"/>
      <c r="P1374" s="226"/>
      <c r="Q1374" s="226"/>
      <c r="R1374" s="226"/>
      <c r="S1374" s="226"/>
      <c r="T1374" s="227"/>
      <c r="AT1374" s="228" t="s">
        <v>215</v>
      </c>
      <c r="AU1374" s="228" t="s">
        <v>80</v>
      </c>
      <c r="AV1374" s="14" t="s">
        <v>80</v>
      </c>
      <c r="AW1374" s="14" t="s">
        <v>32</v>
      </c>
      <c r="AX1374" s="14" t="s">
        <v>71</v>
      </c>
      <c r="AY1374" s="228" t="s">
        <v>208</v>
      </c>
    </row>
    <row r="1375" spans="1:65" s="16" customFormat="1" x14ac:dyDescent="0.2">
      <c r="B1375" s="243"/>
      <c r="C1375" s="244"/>
      <c r="D1375" s="209" t="s">
        <v>215</v>
      </c>
      <c r="E1375" s="245" t="s">
        <v>828</v>
      </c>
      <c r="F1375" s="246" t="s">
        <v>389</v>
      </c>
      <c r="G1375" s="244"/>
      <c r="H1375" s="247">
        <v>840</v>
      </c>
      <c r="I1375" s="248"/>
      <c r="J1375" s="244"/>
      <c r="K1375" s="244"/>
      <c r="L1375" s="249"/>
      <c r="M1375" s="250"/>
      <c r="N1375" s="251"/>
      <c r="O1375" s="251"/>
      <c r="P1375" s="251"/>
      <c r="Q1375" s="251"/>
      <c r="R1375" s="251"/>
      <c r="S1375" s="251"/>
      <c r="T1375" s="252"/>
      <c r="AT1375" s="253" t="s">
        <v>215</v>
      </c>
      <c r="AU1375" s="253" t="s">
        <v>80</v>
      </c>
      <c r="AV1375" s="16" t="s">
        <v>91</v>
      </c>
      <c r="AW1375" s="16" t="s">
        <v>32</v>
      </c>
      <c r="AX1375" s="16" t="s">
        <v>71</v>
      </c>
      <c r="AY1375" s="253" t="s">
        <v>208</v>
      </c>
    </row>
    <row r="1376" spans="1:65" s="15" customFormat="1" x14ac:dyDescent="0.2">
      <c r="B1376" s="229"/>
      <c r="C1376" s="230"/>
      <c r="D1376" s="209" t="s">
        <v>215</v>
      </c>
      <c r="E1376" s="231" t="s">
        <v>19</v>
      </c>
      <c r="F1376" s="232" t="s">
        <v>222</v>
      </c>
      <c r="G1376" s="230"/>
      <c r="H1376" s="233">
        <v>840</v>
      </c>
      <c r="I1376" s="234"/>
      <c r="J1376" s="230"/>
      <c r="K1376" s="230"/>
      <c r="L1376" s="235"/>
      <c r="M1376" s="236"/>
      <c r="N1376" s="237"/>
      <c r="O1376" s="237"/>
      <c r="P1376" s="237"/>
      <c r="Q1376" s="237"/>
      <c r="R1376" s="237"/>
      <c r="S1376" s="237"/>
      <c r="T1376" s="238"/>
      <c r="AT1376" s="239" t="s">
        <v>215</v>
      </c>
      <c r="AU1376" s="239" t="s">
        <v>80</v>
      </c>
      <c r="AV1376" s="15" t="s">
        <v>98</v>
      </c>
      <c r="AW1376" s="15" t="s">
        <v>32</v>
      </c>
      <c r="AX1376" s="15" t="s">
        <v>78</v>
      </c>
      <c r="AY1376" s="239" t="s">
        <v>208</v>
      </c>
    </row>
    <row r="1377" spans="1:65" s="2" customFormat="1" ht="16.5" customHeight="1" x14ac:dyDescent="0.2">
      <c r="A1377" s="36"/>
      <c r="B1377" s="37"/>
      <c r="C1377" s="263" t="s">
        <v>2242</v>
      </c>
      <c r="D1377" s="263" t="s">
        <v>993</v>
      </c>
      <c r="E1377" s="264" t="s">
        <v>2243</v>
      </c>
      <c r="F1377" s="265" t="s">
        <v>2244</v>
      </c>
      <c r="G1377" s="266" t="s">
        <v>242</v>
      </c>
      <c r="H1377" s="267">
        <v>33.6</v>
      </c>
      <c r="I1377" s="268"/>
      <c r="J1377" s="269">
        <f>ROUND(I1377*H1377,2)</f>
        <v>0</v>
      </c>
      <c r="K1377" s="265" t="s">
        <v>19</v>
      </c>
      <c r="L1377" s="270"/>
      <c r="M1377" s="271" t="s">
        <v>19</v>
      </c>
      <c r="N1377" s="272" t="s">
        <v>42</v>
      </c>
      <c r="O1377" s="66"/>
      <c r="P1377" s="203">
        <f>O1377*H1377</f>
        <v>0</v>
      </c>
      <c r="Q1377" s="203">
        <v>0.75</v>
      </c>
      <c r="R1377" s="203">
        <f>Q1377*H1377</f>
        <v>25.200000000000003</v>
      </c>
      <c r="S1377" s="203">
        <v>0</v>
      </c>
      <c r="T1377" s="204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205" t="s">
        <v>437</v>
      </c>
      <c r="AT1377" s="205" t="s">
        <v>993</v>
      </c>
      <c r="AU1377" s="205" t="s">
        <v>80</v>
      </c>
      <c r="AY1377" s="19" t="s">
        <v>208</v>
      </c>
      <c r="BE1377" s="206">
        <f>IF(N1377="základní",J1377,0)</f>
        <v>0</v>
      </c>
      <c r="BF1377" s="206">
        <f>IF(N1377="snížená",J1377,0)</f>
        <v>0</v>
      </c>
      <c r="BG1377" s="206">
        <f>IF(N1377="zákl. přenesená",J1377,0)</f>
        <v>0</v>
      </c>
      <c r="BH1377" s="206">
        <f>IF(N1377="sníž. přenesená",J1377,0)</f>
        <v>0</v>
      </c>
      <c r="BI1377" s="206">
        <f>IF(N1377="nulová",J1377,0)</f>
        <v>0</v>
      </c>
      <c r="BJ1377" s="19" t="s">
        <v>78</v>
      </c>
      <c r="BK1377" s="206">
        <f>ROUND(I1377*H1377,2)</f>
        <v>0</v>
      </c>
      <c r="BL1377" s="19" t="s">
        <v>310</v>
      </c>
      <c r="BM1377" s="205" t="s">
        <v>2245</v>
      </c>
    </row>
    <row r="1378" spans="1:65" s="14" customFormat="1" x14ac:dyDescent="0.2">
      <c r="B1378" s="218"/>
      <c r="C1378" s="219"/>
      <c r="D1378" s="209" t="s">
        <v>215</v>
      </c>
      <c r="E1378" s="220" t="s">
        <v>19</v>
      </c>
      <c r="F1378" s="221" t="s">
        <v>2246</v>
      </c>
      <c r="G1378" s="219"/>
      <c r="H1378" s="222">
        <v>33.6</v>
      </c>
      <c r="I1378" s="223"/>
      <c r="J1378" s="219"/>
      <c r="K1378" s="219"/>
      <c r="L1378" s="224"/>
      <c r="M1378" s="225"/>
      <c r="N1378" s="226"/>
      <c r="O1378" s="226"/>
      <c r="P1378" s="226"/>
      <c r="Q1378" s="226"/>
      <c r="R1378" s="226"/>
      <c r="S1378" s="226"/>
      <c r="T1378" s="227"/>
      <c r="AT1378" s="228" t="s">
        <v>215</v>
      </c>
      <c r="AU1378" s="228" t="s">
        <v>80</v>
      </c>
      <c r="AV1378" s="14" t="s">
        <v>80</v>
      </c>
      <c r="AW1378" s="14" t="s">
        <v>32</v>
      </c>
      <c r="AX1378" s="14" t="s">
        <v>78</v>
      </c>
      <c r="AY1378" s="228" t="s">
        <v>208</v>
      </c>
    </row>
    <row r="1379" spans="1:65" s="2" customFormat="1" ht="16.5" customHeight="1" x14ac:dyDescent="0.2">
      <c r="A1379" s="36"/>
      <c r="B1379" s="37"/>
      <c r="C1379" s="194" t="s">
        <v>2247</v>
      </c>
      <c r="D1379" s="194" t="s">
        <v>210</v>
      </c>
      <c r="E1379" s="195" t="s">
        <v>2248</v>
      </c>
      <c r="F1379" s="196" t="s">
        <v>2249</v>
      </c>
      <c r="G1379" s="197" t="s">
        <v>213</v>
      </c>
      <c r="H1379" s="198">
        <v>840</v>
      </c>
      <c r="I1379" s="199"/>
      <c r="J1379" s="200">
        <f>ROUND(I1379*H1379,2)</f>
        <v>0</v>
      </c>
      <c r="K1379" s="196" t="s">
        <v>229</v>
      </c>
      <c r="L1379" s="41"/>
      <c r="M1379" s="201" t="s">
        <v>19</v>
      </c>
      <c r="N1379" s="202" t="s">
        <v>42</v>
      </c>
      <c r="O1379" s="66"/>
      <c r="P1379" s="203">
        <f>O1379*H1379</f>
        <v>0</v>
      </c>
      <c r="Q1379" s="203">
        <v>0</v>
      </c>
      <c r="R1379" s="203">
        <f>Q1379*H1379</f>
        <v>0</v>
      </c>
      <c r="S1379" s="203">
        <v>0</v>
      </c>
      <c r="T1379" s="204">
        <f>S1379*H1379</f>
        <v>0</v>
      </c>
      <c r="U1379" s="36"/>
      <c r="V1379" s="36"/>
      <c r="W1379" s="36"/>
      <c r="X1379" s="36"/>
      <c r="Y1379" s="36"/>
      <c r="Z1379" s="36"/>
      <c r="AA1379" s="36"/>
      <c r="AB1379" s="36"/>
      <c r="AC1379" s="36"/>
      <c r="AD1379" s="36"/>
      <c r="AE1379" s="36"/>
      <c r="AR1379" s="205" t="s">
        <v>310</v>
      </c>
      <c r="AT1379" s="205" t="s">
        <v>210</v>
      </c>
      <c r="AU1379" s="205" t="s">
        <v>80</v>
      </c>
      <c r="AY1379" s="19" t="s">
        <v>208</v>
      </c>
      <c r="BE1379" s="206">
        <f>IF(N1379="základní",J1379,0)</f>
        <v>0</v>
      </c>
      <c r="BF1379" s="206">
        <f>IF(N1379="snížená",J1379,0)</f>
        <v>0</v>
      </c>
      <c r="BG1379" s="206">
        <f>IF(N1379="zákl. přenesená",J1379,0)</f>
        <v>0</v>
      </c>
      <c r="BH1379" s="206">
        <f>IF(N1379="sníž. přenesená",J1379,0)</f>
        <v>0</v>
      </c>
      <c r="BI1379" s="206">
        <f>IF(N1379="nulová",J1379,0)</f>
        <v>0</v>
      </c>
      <c r="BJ1379" s="19" t="s">
        <v>78</v>
      </c>
      <c r="BK1379" s="206">
        <f>ROUND(I1379*H1379,2)</f>
        <v>0</v>
      </c>
      <c r="BL1379" s="19" t="s">
        <v>310</v>
      </c>
      <c r="BM1379" s="205" t="s">
        <v>2250</v>
      </c>
    </row>
    <row r="1380" spans="1:65" s="13" customFormat="1" x14ac:dyDescent="0.2">
      <c r="B1380" s="207"/>
      <c r="C1380" s="208"/>
      <c r="D1380" s="209" t="s">
        <v>215</v>
      </c>
      <c r="E1380" s="210" t="s">
        <v>19</v>
      </c>
      <c r="F1380" s="211" t="s">
        <v>2182</v>
      </c>
      <c r="G1380" s="208"/>
      <c r="H1380" s="210" t="s">
        <v>19</v>
      </c>
      <c r="I1380" s="212"/>
      <c r="J1380" s="208"/>
      <c r="K1380" s="208"/>
      <c r="L1380" s="213"/>
      <c r="M1380" s="214"/>
      <c r="N1380" s="215"/>
      <c r="O1380" s="215"/>
      <c r="P1380" s="215"/>
      <c r="Q1380" s="215"/>
      <c r="R1380" s="215"/>
      <c r="S1380" s="215"/>
      <c r="T1380" s="216"/>
      <c r="AT1380" s="217" t="s">
        <v>215</v>
      </c>
      <c r="AU1380" s="217" t="s">
        <v>80</v>
      </c>
      <c r="AV1380" s="13" t="s">
        <v>78</v>
      </c>
      <c r="AW1380" s="13" t="s">
        <v>32</v>
      </c>
      <c r="AX1380" s="13" t="s">
        <v>71</v>
      </c>
      <c r="AY1380" s="217" t="s">
        <v>208</v>
      </c>
    </row>
    <row r="1381" spans="1:65" s="14" customFormat="1" x14ac:dyDescent="0.2">
      <c r="B1381" s="218"/>
      <c r="C1381" s="219"/>
      <c r="D1381" s="209" t="s">
        <v>215</v>
      </c>
      <c r="E1381" s="220" t="s">
        <v>19</v>
      </c>
      <c r="F1381" s="221" t="s">
        <v>2241</v>
      </c>
      <c r="G1381" s="219"/>
      <c r="H1381" s="222">
        <v>840</v>
      </c>
      <c r="I1381" s="223"/>
      <c r="J1381" s="219"/>
      <c r="K1381" s="219"/>
      <c r="L1381" s="224"/>
      <c r="M1381" s="225"/>
      <c r="N1381" s="226"/>
      <c r="O1381" s="226"/>
      <c r="P1381" s="226"/>
      <c r="Q1381" s="226"/>
      <c r="R1381" s="226"/>
      <c r="S1381" s="226"/>
      <c r="T1381" s="227"/>
      <c r="AT1381" s="228" t="s">
        <v>215</v>
      </c>
      <c r="AU1381" s="228" t="s">
        <v>80</v>
      </c>
      <c r="AV1381" s="14" t="s">
        <v>80</v>
      </c>
      <c r="AW1381" s="14" t="s">
        <v>32</v>
      </c>
      <c r="AX1381" s="14" t="s">
        <v>71</v>
      </c>
      <c r="AY1381" s="228" t="s">
        <v>208</v>
      </c>
    </row>
    <row r="1382" spans="1:65" s="16" customFormat="1" x14ac:dyDescent="0.2">
      <c r="B1382" s="243"/>
      <c r="C1382" s="244"/>
      <c r="D1382" s="209" t="s">
        <v>215</v>
      </c>
      <c r="E1382" s="245" t="s">
        <v>831</v>
      </c>
      <c r="F1382" s="246" t="s">
        <v>389</v>
      </c>
      <c r="G1382" s="244"/>
      <c r="H1382" s="247">
        <v>840</v>
      </c>
      <c r="I1382" s="248"/>
      <c r="J1382" s="244"/>
      <c r="K1382" s="244"/>
      <c r="L1382" s="249"/>
      <c r="M1382" s="250"/>
      <c r="N1382" s="251"/>
      <c r="O1382" s="251"/>
      <c r="P1382" s="251"/>
      <c r="Q1382" s="251"/>
      <c r="R1382" s="251"/>
      <c r="S1382" s="251"/>
      <c r="T1382" s="252"/>
      <c r="AT1382" s="253" t="s">
        <v>215</v>
      </c>
      <c r="AU1382" s="253" t="s">
        <v>80</v>
      </c>
      <c r="AV1382" s="16" t="s">
        <v>91</v>
      </c>
      <c r="AW1382" s="16" t="s">
        <v>32</v>
      </c>
      <c r="AX1382" s="16" t="s">
        <v>71</v>
      </c>
      <c r="AY1382" s="253" t="s">
        <v>208</v>
      </c>
    </row>
    <row r="1383" spans="1:65" s="15" customFormat="1" x14ac:dyDescent="0.2">
      <c r="B1383" s="229"/>
      <c r="C1383" s="230"/>
      <c r="D1383" s="209" t="s">
        <v>215</v>
      </c>
      <c r="E1383" s="231" t="s">
        <v>19</v>
      </c>
      <c r="F1383" s="232" t="s">
        <v>222</v>
      </c>
      <c r="G1383" s="230"/>
      <c r="H1383" s="233">
        <v>840</v>
      </c>
      <c r="I1383" s="234"/>
      <c r="J1383" s="230"/>
      <c r="K1383" s="230"/>
      <c r="L1383" s="235"/>
      <c r="M1383" s="236"/>
      <c r="N1383" s="237"/>
      <c r="O1383" s="237"/>
      <c r="P1383" s="237"/>
      <c r="Q1383" s="237"/>
      <c r="R1383" s="237"/>
      <c r="S1383" s="237"/>
      <c r="T1383" s="238"/>
      <c r="AT1383" s="239" t="s">
        <v>215</v>
      </c>
      <c r="AU1383" s="239" t="s">
        <v>80</v>
      </c>
      <c r="AV1383" s="15" t="s">
        <v>98</v>
      </c>
      <c r="AW1383" s="15" t="s">
        <v>32</v>
      </c>
      <c r="AX1383" s="15" t="s">
        <v>78</v>
      </c>
      <c r="AY1383" s="239" t="s">
        <v>208</v>
      </c>
    </row>
    <row r="1384" spans="1:65" s="2" customFormat="1" ht="16.5" customHeight="1" x14ac:dyDescent="0.2">
      <c r="A1384" s="36"/>
      <c r="B1384" s="37"/>
      <c r="C1384" s="263" t="s">
        <v>2251</v>
      </c>
      <c r="D1384" s="263" t="s">
        <v>993</v>
      </c>
      <c r="E1384" s="264" t="s">
        <v>2252</v>
      </c>
      <c r="F1384" s="265" t="s">
        <v>2253</v>
      </c>
      <c r="G1384" s="266" t="s">
        <v>213</v>
      </c>
      <c r="H1384" s="267">
        <v>924</v>
      </c>
      <c r="I1384" s="268"/>
      <c r="J1384" s="269">
        <f>ROUND(I1384*H1384,2)</f>
        <v>0</v>
      </c>
      <c r="K1384" s="265" t="s">
        <v>229</v>
      </c>
      <c r="L1384" s="270"/>
      <c r="M1384" s="271" t="s">
        <v>19</v>
      </c>
      <c r="N1384" s="272" t="s">
        <v>42</v>
      </c>
      <c r="O1384" s="66"/>
      <c r="P1384" s="203">
        <f>O1384*H1384</f>
        <v>0</v>
      </c>
      <c r="Q1384" s="203">
        <v>1.4999999999999999E-2</v>
      </c>
      <c r="R1384" s="203">
        <f>Q1384*H1384</f>
        <v>13.86</v>
      </c>
      <c r="S1384" s="203">
        <v>0</v>
      </c>
      <c r="T1384" s="204">
        <f>S1384*H1384</f>
        <v>0</v>
      </c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R1384" s="205" t="s">
        <v>437</v>
      </c>
      <c r="AT1384" s="205" t="s">
        <v>993</v>
      </c>
      <c r="AU1384" s="205" t="s">
        <v>80</v>
      </c>
      <c r="AY1384" s="19" t="s">
        <v>208</v>
      </c>
      <c r="BE1384" s="206">
        <f>IF(N1384="základní",J1384,0)</f>
        <v>0</v>
      </c>
      <c r="BF1384" s="206">
        <f>IF(N1384="snížená",J1384,0)</f>
        <v>0</v>
      </c>
      <c r="BG1384" s="206">
        <f>IF(N1384="zákl. přenesená",J1384,0)</f>
        <v>0</v>
      </c>
      <c r="BH1384" s="206">
        <f>IF(N1384="sníž. přenesená",J1384,0)</f>
        <v>0</v>
      </c>
      <c r="BI1384" s="206">
        <f>IF(N1384="nulová",J1384,0)</f>
        <v>0</v>
      </c>
      <c r="BJ1384" s="19" t="s">
        <v>78</v>
      </c>
      <c r="BK1384" s="206">
        <f>ROUND(I1384*H1384,2)</f>
        <v>0</v>
      </c>
      <c r="BL1384" s="19" t="s">
        <v>310</v>
      </c>
      <c r="BM1384" s="205" t="s">
        <v>2254</v>
      </c>
    </row>
    <row r="1385" spans="1:65" s="14" customFormat="1" x14ac:dyDescent="0.2">
      <c r="B1385" s="218"/>
      <c r="C1385" s="219"/>
      <c r="D1385" s="209" t="s">
        <v>215</v>
      </c>
      <c r="E1385" s="220" t="s">
        <v>19</v>
      </c>
      <c r="F1385" s="221" t="s">
        <v>2255</v>
      </c>
      <c r="G1385" s="219"/>
      <c r="H1385" s="222">
        <v>924</v>
      </c>
      <c r="I1385" s="223"/>
      <c r="J1385" s="219"/>
      <c r="K1385" s="219"/>
      <c r="L1385" s="224"/>
      <c r="M1385" s="225"/>
      <c r="N1385" s="226"/>
      <c r="O1385" s="226"/>
      <c r="P1385" s="226"/>
      <c r="Q1385" s="226"/>
      <c r="R1385" s="226"/>
      <c r="S1385" s="226"/>
      <c r="T1385" s="227"/>
      <c r="AT1385" s="228" t="s">
        <v>215</v>
      </c>
      <c r="AU1385" s="228" t="s">
        <v>80</v>
      </c>
      <c r="AV1385" s="14" t="s">
        <v>80</v>
      </c>
      <c r="AW1385" s="14" t="s">
        <v>32</v>
      </c>
      <c r="AX1385" s="14" t="s">
        <v>78</v>
      </c>
      <c r="AY1385" s="228" t="s">
        <v>208</v>
      </c>
    </row>
    <row r="1386" spans="1:65" s="2" customFormat="1" ht="21.75" customHeight="1" x14ac:dyDescent="0.2">
      <c r="A1386" s="36"/>
      <c r="B1386" s="37"/>
      <c r="C1386" s="194" t="s">
        <v>2256</v>
      </c>
      <c r="D1386" s="194" t="s">
        <v>210</v>
      </c>
      <c r="E1386" s="195" t="s">
        <v>2257</v>
      </c>
      <c r="F1386" s="196" t="s">
        <v>2258</v>
      </c>
      <c r="G1386" s="197" t="s">
        <v>242</v>
      </c>
      <c r="H1386" s="198">
        <v>26</v>
      </c>
      <c r="I1386" s="199"/>
      <c r="J1386" s="200">
        <f>ROUND(I1386*H1386,2)</f>
        <v>0</v>
      </c>
      <c r="K1386" s="196" t="s">
        <v>229</v>
      </c>
      <c r="L1386" s="41"/>
      <c r="M1386" s="201" t="s">
        <v>19</v>
      </c>
      <c r="N1386" s="202" t="s">
        <v>42</v>
      </c>
      <c r="O1386" s="66"/>
      <c r="P1386" s="203">
        <f>O1386*H1386</f>
        <v>0</v>
      </c>
      <c r="Q1386" s="203">
        <v>0</v>
      </c>
      <c r="R1386" s="203">
        <f>Q1386*H1386</f>
        <v>0</v>
      </c>
      <c r="S1386" s="203">
        <v>0</v>
      </c>
      <c r="T1386" s="204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205" t="s">
        <v>310</v>
      </c>
      <c r="AT1386" s="205" t="s">
        <v>210</v>
      </c>
      <c r="AU1386" s="205" t="s">
        <v>80</v>
      </c>
      <c r="AY1386" s="19" t="s">
        <v>208</v>
      </c>
      <c r="BE1386" s="206">
        <f>IF(N1386="základní",J1386,0)</f>
        <v>0</v>
      </c>
      <c r="BF1386" s="206">
        <f>IF(N1386="snížená",J1386,0)</f>
        <v>0</v>
      </c>
      <c r="BG1386" s="206">
        <f>IF(N1386="zákl. přenesená",J1386,0)</f>
        <v>0</v>
      </c>
      <c r="BH1386" s="206">
        <f>IF(N1386="sníž. přenesená",J1386,0)</f>
        <v>0</v>
      </c>
      <c r="BI1386" s="206">
        <f>IF(N1386="nulová",J1386,0)</f>
        <v>0</v>
      </c>
      <c r="BJ1386" s="19" t="s">
        <v>78</v>
      </c>
      <c r="BK1386" s="206">
        <f>ROUND(I1386*H1386,2)</f>
        <v>0</v>
      </c>
      <c r="BL1386" s="19" t="s">
        <v>310</v>
      </c>
      <c r="BM1386" s="205" t="s">
        <v>2259</v>
      </c>
    </row>
    <row r="1387" spans="1:65" s="13" customFormat="1" x14ac:dyDescent="0.2">
      <c r="B1387" s="207"/>
      <c r="C1387" s="208"/>
      <c r="D1387" s="209" t="s">
        <v>215</v>
      </c>
      <c r="E1387" s="210" t="s">
        <v>19</v>
      </c>
      <c r="F1387" s="211" t="s">
        <v>2182</v>
      </c>
      <c r="G1387" s="208"/>
      <c r="H1387" s="210" t="s">
        <v>19</v>
      </c>
      <c r="I1387" s="212"/>
      <c r="J1387" s="208"/>
      <c r="K1387" s="208"/>
      <c r="L1387" s="213"/>
      <c r="M1387" s="214"/>
      <c r="N1387" s="215"/>
      <c r="O1387" s="215"/>
      <c r="P1387" s="215"/>
      <c r="Q1387" s="215"/>
      <c r="R1387" s="215"/>
      <c r="S1387" s="215"/>
      <c r="T1387" s="216"/>
      <c r="AT1387" s="217" t="s">
        <v>215</v>
      </c>
      <c r="AU1387" s="217" t="s">
        <v>80</v>
      </c>
      <c r="AV1387" s="13" t="s">
        <v>78</v>
      </c>
      <c r="AW1387" s="13" t="s">
        <v>32</v>
      </c>
      <c r="AX1387" s="13" t="s">
        <v>71</v>
      </c>
      <c r="AY1387" s="217" t="s">
        <v>208</v>
      </c>
    </row>
    <row r="1388" spans="1:65" s="14" customFormat="1" x14ac:dyDescent="0.2">
      <c r="B1388" s="218"/>
      <c r="C1388" s="219"/>
      <c r="D1388" s="209" t="s">
        <v>215</v>
      </c>
      <c r="E1388" s="220" t="s">
        <v>19</v>
      </c>
      <c r="F1388" s="221" t="s">
        <v>2260</v>
      </c>
      <c r="G1388" s="219"/>
      <c r="H1388" s="222">
        <v>26</v>
      </c>
      <c r="I1388" s="223"/>
      <c r="J1388" s="219"/>
      <c r="K1388" s="219"/>
      <c r="L1388" s="224"/>
      <c r="M1388" s="225"/>
      <c r="N1388" s="226"/>
      <c r="O1388" s="226"/>
      <c r="P1388" s="226"/>
      <c r="Q1388" s="226"/>
      <c r="R1388" s="226"/>
      <c r="S1388" s="226"/>
      <c r="T1388" s="227"/>
      <c r="AT1388" s="228" t="s">
        <v>215</v>
      </c>
      <c r="AU1388" s="228" t="s">
        <v>80</v>
      </c>
      <c r="AV1388" s="14" t="s">
        <v>80</v>
      </c>
      <c r="AW1388" s="14" t="s">
        <v>32</v>
      </c>
      <c r="AX1388" s="14" t="s">
        <v>71</v>
      </c>
      <c r="AY1388" s="228" t="s">
        <v>208</v>
      </c>
    </row>
    <row r="1389" spans="1:65" s="16" customFormat="1" x14ac:dyDescent="0.2">
      <c r="B1389" s="243"/>
      <c r="C1389" s="244"/>
      <c r="D1389" s="209" t="s">
        <v>215</v>
      </c>
      <c r="E1389" s="245" t="s">
        <v>761</v>
      </c>
      <c r="F1389" s="246" t="s">
        <v>389</v>
      </c>
      <c r="G1389" s="244"/>
      <c r="H1389" s="247">
        <v>26</v>
      </c>
      <c r="I1389" s="248"/>
      <c r="J1389" s="244"/>
      <c r="K1389" s="244"/>
      <c r="L1389" s="249"/>
      <c r="M1389" s="250"/>
      <c r="N1389" s="251"/>
      <c r="O1389" s="251"/>
      <c r="P1389" s="251"/>
      <c r="Q1389" s="251"/>
      <c r="R1389" s="251"/>
      <c r="S1389" s="251"/>
      <c r="T1389" s="252"/>
      <c r="AT1389" s="253" t="s">
        <v>215</v>
      </c>
      <c r="AU1389" s="253" t="s">
        <v>80</v>
      </c>
      <c r="AV1389" s="16" t="s">
        <v>91</v>
      </c>
      <c r="AW1389" s="16" t="s">
        <v>32</v>
      </c>
      <c r="AX1389" s="16" t="s">
        <v>71</v>
      </c>
      <c r="AY1389" s="253" t="s">
        <v>208</v>
      </c>
    </row>
    <row r="1390" spans="1:65" s="15" customFormat="1" x14ac:dyDescent="0.2">
      <c r="B1390" s="229"/>
      <c r="C1390" s="230"/>
      <c r="D1390" s="209" t="s">
        <v>215</v>
      </c>
      <c r="E1390" s="231" t="s">
        <v>19</v>
      </c>
      <c r="F1390" s="232" t="s">
        <v>222</v>
      </c>
      <c r="G1390" s="230"/>
      <c r="H1390" s="233">
        <v>26</v>
      </c>
      <c r="I1390" s="234"/>
      <c r="J1390" s="230"/>
      <c r="K1390" s="230"/>
      <c r="L1390" s="235"/>
      <c r="M1390" s="236"/>
      <c r="N1390" s="237"/>
      <c r="O1390" s="237"/>
      <c r="P1390" s="237"/>
      <c r="Q1390" s="237"/>
      <c r="R1390" s="237"/>
      <c r="S1390" s="237"/>
      <c r="T1390" s="238"/>
      <c r="AT1390" s="239" t="s">
        <v>215</v>
      </c>
      <c r="AU1390" s="239" t="s">
        <v>80</v>
      </c>
      <c r="AV1390" s="15" t="s">
        <v>98</v>
      </c>
      <c r="AW1390" s="15" t="s">
        <v>32</v>
      </c>
      <c r="AX1390" s="15" t="s">
        <v>78</v>
      </c>
      <c r="AY1390" s="239" t="s">
        <v>208</v>
      </c>
    </row>
    <row r="1391" spans="1:65" s="2" customFormat="1" ht="16.5" customHeight="1" x14ac:dyDescent="0.2">
      <c r="A1391" s="36"/>
      <c r="B1391" s="37"/>
      <c r="C1391" s="263" t="s">
        <v>2261</v>
      </c>
      <c r="D1391" s="263" t="s">
        <v>993</v>
      </c>
      <c r="E1391" s="264" t="s">
        <v>2262</v>
      </c>
      <c r="F1391" s="265" t="s">
        <v>2263</v>
      </c>
      <c r="G1391" s="266" t="s">
        <v>282</v>
      </c>
      <c r="H1391" s="267">
        <v>40.299999999999997</v>
      </c>
      <c r="I1391" s="268"/>
      <c r="J1391" s="269">
        <f>ROUND(I1391*H1391,2)</f>
        <v>0</v>
      </c>
      <c r="K1391" s="265" t="s">
        <v>19</v>
      </c>
      <c r="L1391" s="270"/>
      <c r="M1391" s="271" t="s">
        <v>19</v>
      </c>
      <c r="N1391" s="272" t="s">
        <v>42</v>
      </c>
      <c r="O1391" s="66"/>
      <c r="P1391" s="203">
        <f>O1391*H1391</f>
        <v>0</v>
      </c>
      <c r="Q1391" s="203">
        <v>1</v>
      </c>
      <c r="R1391" s="203">
        <f>Q1391*H1391</f>
        <v>40.299999999999997</v>
      </c>
      <c r="S1391" s="203">
        <v>0</v>
      </c>
      <c r="T1391" s="204">
        <f>S1391*H1391</f>
        <v>0</v>
      </c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R1391" s="205" t="s">
        <v>437</v>
      </c>
      <c r="AT1391" s="205" t="s">
        <v>993</v>
      </c>
      <c r="AU1391" s="205" t="s">
        <v>80</v>
      </c>
      <c r="AY1391" s="19" t="s">
        <v>208</v>
      </c>
      <c r="BE1391" s="206">
        <f>IF(N1391="základní",J1391,0)</f>
        <v>0</v>
      </c>
      <c r="BF1391" s="206">
        <f>IF(N1391="snížená",J1391,0)</f>
        <v>0</v>
      </c>
      <c r="BG1391" s="206">
        <f>IF(N1391="zákl. přenesená",J1391,0)</f>
        <v>0</v>
      </c>
      <c r="BH1391" s="206">
        <f>IF(N1391="sníž. přenesená",J1391,0)</f>
        <v>0</v>
      </c>
      <c r="BI1391" s="206">
        <f>IF(N1391="nulová",J1391,0)</f>
        <v>0</v>
      </c>
      <c r="BJ1391" s="19" t="s">
        <v>78</v>
      </c>
      <c r="BK1391" s="206">
        <f>ROUND(I1391*H1391,2)</f>
        <v>0</v>
      </c>
      <c r="BL1391" s="19" t="s">
        <v>310</v>
      </c>
      <c r="BM1391" s="205" t="s">
        <v>2264</v>
      </c>
    </row>
    <row r="1392" spans="1:65" s="14" customFormat="1" x14ac:dyDescent="0.2">
      <c r="B1392" s="218"/>
      <c r="C1392" s="219"/>
      <c r="D1392" s="209" t="s">
        <v>215</v>
      </c>
      <c r="E1392" s="220" t="s">
        <v>19</v>
      </c>
      <c r="F1392" s="221" t="s">
        <v>2265</v>
      </c>
      <c r="G1392" s="219"/>
      <c r="H1392" s="222">
        <v>40.299999999999997</v>
      </c>
      <c r="I1392" s="223"/>
      <c r="J1392" s="219"/>
      <c r="K1392" s="219"/>
      <c r="L1392" s="224"/>
      <c r="M1392" s="225"/>
      <c r="N1392" s="226"/>
      <c r="O1392" s="226"/>
      <c r="P1392" s="226"/>
      <c r="Q1392" s="226"/>
      <c r="R1392" s="226"/>
      <c r="S1392" s="226"/>
      <c r="T1392" s="227"/>
      <c r="AT1392" s="228" t="s">
        <v>215</v>
      </c>
      <c r="AU1392" s="228" t="s">
        <v>80</v>
      </c>
      <c r="AV1392" s="14" t="s">
        <v>80</v>
      </c>
      <c r="AW1392" s="14" t="s">
        <v>32</v>
      </c>
      <c r="AX1392" s="14" t="s">
        <v>78</v>
      </c>
      <c r="AY1392" s="228" t="s">
        <v>208</v>
      </c>
    </row>
    <row r="1393" spans="1:65" s="2" customFormat="1" ht="21.75" customHeight="1" x14ac:dyDescent="0.2">
      <c r="A1393" s="36"/>
      <c r="B1393" s="37"/>
      <c r="C1393" s="194" t="s">
        <v>2266</v>
      </c>
      <c r="D1393" s="194" t="s">
        <v>210</v>
      </c>
      <c r="E1393" s="195" t="s">
        <v>2267</v>
      </c>
      <c r="F1393" s="196" t="s">
        <v>2268</v>
      </c>
      <c r="G1393" s="197" t="s">
        <v>213</v>
      </c>
      <c r="H1393" s="198">
        <v>78.649000000000001</v>
      </c>
      <c r="I1393" s="199"/>
      <c r="J1393" s="200">
        <f>ROUND(I1393*H1393,2)</f>
        <v>0</v>
      </c>
      <c r="K1393" s="196" t="s">
        <v>229</v>
      </c>
      <c r="L1393" s="41"/>
      <c r="M1393" s="201" t="s">
        <v>19</v>
      </c>
      <c r="N1393" s="202" t="s">
        <v>42</v>
      </c>
      <c r="O1393" s="66"/>
      <c r="P1393" s="203">
        <f>O1393*H1393</f>
        <v>0</v>
      </c>
      <c r="Q1393" s="203">
        <v>0</v>
      </c>
      <c r="R1393" s="203">
        <f>Q1393*H1393</f>
        <v>0</v>
      </c>
      <c r="S1393" s="203">
        <v>0</v>
      </c>
      <c r="T1393" s="204">
        <f>S1393*H1393</f>
        <v>0</v>
      </c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R1393" s="205" t="s">
        <v>310</v>
      </c>
      <c r="AT1393" s="205" t="s">
        <v>210</v>
      </c>
      <c r="AU1393" s="205" t="s">
        <v>80</v>
      </c>
      <c r="AY1393" s="19" t="s">
        <v>208</v>
      </c>
      <c r="BE1393" s="206">
        <f>IF(N1393="základní",J1393,0)</f>
        <v>0</v>
      </c>
      <c r="BF1393" s="206">
        <f>IF(N1393="snížená",J1393,0)</f>
        <v>0</v>
      </c>
      <c r="BG1393" s="206">
        <f>IF(N1393="zákl. přenesená",J1393,0)</f>
        <v>0</v>
      </c>
      <c r="BH1393" s="206">
        <f>IF(N1393="sníž. přenesená",J1393,0)</f>
        <v>0</v>
      </c>
      <c r="BI1393" s="206">
        <f>IF(N1393="nulová",J1393,0)</f>
        <v>0</v>
      </c>
      <c r="BJ1393" s="19" t="s">
        <v>78</v>
      </c>
      <c r="BK1393" s="206">
        <f>ROUND(I1393*H1393,2)</f>
        <v>0</v>
      </c>
      <c r="BL1393" s="19" t="s">
        <v>310</v>
      </c>
      <c r="BM1393" s="205" t="s">
        <v>2269</v>
      </c>
    </row>
    <row r="1394" spans="1:65" s="14" customFormat="1" x14ac:dyDescent="0.2">
      <c r="B1394" s="218"/>
      <c r="C1394" s="219"/>
      <c r="D1394" s="209" t="s">
        <v>215</v>
      </c>
      <c r="E1394" s="220" t="s">
        <v>19</v>
      </c>
      <c r="F1394" s="221" t="s">
        <v>637</v>
      </c>
      <c r="G1394" s="219"/>
      <c r="H1394" s="222">
        <v>78.649000000000001</v>
      </c>
      <c r="I1394" s="223"/>
      <c r="J1394" s="219"/>
      <c r="K1394" s="219"/>
      <c r="L1394" s="224"/>
      <c r="M1394" s="225"/>
      <c r="N1394" s="226"/>
      <c r="O1394" s="226"/>
      <c r="P1394" s="226"/>
      <c r="Q1394" s="226"/>
      <c r="R1394" s="226"/>
      <c r="S1394" s="226"/>
      <c r="T1394" s="227"/>
      <c r="AT1394" s="228" t="s">
        <v>215</v>
      </c>
      <c r="AU1394" s="228" t="s">
        <v>80</v>
      </c>
      <c r="AV1394" s="14" t="s">
        <v>80</v>
      </c>
      <c r="AW1394" s="14" t="s">
        <v>32</v>
      </c>
      <c r="AX1394" s="14" t="s">
        <v>78</v>
      </c>
      <c r="AY1394" s="228" t="s">
        <v>208</v>
      </c>
    </row>
    <row r="1395" spans="1:65" s="2" customFormat="1" ht="16.5" customHeight="1" x14ac:dyDescent="0.2">
      <c r="A1395" s="36"/>
      <c r="B1395" s="37"/>
      <c r="C1395" s="263" t="s">
        <v>2270</v>
      </c>
      <c r="D1395" s="263" t="s">
        <v>993</v>
      </c>
      <c r="E1395" s="264" t="s">
        <v>2112</v>
      </c>
      <c r="F1395" s="265" t="s">
        <v>2113</v>
      </c>
      <c r="G1395" s="266" t="s">
        <v>629</v>
      </c>
      <c r="H1395" s="267">
        <v>27.527000000000001</v>
      </c>
      <c r="I1395" s="268"/>
      <c r="J1395" s="269">
        <f>ROUND(I1395*H1395,2)</f>
        <v>0</v>
      </c>
      <c r="K1395" s="265" t="s">
        <v>19</v>
      </c>
      <c r="L1395" s="270"/>
      <c r="M1395" s="271" t="s">
        <v>19</v>
      </c>
      <c r="N1395" s="272" t="s">
        <v>42</v>
      </c>
      <c r="O1395" s="66"/>
      <c r="P1395" s="203">
        <f>O1395*H1395</f>
        <v>0</v>
      </c>
      <c r="Q1395" s="203">
        <v>1E-3</v>
      </c>
      <c r="R1395" s="203">
        <f>Q1395*H1395</f>
        <v>2.7527000000000003E-2</v>
      </c>
      <c r="S1395" s="203">
        <v>0</v>
      </c>
      <c r="T1395" s="204">
        <f>S1395*H1395</f>
        <v>0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205" t="s">
        <v>437</v>
      </c>
      <c r="AT1395" s="205" t="s">
        <v>993</v>
      </c>
      <c r="AU1395" s="205" t="s">
        <v>80</v>
      </c>
      <c r="AY1395" s="19" t="s">
        <v>208</v>
      </c>
      <c r="BE1395" s="206">
        <f>IF(N1395="základní",J1395,0)</f>
        <v>0</v>
      </c>
      <c r="BF1395" s="206">
        <f>IF(N1395="snížená",J1395,0)</f>
        <v>0</v>
      </c>
      <c r="BG1395" s="206">
        <f>IF(N1395="zákl. přenesená",J1395,0)</f>
        <v>0</v>
      </c>
      <c r="BH1395" s="206">
        <f>IF(N1395="sníž. přenesená",J1395,0)</f>
        <v>0</v>
      </c>
      <c r="BI1395" s="206">
        <f>IF(N1395="nulová",J1395,0)</f>
        <v>0</v>
      </c>
      <c r="BJ1395" s="19" t="s">
        <v>78</v>
      </c>
      <c r="BK1395" s="206">
        <f>ROUND(I1395*H1395,2)</f>
        <v>0</v>
      </c>
      <c r="BL1395" s="19" t="s">
        <v>310</v>
      </c>
      <c r="BM1395" s="205" t="s">
        <v>2271</v>
      </c>
    </row>
    <row r="1396" spans="1:65" s="2" customFormat="1" ht="19.5" x14ac:dyDescent="0.2">
      <c r="A1396" s="36"/>
      <c r="B1396" s="37"/>
      <c r="C1396" s="38"/>
      <c r="D1396" s="209" t="s">
        <v>334</v>
      </c>
      <c r="E1396" s="38"/>
      <c r="F1396" s="240" t="s">
        <v>2115</v>
      </c>
      <c r="G1396" s="38"/>
      <c r="H1396" s="38"/>
      <c r="I1396" s="117"/>
      <c r="J1396" s="38"/>
      <c r="K1396" s="38"/>
      <c r="L1396" s="41"/>
      <c r="M1396" s="241"/>
      <c r="N1396" s="242"/>
      <c r="O1396" s="66"/>
      <c r="P1396" s="66"/>
      <c r="Q1396" s="66"/>
      <c r="R1396" s="66"/>
      <c r="S1396" s="66"/>
      <c r="T1396" s="67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T1396" s="19" t="s">
        <v>334</v>
      </c>
      <c r="AU1396" s="19" t="s">
        <v>80</v>
      </c>
    </row>
    <row r="1397" spans="1:65" s="14" customFormat="1" x14ac:dyDescent="0.2">
      <c r="B1397" s="218"/>
      <c r="C1397" s="219"/>
      <c r="D1397" s="209" t="s">
        <v>215</v>
      </c>
      <c r="E1397" s="220" t="s">
        <v>19</v>
      </c>
      <c r="F1397" s="221" t="s">
        <v>2272</v>
      </c>
      <c r="G1397" s="219"/>
      <c r="H1397" s="222">
        <v>27.527000000000001</v>
      </c>
      <c r="I1397" s="223"/>
      <c r="J1397" s="219"/>
      <c r="K1397" s="219"/>
      <c r="L1397" s="224"/>
      <c r="M1397" s="225"/>
      <c r="N1397" s="226"/>
      <c r="O1397" s="226"/>
      <c r="P1397" s="226"/>
      <c r="Q1397" s="226"/>
      <c r="R1397" s="226"/>
      <c r="S1397" s="226"/>
      <c r="T1397" s="227"/>
      <c r="AT1397" s="228" t="s">
        <v>215</v>
      </c>
      <c r="AU1397" s="228" t="s">
        <v>80</v>
      </c>
      <c r="AV1397" s="14" t="s">
        <v>80</v>
      </c>
      <c r="AW1397" s="14" t="s">
        <v>32</v>
      </c>
      <c r="AX1397" s="14" t="s">
        <v>78</v>
      </c>
      <c r="AY1397" s="228" t="s">
        <v>208</v>
      </c>
    </row>
    <row r="1398" spans="1:65" s="2" customFormat="1" ht="21.75" customHeight="1" x14ac:dyDescent="0.2">
      <c r="A1398" s="36"/>
      <c r="B1398" s="37"/>
      <c r="C1398" s="194" t="s">
        <v>2273</v>
      </c>
      <c r="D1398" s="194" t="s">
        <v>210</v>
      </c>
      <c r="E1398" s="195" t="s">
        <v>2274</v>
      </c>
      <c r="F1398" s="196" t="s">
        <v>2275</v>
      </c>
      <c r="G1398" s="197" t="s">
        <v>213</v>
      </c>
      <c r="H1398" s="198">
        <v>62.918999999999997</v>
      </c>
      <c r="I1398" s="199"/>
      <c r="J1398" s="200">
        <f>ROUND(I1398*H1398,2)</f>
        <v>0</v>
      </c>
      <c r="K1398" s="196" t="s">
        <v>229</v>
      </c>
      <c r="L1398" s="41"/>
      <c r="M1398" s="201" t="s">
        <v>19</v>
      </c>
      <c r="N1398" s="202" t="s">
        <v>42</v>
      </c>
      <c r="O1398" s="66"/>
      <c r="P1398" s="203">
        <f>O1398*H1398</f>
        <v>0</v>
      </c>
      <c r="Q1398" s="203">
        <v>0</v>
      </c>
      <c r="R1398" s="203">
        <f>Q1398*H1398</f>
        <v>0</v>
      </c>
      <c r="S1398" s="203">
        <v>0</v>
      </c>
      <c r="T1398" s="204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205" t="s">
        <v>310</v>
      </c>
      <c r="AT1398" s="205" t="s">
        <v>210</v>
      </c>
      <c r="AU1398" s="205" t="s">
        <v>80</v>
      </c>
      <c r="AY1398" s="19" t="s">
        <v>208</v>
      </c>
      <c r="BE1398" s="206">
        <f>IF(N1398="základní",J1398,0)</f>
        <v>0</v>
      </c>
      <c r="BF1398" s="206">
        <f>IF(N1398="snížená",J1398,0)</f>
        <v>0</v>
      </c>
      <c r="BG1398" s="206">
        <f>IF(N1398="zákl. přenesená",J1398,0)</f>
        <v>0</v>
      </c>
      <c r="BH1398" s="206">
        <f>IF(N1398="sníž. přenesená",J1398,0)</f>
        <v>0</v>
      </c>
      <c r="BI1398" s="206">
        <f>IF(N1398="nulová",J1398,0)</f>
        <v>0</v>
      </c>
      <c r="BJ1398" s="19" t="s">
        <v>78</v>
      </c>
      <c r="BK1398" s="206">
        <f>ROUND(I1398*H1398,2)</f>
        <v>0</v>
      </c>
      <c r="BL1398" s="19" t="s">
        <v>310</v>
      </c>
      <c r="BM1398" s="205" t="s">
        <v>2276</v>
      </c>
    </row>
    <row r="1399" spans="1:65" s="14" customFormat="1" x14ac:dyDescent="0.2">
      <c r="B1399" s="218"/>
      <c r="C1399" s="219"/>
      <c r="D1399" s="209" t="s">
        <v>215</v>
      </c>
      <c r="E1399" s="220" t="s">
        <v>19</v>
      </c>
      <c r="F1399" s="221" t="s">
        <v>2277</v>
      </c>
      <c r="G1399" s="219"/>
      <c r="H1399" s="222">
        <v>62.918999999999997</v>
      </c>
      <c r="I1399" s="223"/>
      <c r="J1399" s="219"/>
      <c r="K1399" s="219"/>
      <c r="L1399" s="224"/>
      <c r="M1399" s="225"/>
      <c r="N1399" s="226"/>
      <c r="O1399" s="226"/>
      <c r="P1399" s="226"/>
      <c r="Q1399" s="226"/>
      <c r="R1399" s="226"/>
      <c r="S1399" s="226"/>
      <c r="T1399" s="227"/>
      <c r="AT1399" s="228" t="s">
        <v>215</v>
      </c>
      <c r="AU1399" s="228" t="s">
        <v>80</v>
      </c>
      <c r="AV1399" s="14" t="s">
        <v>80</v>
      </c>
      <c r="AW1399" s="14" t="s">
        <v>32</v>
      </c>
      <c r="AX1399" s="14" t="s">
        <v>78</v>
      </c>
      <c r="AY1399" s="228" t="s">
        <v>208</v>
      </c>
    </row>
    <row r="1400" spans="1:65" s="2" customFormat="1" ht="16.5" customHeight="1" x14ac:dyDescent="0.2">
      <c r="A1400" s="36"/>
      <c r="B1400" s="37"/>
      <c r="C1400" s="263" t="s">
        <v>2278</v>
      </c>
      <c r="D1400" s="263" t="s">
        <v>993</v>
      </c>
      <c r="E1400" s="264" t="s">
        <v>2224</v>
      </c>
      <c r="F1400" s="265" t="s">
        <v>2225</v>
      </c>
      <c r="G1400" s="266" t="s">
        <v>213</v>
      </c>
      <c r="H1400" s="267">
        <v>75.503</v>
      </c>
      <c r="I1400" s="268"/>
      <c r="J1400" s="269">
        <f>ROUND(I1400*H1400,2)</f>
        <v>0</v>
      </c>
      <c r="K1400" s="265" t="s">
        <v>19</v>
      </c>
      <c r="L1400" s="270"/>
      <c r="M1400" s="271" t="s">
        <v>19</v>
      </c>
      <c r="N1400" s="272" t="s">
        <v>42</v>
      </c>
      <c r="O1400" s="66"/>
      <c r="P1400" s="203">
        <f>O1400*H1400</f>
        <v>0</v>
      </c>
      <c r="Q1400" s="203">
        <v>5.0000000000000001E-4</v>
      </c>
      <c r="R1400" s="203">
        <f>Q1400*H1400</f>
        <v>3.77515E-2</v>
      </c>
      <c r="S1400" s="203">
        <v>0</v>
      </c>
      <c r="T1400" s="204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5" t="s">
        <v>437</v>
      </c>
      <c r="AT1400" s="205" t="s">
        <v>993</v>
      </c>
      <c r="AU1400" s="205" t="s">
        <v>80</v>
      </c>
      <c r="AY1400" s="19" t="s">
        <v>208</v>
      </c>
      <c r="BE1400" s="206">
        <f>IF(N1400="základní",J1400,0)</f>
        <v>0</v>
      </c>
      <c r="BF1400" s="206">
        <f>IF(N1400="snížená",J1400,0)</f>
        <v>0</v>
      </c>
      <c r="BG1400" s="206">
        <f>IF(N1400="zákl. přenesená",J1400,0)</f>
        <v>0</v>
      </c>
      <c r="BH1400" s="206">
        <f>IF(N1400="sníž. přenesená",J1400,0)</f>
        <v>0</v>
      </c>
      <c r="BI1400" s="206">
        <f>IF(N1400="nulová",J1400,0)</f>
        <v>0</v>
      </c>
      <c r="BJ1400" s="19" t="s">
        <v>78</v>
      </c>
      <c r="BK1400" s="206">
        <f>ROUND(I1400*H1400,2)</f>
        <v>0</v>
      </c>
      <c r="BL1400" s="19" t="s">
        <v>310</v>
      </c>
      <c r="BM1400" s="205" t="s">
        <v>2279</v>
      </c>
    </row>
    <row r="1401" spans="1:65" s="14" customFormat="1" x14ac:dyDescent="0.2">
      <c r="B1401" s="218"/>
      <c r="C1401" s="219"/>
      <c r="D1401" s="209" t="s">
        <v>215</v>
      </c>
      <c r="E1401" s="220" t="s">
        <v>19</v>
      </c>
      <c r="F1401" s="221" t="s">
        <v>2280</v>
      </c>
      <c r="G1401" s="219"/>
      <c r="H1401" s="222">
        <v>75.503</v>
      </c>
      <c r="I1401" s="223"/>
      <c r="J1401" s="219"/>
      <c r="K1401" s="219"/>
      <c r="L1401" s="224"/>
      <c r="M1401" s="225"/>
      <c r="N1401" s="226"/>
      <c r="O1401" s="226"/>
      <c r="P1401" s="226"/>
      <c r="Q1401" s="226"/>
      <c r="R1401" s="226"/>
      <c r="S1401" s="226"/>
      <c r="T1401" s="227"/>
      <c r="AT1401" s="228" t="s">
        <v>215</v>
      </c>
      <c r="AU1401" s="228" t="s">
        <v>80</v>
      </c>
      <c r="AV1401" s="14" t="s">
        <v>80</v>
      </c>
      <c r="AW1401" s="14" t="s">
        <v>32</v>
      </c>
      <c r="AX1401" s="14" t="s">
        <v>78</v>
      </c>
      <c r="AY1401" s="228" t="s">
        <v>208</v>
      </c>
    </row>
    <row r="1402" spans="1:65" s="2" customFormat="1" ht="21.75" customHeight="1" x14ac:dyDescent="0.2">
      <c r="A1402" s="36"/>
      <c r="B1402" s="37"/>
      <c r="C1402" s="194" t="s">
        <v>2281</v>
      </c>
      <c r="D1402" s="194" t="s">
        <v>210</v>
      </c>
      <c r="E1402" s="195" t="s">
        <v>2282</v>
      </c>
      <c r="F1402" s="196" t="s">
        <v>2283</v>
      </c>
      <c r="G1402" s="197" t="s">
        <v>213</v>
      </c>
      <c r="H1402" s="198">
        <v>504.81299999999999</v>
      </c>
      <c r="I1402" s="199"/>
      <c r="J1402" s="200">
        <f>ROUND(I1402*H1402,2)</f>
        <v>0</v>
      </c>
      <c r="K1402" s="196" t="s">
        <v>229</v>
      </c>
      <c r="L1402" s="41"/>
      <c r="M1402" s="201" t="s">
        <v>19</v>
      </c>
      <c r="N1402" s="202" t="s">
        <v>42</v>
      </c>
      <c r="O1402" s="66"/>
      <c r="P1402" s="203">
        <f>O1402*H1402</f>
        <v>0</v>
      </c>
      <c r="Q1402" s="203">
        <v>9.3999999999999997E-4</v>
      </c>
      <c r="R1402" s="203">
        <f>Q1402*H1402</f>
        <v>0.47452422</v>
      </c>
      <c r="S1402" s="203">
        <v>0</v>
      </c>
      <c r="T1402" s="204">
        <f>S1402*H1402</f>
        <v>0</v>
      </c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R1402" s="205" t="s">
        <v>310</v>
      </c>
      <c r="AT1402" s="205" t="s">
        <v>210</v>
      </c>
      <c r="AU1402" s="205" t="s">
        <v>80</v>
      </c>
      <c r="AY1402" s="19" t="s">
        <v>208</v>
      </c>
      <c r="BE1402" s="206">
        <f>IF(N1402="základní",J1402,0)</f>
        <v>0</v>
      </c>
      <c r="BF1402" s="206">
        <f>IF(N1402="snížená",J1402,0)</f>
        <v>0</v>
      </c>
      <c r="BG1402" s="206">
        <f>IF(N1402="zákl. přenesená",J1402,0)</f>
        <v>0</v>
      </c>
      <c r="BH1402" s="206">
        <f>IF(N1402="sníž. přenesená",J1402,0)</f>
        <v>0</v>
      </c>
      <c r="BI1402" s="206">
        <f>IF(N1402="nulová",J1402,0)</f>
        <v>0</v>
      </c>
      <c r="BJ1402" s="19" t="s">
        <v>78</v>
      </c>
      <c r="BK1402" s="206">
        <f>ROUND(I1402*H1402,2)</f>
        <v>0</v>
      </c>
      <c r="BL1402" s="19" t="s">
        <v>310</v>
      </c>
      <c r="BM1402" s="205" t="s">
        <v>2284</v>
      </c>
    </row>
    <row r="1403" spans="1:65" s="13" customFormat="1" x14ac:dyDescent="0.2">
      <c r="B1403" s="207"/>
      <c r="C1403" s="208"/>
      <c r="D1403" s="209" t="s">
        <v>215</v>
      </c>
      <c r="E1403" s="210" t="s">
        <v>19</v>
      </c>
      <c r="F1403" s="211" t="s">
        <v>2285</v>
      </c>
      <c r="G1403" s="208"/>
      <c r="H1403" s="210" t="s">
        <v>19</v>
      </c>
      <c r="I1403" s="212"/>
      <c r="J1403" s="208"/>
      <c r="K1403" s="208"/>
      <c r="L1403" s="213"/>
      <c r="M1403" s="214"/>
      <c r="N1403" s="215"/>
      <c r="O1403" s="215"/>
      <c r="P1403" s="215"/>
      <c r="Q1403" s="215"/>
      <c r="R1403" s="215"/>
      <c r="S1403" s="215"/>
      <c r="T1403" s="216"/>
      <c r="AT1403" s="217" t="s">
        <v>215</v>
      </c>
      <c r="AU1403" s="217" t="s">
        <v>80</v>
      </c>
      <c r="AV1403" s="13" t="s">
        <v>78</v>
      </c>
      <c r="AW1403" s="13" t="s">
        <v>32</v>
      </c>
      <c r="AX1403" s="13" t="s">
        <v>71</v>
      </c>
      <c r="AY1403" s="217" t="s">
        <v>208</v>
      </c>
    </row>
    <row r="1404" spans="1:65" s="14" customFormat="1" x14ac:dyDescent="0.2">
      <c r="B1404" s="218"/>
      <c r="C1404" s="219"/>
      <c r="D1404" s="209" t="s">
        <v>215</v>
      </c>
      <c r="E1404" s="220" t="s">
        <v>19</v>
      </c>
      <c r="F1404" s="221" t="s">
        <v>2286</v>
      </c>
      <c r="G1404" s="219"/>
      <c r="H1404" s="222">
        <v>53.752000000000002</v>
      </c>
      <c r="I1404" s="223"/>
      <c r="J1404" s="219"/>
      <c r="K1404" s="219"/>
      <c r="L1404" s="224"/>
      <c r="M1404" s="225"/>
      <c r="N1404" s="226"/>
      <c r="O1404" s="226"/>
      <c r="P1404" s="226"/>
      <c r="Q1404" s="226"/>
      <c r="R1404" s="226"/>
      <c r="S1404" s="226"/>
      <c r="T1404" s="227"/>
      <c r="AT1404" s="228" t="s">
        <v>215</v>
      </c>
      <c r="AU1404" s="228" t="s">
        <v>80</v>
      </c>
      <c r="AV1404" s="14" t="s">
        <v>80</v>
      </c>
      <c r="AW1404" s="14" t="s">
        <v>32</v>
      </c>
      <c r="AX1404" s="14" t="s">
        <v>71</v>
      </c>
      <c r="AY1404" s="228" t="s">
        <v>208</v>
      </c>
    </row>
    <row r="1405" spans="1:65" s="14" customFormat="1" x14ac:dyDescent="0.2">
      <c r="B1405" s="218"/>
      <c r="C1405" s="219"/>
      <c r="D1405" s="209" t="s">
        <v>215</v>
      </c>
      <c r="E1405" s="220" t="s">
        <v>19</v>
      </c>
      <c r="F1405" s="221" t="s">
        <v>2287</v>
      </c>
      <c r="G1405" s="219"/>
      <c r="H1405" s="222">
        <v>15.904</v>
      </c>
      <c r="I1405" s="223"/>
      <c r="J1405" s="219"/>
      <c r="K1405" s="219"/>
      <c r="L1405" s="224"/>
      <c r="M1405" s="225"/>
      <c r="N1405" s="226"/>
      <c r="O1405" s="226"/>
      <c r="P1405" s="226"/>
      <c r="Q1405" s="226"/>
      <c r="R1405" s="226"/>
      <c r="S1405" s="226"/>
      <c r="T1405" s="227"/>
      <c r="AT1405" s="228" t="s">
        <v>215</v>
      </c>
      <c r="AU1405" s="228" t="s">
        <v>80</v>
      </c>
      <c r="AV1405" s="14" t="s">
        <v>80</v>
      </c>
      <c r="AW1405" s="14" t="s">
        <v>32</v>
      </c>
      <c r="AX1405" s="14" t="s">
        <v>71</v>
      </c>
      <c r="AY1405" s="228" t="s">
        <v>208</v>
      </c>
    </row>
    <row r="1406" spans="1:65" s="14" customFormat="1" x14ac:dyDescent="0.2">
      <c r="B1406" s="218"/>
      <c r="C1406" s="219"/>
      <c r="D1406" s="209" t="s">
        <v>215</v>
      </c>
      <c r="E1406" s="220" t="s">
        <v>19</v>
      </c>
      <c r="F1406" s="221" t="s">
        <v>2288</v>
      </c>
      <c r="G1406" s="219"/>
      <c r="H1406" s="222">
        <v>6.48</v>
      </c>
      <c r="I1406" s="223"/>
      <c r="J1406" s="219"/>
      <c r="K1406" s="219"/>
      <c r="L1406" s="224"/>
      <c r="M1406" s="225"/>
      <c r="N1406" s="226"/>
      <c r="O1406" s="226"/>
      <c r="P1406" s="226"/>
      <c r="Q1406" s="226"/>
      <c r="R1406" s="226"/>
      <c r="S1406" s="226"/>
      <c r="T1406" s="227"/>
      <c r="AT1406" s="228" t="s">
        <v>215</v>
      </c>
      <c r="AU1406" s="228" t="s">
        <v>80</v>
      </c>
      <c r="AV1406" s="14" t="s">
        <v>80</v>
      </c>
      <c r="AW1406" s="14" t="s">
        <v>32</v>
      </c>
      <c r="AX1406" s="14" t="s">
        <v>71</v>
      </c>
      <c r="AY1406" s="228" t="s">
        <v>208</v>
      </c>
    </row>
    <row r="1407" spans="1:65" s="14" customFormat="1" x14ac:dyDescent="0.2">
      <c r="B1407" s="218"/>
      <c r="C1407" s="219"/>
      <c r="D1407" s="209" t="s">
        <v>215</v>
      </c>
      <c r="E1407" s="220" t="s">
        <v>19</v>
      </c>
      <c r="F1407" s="221" t="s">
        <v>2289</v>
      </c>
      <c r="G1407" s="219"/>
      <c r="H1407" s="222">
        <v>2.5129999999999999</v>
      </c>
      <c r="I1407" s="223"/>
      <c r="J1407" s="219"/>
      <c r="K1407" s="219"/>
      <c r="L1407" s="224"/>
      <c r="M1407" s="225"/>
      <c r="N1407" s="226"/>
      <c r="O1407" s="226"/>
      <c r="P1407" s="226"/>
      <c r="Q1407" s="226"/>
      <c r="R1407" s="226"/>
      <c r="S1407" s="226"/>
      <c r="T1407" s="227"/>
      <c r="AT1407" s="228" t="s">
        <v>215</v>
      </c>
      <c r="AU1407" s="228" t="s">
        <v>80</v>
      </c>
      <c r="AV1407" s="14" t="s">
        <v>80</v>
      </c>
      <c r="AW1407" s="14" t="s">
        <v>32</v>
      </c>
      <c r="AX1407" s="14" t="s">
        <v>71</v>
      </c>
      <c r="AY1407" s="228" t="s">
        <v>208</v>
      </c>
    </row>
    <row r="1408" spans="1:65" s="16" customFormat="1" x14ac:dyDescent="0.2">
      <c r="B1408" s="243"/>
      <c r="C1408" s="244"/>
      <c r="D1408" s="209" t="s">
        <v>215</v>
      </c>
      <c r="E1408" s="245" t="s">
        <v>637</v>
      </c>
      <c r="F1408" s="246" t="s">
        <v>389</v>
      </c>
      <c r="G1408" s="244"/>
      <c r="H1408" s="247">
        <v>78.649000000000001</v>
      </c>
      <c r="I1408" s="248"/>
      <c r="J1408" s="244"/>
      <c r="K1408" s="244"/>
      <c r="L1408" s="249"/>
      <c r="M1408" s="250"/>
      <c r="N1408" s="251"/>
      <c r="O1408" s="251"/>
      <c r="P1408" s="251"/>
      <c r="Q1408" s="251"/>
      <c r="R1408" s="251"/>
      <c r="S1408" s="251"/>
      <c r="T1408" s="252"/>
      <c r="AT1408" s="253" t="s">
        <v>215</v>
      </c>
      <c r="AU1408" s="253" t="s">
        <v>80</v>
      </c>
      <c r="AV1408" s="16" t="s">
        <v>91</v>
      </c>
      <c r="AW1408" s="16" t="s">
        <v>32</v>
      </c>
      <c r="AX1408" s="16" t="s">
        <v>71</v>
      </c>
      <c r="AY1408" s="253" t="s">
        <v>208</v>
      </c>
    </row>
    <row r="1409" spans="1:65" s="13" customFormat="1" x14ac:dyDescent="0.2">
      <c r="B1409" s="207"/>
      <c r="C1409" s="208"/>
      <c r="D1409" s="209" t="s">
        <v>215</v>
      </c>
      <c r="E1409" s="210" t="s">
        <v>19</v>
      </c>
      <c r="F1409" s="211" t="s">
        <v>2290</v>
      </c>
      <c r="G1409" s="208"/>
      <c r="H1409" s="210" t="s">
        <v>19</v>
      </c>
      <c r="I1409" s="212"/>
      <c r="J1409" s="208"/>
      <c r="K1409" s="208"/>
      <c r="L1409" s="213"/>
      <c r="M1409" s="214"/>
      <c r="N1409" s="215"/>
      <c r="O1409" s="215"/>
      <c r="P1409" s="215"/>
      <c r="Q1409" s="215"/>
      <c r="R1409" s="215"/>
      <c r="S1409" s="215"/>
      <c r="T1409" s="216"/>
      <c r="AT1409" s="217" t="s">
        <v>215</v>
      </c>
      <c r="AU1409" s="217" t="s">
        <v>80</v>
      </c>
      <c r="AV1409" s="13" t="s">
        <v>78</v>
      </c>
      <c r="AW1409" s="13" t="s">
        <v>32</v>
      </c>
      <c r="AX1409" s="13" t="s">
        <v>71</v>
      </c>
      <c r="AY1409" s="217" t="s">
        <v>208</v>
      </c>
    </row>
    <row r="1410" spans="1:65" s="14" customFormat="1" x14ac:dyDescent="0.2">
      <c r="B1410" s="218"/>
      <c r="C1410" s="219"/>
      <c r="D1410" s="209" t="s">
        <v>215</v>
      </c>
      <c r="E1410" s="220" t="s">
        <v>19</v>
      </c>
      <c r="F1410" s="221" t="s">
        <v>2291</v>
      </c>
      <c r="G1410" s="219"/>
      <c r="H1410" s="222">
        <v>103.55200000000001</v>
      </c>
      <c r="I1410" s="223"/>
      <c r="J1410" s="219"/>
      <c r="K1410" s="219"/>
      <c r="L1410" s="224"/>
      <c r="M1410" s="225"/>
      <c r="N1410" s="226"/>
      <c r="O1410" s="226"/>
      <c r="P1410" s="226"/>
      <c r="Q1410" s="226"/>
      <c r="R1410" s="226"/>
      <c r="S1410" s="226"/>
      <c r="T1410" s="227"/>
      <c r="AT1410" s="228" t="s">
        <v>215</v>
      </c>
      <c r="AU1410" s="228" t="s">
        <v>80</v>
      </c>
      <c r="AV1410" s="14" t="s">
        <v>80</v>
      </c>
      <c r="AW1410" s="14" t="s">
        <v>32</v>
      </c>
      <c r="AX1410" s="14" t="s">
        <v>71</v>
      </c>
      <c r="AY1410" s="228" t="s">
        <v>208</v>
      </c>
    </row>
    <row r="1411" spans="1:65" s="14" customFormat="1" x14ac:dyDescent="0.2">
      <c r="B1411" s="218"/>
      <c r="C1411" s="219"/>
      <c r="D1411" s="209" t="s">
        <v>215</v>
      </c>
      <c r="E1411" s="220" t="s">
        <v>19</v>
      </c>
      <c r="F1411" s="221" t="s">
        <v>2292</v>
      </c>
      <c r="G1411" s="219"/>
      <c r="H1411" s="222">
        <v>36.177</v>
      </c>
      <c r="I1411" s="223"/>
      <c r="J1411" s="219"/>
      <c r="K1411" s="219"/>
      <c r="L1411" s="224"/>
      <c r="M1411" s="225"/>
      <c r="N1411" s="226"/>
      <c r="O1411" s="226"/>
      <c r="P1411" s="226"/>
      <c r="Q1411" s="226"/>
      <c r="R1411" s="226"/>
      <c r="S1411" s="226"/>
      <c r="T1411" s="227"/>
      <c r="AT1411" s="228" t="s">
        <v>215</v>
      </c>
      <c r="AU1411" s="228" t="s">
        <v>80</v>
      </c>
      <c r="AV1411" s="14" t="s">
        <v>80</v>
      </c>
      <c r="AW1411" s="14" t="s">
        <v>32</v>
      </c>
      <c r="AX1411" s="14" t="s">
        <v>71</v>
      </c>
      <c r="AY1411" s="228" t="s">
        <v>208</v>
      </c>
    </row>
    <row r="1412" spans="1:65" s="14" customFormat="1" x14ac:dyDescent="0.2">
      <c r="B1412" s="218"/>
      <c r="C1412" s="219"/>
      <c r="D1412" s="209" t="s">
        <v>215</v>
      </c>
      <c r="E1412" s="220" t="s">
        <v>19</v>
      </c>
      <c r="F1412" s="221" t="s">
        <v>2293</v>
      </c>
      <c r="G1412" s="219"/>
      <c r="H1412" s="222">
        <v>13.698</v>
      </c>
      <c r="I1412" s="223"/>
      <c r="J1412" s="219"/>
      <c r="K1412" s="219"/>
      <c r="L1412" s="224"/>
      <c r="M1412" s="225"/>
      <c r="N1412" s="226"/>
      <c r="O1412" s="226"/>
      <c r="P1412" s="226"/>
      <c r="Q1412" s="226"/>
      <c r="R1412" s="226"/>
      <c r="S1412" s="226"/>
      <c r="T1412" s="227"/>
      <c r="AT1412" s="228" t="s">
        <v>215</v>
      </c>
      <c r="AU1412" s="228" t="s">
        <v>80</v>
      </c>
      <c r="AV1412" s="14" t="s">
        <v>80</v>
      </c>
      <c r="AW1412" s="14" t="s">
        <v>32</v>
      </c>
      <c r="AX1412" s="14" t="s">
        <v>71</v>
      </c>
      <c r="AY1412" s="228" t="s">
        <v>208</v>
      </c>
    </row>
    <row r="1413" spans="1:65" s="14" customFormat="1" x14ac:dyDescent="0.2">
      <c r="B1413" s="218"/>
      <c r="C1413" s="219"/>
      <c r="D1413" s="209" t="s">
        <v>215</v>
      </c>
      <c r="E1413" s="220" t="s">
        <v>19</v>
      </c>
      <c r="F1413" s="221" t="s">
        <v>2294</v>
      </c>
      <c r="G1413" s="219"/>
      <c r="H1413" s="222">
        <v>38.17</v>
      </c>
      <c r="I1413" s="223"/>
      <c r="J1413" s="219"/>
      <c r="K1413" s="219"/>
      <c r="L1413" s="224"/>
      <c r="M1413" s="225"/>
      <c r="N1413" s="226"/>
      <c r="O1413" s="226"/>
      <c r="P1413" s="226"/>
      <c r="Q1413" s="226"/>
      <c r="R1413" s="226"/>
      <c r="S1413" s="226"/>
      <c r="T1413" s="227"/>
      <c r="AT1413" s="228" t="s">
        <v>215</v>
      </c>
      <c r="AU1413" s="228" t="s">
        <v>80</v>
      </c>
      <c r="AV1413" s="14" t="s">
        <v>80</v>
      </c>
      <c r="AW1413" s="14" t="s">
        <v>32</v>
      </c>
      <c r="AX1413" s="14" t="s">
        <v>71</v>
      </c>
      <c r="AY1413" s="228" t="s">
        <v>208</v>
      </c>
    </row>
    <row r="1414" spans="1:65" s="14" customFormat="1" x14ac:dyDescent="0.2">
      <c r="B1414" s="218"/>
      <c r="C1414" s="219"/>
      <c r="D1414" s="209" t="s">
        <v>215</v>
      </c>
      <c r="E1414" s="220" t="s">
        <v>19</v>
      </c>
      <c r="F1414" s="221" t="s">
        <v>2295</v>
      </c>
      <c r="G1414" s="219"/>
      <c r="H1414" s="222">
        <v>16.457999999999998</v>
      </c>
      <c r="I1414" s="223"/>
      <c r="J1414" s="219"/>
      <c r="K1414" s="219"/>
      <c r="L1414" s="224"/>
      <c r="M1414" s="225"/>
      <c r="N1414" s="226"/>
      <c r="O1414" s="226"/>
      <c r="P1414" s="226"/>
      <c r="Q1414" s="226"/>
      <c r="R1414" s="226"/>
      <c r="S1414" s="226"/>
      <c r="T1414" s="227"/>
      <c r="AT1414" s="228" t="s">
        <v>215</v>
      </c>
      <c r="AU1414" s="228" t="s">
        <v>80</v>
      </c>
      <c r="AV1414" s="14" t="s">
        <v>80</v>
      </c>
      <c r="AW1414" s="14" t="s">
        <v>32</v>
      </c>
      <c r="AX1414" s="14" t="s">
        <v>71</v>
      </c>
      <c r="AY1414" s="228" t="s">
        <v>208</v>
      </c>
    </row>
    <row r="1415" spans="1:65" s="14" customFormat="1" x14ac:dyDescent="0.2">
      <c r="B1415" s="218"/>
      <c r="C1415" s="219"/>
      <c r="D1415" s="209" t="s">
        <v>215</v>
      </c>
      <c r="E1415" s="220" t="s">
        <v>19</v>
      </c>
      <c r="F1415" s="221" t="s">
        <v>2296</v>
      </c>
      <c r="G1415" s="219"/>
      <c r="H1415" s="222">
        <v>5.0270000000000001</v>
      </c>
      <c r="I1415" s="223"/>
      <c r="J1415" s="219"/>
      <c r="K1415" s="219"/>
      <c r="L1415" s="224"/>
      <c r="M1415" s="225"/>
      <c r="N1415" s="226"/>
      <c r="O1415" s="226"/>
      <c r="P1415" s="226"/>
      <c r="Q1415" s="226"/>
      <c r="R1415" s="226"/>
      <c r="S1415" s="226"/>
      <c r="T1415" s="227"/>
      <c r="AT1415" s="228" t="s">
        <v>215</v>
      </c>
      <c r="AU1415" s="228" t="s">
        <v>80</v>
      </c>
      <c r="AV1415" s="14" t="s">
        <v>80</v>
      </c>
      <c r="AW1415" s="14" t="s">
        <v>32</v>
      </c>
      <c r="AX1415" s="14" t="s">
        <v>71</v>
      </c>
      <c r="AY1415" s="228" t="s">
        <v>208</v>
      </c>
    </row>
    <row r="1416" spans="1:65" s="16" customFormat="1" x14ac:dyDescent="0.2">
      <c r="B1416" s="243"/>
      <c r="C1416" s="244"/>
      <c r="D1416" s="209" t="s">
        <v>215</v>
      </c>
      <c r="E1416" s="245" t="s">
        <v>640</v>
      </c>
      <c r="F1416" s="246" t="s">
        <v>389</v>
      </c>
      <c r="G1416" s="244"/>
      <c r="H1416" s="247">
        <v>213.08199999999999</v>
      </c>
      <c r="I1416" s="248"/>
      <c r="J1416" s="244"/>
      <c r="K1416" s="244"/>
      <c r="L1416" s="249"/>
      <c r="M1416" s="250"/>
      <c r="N1416" s="251"/>
      <c r="O1416" s="251"/>
      <c r="P1416" s="251"/>
      <c r="Q1416" s="251"/>
      <c r="R1416" s="251"/>
      <c r="S1416" s="251"/>
      <c r="T1416" s="252"/>
      <c r="AT1416" s="253" t="s">
        <v>215</v>
      </c>
      <c r="AU1416" s="253" t="s">
        <v>80</v>
      </c>
      <c r="AV1416" s="16" t="s">
        <v>91</v>
      </c>
      <c r="AW1416" s="16" t="s">
        <v>32</v>
      </c>
      <c r="AX1416" s="16" t="s">
        <v>71</v>
      </c>
      <c r="AY1416" s="253" t="s">
        <v>208</v>
      </c>
    </row>
    <row r="1417" spans="1:65" s="13" customFormat="1" x14ac:dyDescent="0.2">
      <c r="B1417" s="207"/>
      <c r="C1417" s="208"/>
      <c r="D1417" s="209" t="s">
        <v>215</v>
      </c>
      <c r="E1417" s="210" t="s">
        <v>19</v>
      </c>
      <c r="F1417" s="211" t="s">
        <v>2142</v>
      </c>
      <c r="G1417" s="208"/>
      <c r="H1417" s="210" t="s">
        <v>19</v>
      </c>
      <c r="I1417" s="212"/>
      <c r="J1417" s="208"/>
      <c r="K1417" s="208"/>
      <c r="L1417" s="213"/>
      <c r="M1417" s="214"/>
      <c r="N1417" s="215"/>
      <c r="O1417" s="215"/>
      <c r="P1417" s="215"/>
      <c r="Q1417" s="215"/>
      <c r="R1417" s="215"/>
      <c r="S1417" s="215"/>
      <c r="T1417" s="216"/>
      <c r="AT1417" s="217" t="s">
        <v>215</v>
      </c>
      <c r="AU1417" s="217" t="s">
        <v>80</v>
      </c>
      <c r="AV1417" s="13" t="s">
        <v>78</v>
      </c>
      <c r="AW1417" s="13" t="s">
        <v>32</v>
      </c>
      <c r="AX1417" s="13" t="s">
        <v>71</v>
      </c>
      <c r="AY1417" s="217" t="s">
        <v>208</v>
      </c>
    </row>
    <row r="1418" spans="1:65" s="14" customFormat="1" x14ac:dyDescent="0.2">
      <c r="B1418" s="218"/>
      <c r="C1418" s="219"/>
      <c r="D1418" s="209" t="s">
        <v>215</v>
      </c>
      <c r="E1418" s="220" t="s">
        <v>19</v>
      </c>
      <c r="F1418" s="221" t="s">
        <v>640</v>
      </c>
      <c r="G1418" s="219"/>
      <c r="H1418" s="222">
        <v>213.08199999999999</v>
      </c>
      <c r="I1418" s="223"/>
      <c r="J1418" s="219"/>
      <c r="K1418" s="219"/>
      <c r="L1418" s="224"/>
      <c r="M1418" s="225"/>
      <c r="N1418" s="226"/>
      <c r="O1418" s="226"/>
      <c r="P1418" s="226"/>
      <c r="Q1418" s="226"/>
      <c r="R1418" s="226"/>
      <c r="S1418" s="226"/>
      <c r="T1418" s="227"/>
      <c r="AT1418" s="228" t="s">
        <v>215</v>
      </c>
      <c r="AU1418" s="228" t="s">
        <v>80</v>
      </c>
      <c r="AV1418" s="14" t="s">
        <v>80</v>
      </c>
      <c r="AW1418" s="14" t="s">
        <v>32</v>
      </c>
      <c r="AX1418" s="14" t="s">
        <v>71</v>
      </c>
      <c r="AY1418" s="228" t="s">
        <v>208</v>
      </c>
    </row>
    <row r="1419" spans="1:65" s="16" customFormat="1" x14ac:dyDescent="0.2">
      <c r="B1419" s="243"/>
      <c r="C1419" s="244"/>
      <c r="D1419" s="209" t="s">
        <v>215</v>
      </c>
      <c r="E1419" s="245" t="s">
        <v>19</v>
      </c>
      <c r="F1419" s="246" t="s">
        <v>389</v>
      </c>
      <c r="G1419" s="244"/>
      <c r="H1419" s="247">
        <v>213.08199999999999</v>
      </c>
      <c r="I1419" s="248"/>
      <c r="J1419" s="244"/>
      <c r="K1419" s="244"/>
      <c r="L1419" s="249"/>
      <c r="M1419" s="250"/>
      <c r="N1419" s="251"/>
      <c r="O1419" s="251"/>
      <c r="P1419" s="251"/>
      <c r="Q1419" s="251"/>
      <c r="R1419" s="251"/>
      <c r="S1419" s="251"/>
      <c r="T1419" s="252"/>
      <c r="AT1419" s="253" t="s">
        <v>215</v>
      </c>
      <c r="AU1419" s="253" t="s">
        <v>80</v>
      </c>
      <c r="AV1419" s="16" t="s">
        <v>91</v>
      </c>
      <c r="AW1419" s="16" t="s">
        <v>32</v>
      </c>
      <c r="AX1419" s="16" t="s">
        <v>71</v>
      </c>
      <c r="AY1419" s="253" t="s">
        <v>208</v>
      </c>
    </row>
    <row r="1420" spans="1:65" s="15" customFormat="1" x14ac:dyDescent="0.2">
      <c r="B1420" s="229"/>
      <c r="C1420" s="230"/>
      <c r="D1420" s="209" t="s">
        <v>215</v>
      </c>
      <c r="E1420" s="231" t="s">
        <v>19</v>
      </c>
      <c r="F1420" s="232" t="s">
        <v>222</v>
      </c>
      <c r="G1420" s="230"/>
      <c r="H1420" s="233">
        <v>504.81299999999999</v>
      </c>
      <c r="I1420" s="234"/>
      <c r="J1420" s="230"/>
      <c r="K1420" s="230"/>
      <c r="L1420" s="235"/>
      <c r="M1420" s="236"/>
      <c r="N1420" s="237"/>
      <c r="O1420" s="237"/>
      <c r="P1420" s="237"/>
      <c r="Q1420" s="237"/>
      <c r="R1420" s="237"/>
      <c r="S1420" s="237"/>
      <c r="T1420" s="238"/>
      <c r="AT1420" s="239" t="s">
        <v>215</v>
      </c>
      <c r="AU1420" s="239" t="s">
        <v>80</v>
      </c>
      <c r="AV1420" s="15" t="s">
        <v>98</v>
      </c>
      <c r="AW1420" s="15" t="s">
        <v>32</v>
      </c>
      <c r="AX1420" s="15" t="s">
        <v>78</v>
      </c>
      <c r="AY1420" s="239" t="s">
        <v>208</v>
      </c>
    </row>
    <row r="1421" spans="1:65" s="2" customFormat="1" ht="21.75" customHeight="1" x14ac:dyDescent="0.2">
      <c r="A1421" s="36"/>
      <c r="B1421" s="37"/>
      <c r="C1421" s="263" t="s">
        <v>2297</v>
      </c>
      <c r="D1421" s="263" t="s">
        <v>993</v>
      </c>
      <c r="E1421" s="264" t="s">
        <v>2213</v>
      </c>
      <c r="F1421" s="265" t="s">
        <v>2214</v>
      </c>
      <c r="G1421" s="266" t="s">
        <v>213</v>
      </c>
      <c r="H1421" s="267">
        <v>94.379000000000005</v>
      </c>
      <c r="I1421" s="268"/>
      <c r="J1421" s="269">
        <f>ROUND(I1421*H1421,2)</f>
        <v>0</v>
      </c>
      <c r="K1421" s="265" t="s">
        <v>229</v>
      </c>
      <c r="L1421" s="270"/>
      <c r="M1421" s="271" t="s">
        <v>19</v>
      </c>
      <c r="N1421" s="272" t="s">
        <v>42</v>
      </c>
      <c r="O1421" s="66"/>
      <c r="P1421" s="203">
        <f>O1421*H1421</f>
        <v>0</v>
      </c>
      <c r="Q1421" s="203">
        <v>1E-3</v>
      </c>
      <c r="R1421" s="203">
        <f>Q1421*H1421</f>
        <v>9.4379000000000005E-2</v>
      </c>
      <c r="S1421" s="203">
        <v>0</v>
      </c>
      <c r="T1421" s="204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205" t="s">
        <v>437</v>
      </c>
      <c r="AT1421" s="205" t="s">
        <v>993</v>
      </c>
      <c r="AU1421" s="205" t="s">
        <v>80</v>
      </c>
      <c r="AY1421" s="19" t="s">
        <v>208</v>
      </c>
      <c r="BE1421" s="206">
        <f>IF(N1421="základní",J1421,0)</f>
        <v>0</v>
      </c>
      <c r="BF1421" s="206">
        <f>IF(N1421="snížená",J1421,0)</f>
        <v>0</v>
      </c>
      <c r="BG1421" s="206">
        <f>IF(N1421="zákl. přenesená",J1421,0)</f>
        <v>0</v>
      </c>
      <c r="BH1421" s="206">
        <f>IF(N1421="sníž. přenesená",J1421,0)</f>
        <v>0</v>
      </c>
      <c r="BI1421" s="206">
        <f>IF(N1421="nulová",J1421,0)</f>
        <v>0</v>
      </c>
      <c r="BJ1421" s="19" t="s">
        <v>78</v>
      </c>
      <c r="BK1421" s="206">
        <f>ROUND(I1421*H1421,2)</f>
        <v>0</v>
      </c>
      <c r="BL1421" s="19" t="s">
        <v>310</v>
      </c>
      <c r="BM1421" s="205" t="s">
        <v>2298</v>
      </c>
    </row>
    <row r="1422" spans="1:65" s="14" customFormat="1" x14ac:dyDescent="0.2">
      <c r="B1422" s="218"/>
      <c r="C1422" s="219"/>
      <c r="D1422" s="209" t="s">
        <v>215</v>
      </c>
      <c r="E1422" s="220" t="s">
        <v>19</v>
      </c>
      <c r="F1422" s="221" t="s">
        <v>2299</v>
      </c>
      <c r="G1422" s="219"/>
      <c r="H1422" s="222">
        <v>94.379000000000005</v>
      </c>
      <c r="I1422" s="223"/>
      <c r="J1422" s="219"/>
      <c r="K1422" s="219"/>
      <c r="L1422" s="224"/>
      <c r="M1422" s="225"/>
      <c r="N1422" s="226"/>
      <c r="O1422" s="226"/>
      <c r="P1422" s="226"/>
      <c r="Q1422" s="226"/>
      <c r="R1422" s="226"/>
      <c r="S1422" s="226"/>
      <c r="T1422" s="227"/>
      <c r="AT1422" s="228" t="s">
        <v>215</v>
      </c>
      <c r="AU1422" s="228" t="s">
        <v>80</v>
      </c>
      <c r="AV1422" s="14" t="s">
        <v>80</v>
      </c>
      <c r="AW1422" s="14" t="s">
        <v>32</v>
      </c>
      <c r="AX1422" s="14" t="s">
        <v>78</v>
      </c>
      <c r="AY1422" s="228" t="s">
        <v>208</v>
      </c>
    </row>
    <row r="1423" spans="1:65" s="2" customFormat="1" ht="21.75" customHeight="1" x14ac:dyDescent="0.2">
      <c r="A1423" s="36"/>
      <c r="B1423" s="37"/>
      <c r="C1423" s="263" t="s">
        <v>2300</v>
      </c>
      <c r="D1423" s="263" t="s">
        <v>993</v>
      </c>
      <c r="E1423" s="264" t="s">
        <v>2203</v>
      </c>
      <c r="F1423" s="265" t="s">
        <v>2204</v>
      </c>
      <c r="G1423" s="266" t="s">
        <v>213</v>
      </c>
      <c r="H1423" s="267">
        <v>255.69800000000001</v>
      </c>
      <c r="I1423" s="268"/>
      <c r="J1423" s="269">
        <f>ROUND(I1423*H1423,2)</f>
        <v>0</v>
      </c>
      <c r="K1423" s="265" t="s">
        <v>229</v>
      </c>
      <c r="L1423" s="270"/>
      <c r="M1423" s="271" t="s">
        <v>19</v>
      </c>
      <c r="N1423" s="272" t="s">
        <v>42</v>
      </c>
      <c r="O1423" s="66"/>
      <c r="P1423" s="203">
        <f>O1423*H1423</f>
        <v>0</v>
      </c>
      <c r="Q1423" s="203">
        <v>1E-3</v>
      </c>
      <c r="R1423" s="203">
        <f>Q1423*H1423</f>
        <v>0.25569800000000004</v>
      </c>
      <c r="S1423" s="203">
        <v>0</v>
      </c>
      <c r="T1423" s="204">
        <f>S1423*H1423</f>
        <v>0</v>
      </c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R1423" s="205" t="s">
        <v>437</v>
      </c>
      <c r="AT1423" s="205" t="s">
        <v>993</v>
      </c>
      <c r="AU1423" s="205" t="s">
        <v>80</v>
      </c>
      <c r="AY1423" s="19" t="s">
        <v>208</v>
      </c>
      <c r="BE1423" s="206">
        <f>IF(N1423="základní",J1423,0)</f>
        <v>0</v>
      </c>
      <c r="BF1423" s="206">
        <f>IF(N1423="snížená",J1423,0)</f>
        <v>0</v>
      </c>
      <c r="BG1423" s="206">
        <f>IF(N1423="zákl. přenesená",J1423,0)</f>
        <v>0</v>
      </c>
      <c r="BH1423" s="206">
        <f>IF(N1423="sníž. přenesená",J1423,0)</f>
        <v>0</v>
      </c>
      <c r="BI1423" s="206">
        <f>IF(N1423="nulová",J1423,0)</f>
        <v>0</v>
      </c>
      <c r="BJ1423" s="19" t="s">
        <v>78</v>
      </c>
      <c r="BK1423" s="206">
        <f>ROUND(I1423*H1423,2)</f>
        <v>0</v>
      </c>
      <c r="BL1423" s="19" t="s">
        <v>310</v>
      </c>
      <c r="BM1423" s="205" t="s">
        <v>2301</v>
      </c>
    </row>
    <row r="1424" spans="1:65" s="14" customFormat="1" x14ac:dyDescent="0.2">
      <c r="B1424" s="218"/>
      <c r="C1424" s="219"/>
      <c r="D1424" s="209" t="s">
        <v>215</v>
      </c>
      <c r="E1424" s="220" t="s">
        <v>19</v>
      </c>
      <c r="F1424" s="221" t="s">
        <v>2302</v>
      </c>
      <c r="G1424" s="219"/>
      <c r="H1424" s="222">
        <v>255.69800000000001</v>
      </c>
      <c r="I1424" s="223"/>
      <c r="J1424" s="219"/>
      <c r="K1424" s="219"/>
      <c r="L1424" s="224"/>
      <c r="M1424" s="225"/>
      <c r="N1424" s="226"/>
      <c r="O1424" s="226"/>
      <c r="P1424" s="226"/>
      <c r="Q1424" s="226"/>
      <c r="R1424" s="226"/>
      <c r="S1424" s="226"/>
      <c r="T1424" s="227"/>
      <c r="AT1424" s="228" t="s">
        <v>215</v>
      </c>
      <c r="AU1424" s="228" t="s">
        <v>80</v>
      </c>
      <c r="AV1424" s="14" t="s">
        <v>80</v>
      </c>
      <c r="AW1424" s="14" t="s">
        <v>32</v>
      </c>
      <c r="AX1424" s="14" t="s">
        <v>78</v>
      </c>
      <c r="AY1424" s="228" t="s">
        <v>208</v>
      </c>
    </row>
    <row r="1425" spans="1:65" s="2" customFormat="1" ht="21.75" customHeight="1" x14ac:dyDescent="0.2">
      <c r="A1425" s="36"/>
      <c r="B1425" s="37"/>
      <c r="C1425" s="263" t="s">
        <v>2303</v>
      </c>
      <c r="D1425" s="263" t="s">
        <v>993</v>
      </c>
      <c r="E1425" s="264" t="s">
        <v>2208</v>
      </c>
      <c r="F1425" s="265" t="s">
        <v>2209</v>
      </c>
      <c r="G1425" s="266" t="s">
        <v>213</v>
      </c>
      <c r="H1425" s="267">
        <v>255.69800000000001</v>
      </c>
      <c r="I1425" s="268"/>
      <c r="J1425" s="269">
        <f>ROUND(I1425*H1425,2)</f>
        <v>0</v>
      </c>
      <c r="K1425" s="265" t="s">
        <v>229</v>
      </c>
      <c r="L1425" s="270"/>
      <c r="M1425" s="271" t="s">
        <v>19</v>
      </c>
      <c r="N1425" s="272" t="s">
        <v>42</v>
      </c>
      <c r="O1425" s="66"/>
      <c r="P1425" s="203">
        <f>O1425*H1425</f>
        <v>0</v>
      </c>
      <c r="Q1425" s="203">
        <v>1E-3</v>
      </c>
      <c r="R1425" s="203">
        <f>Q1425*H1425</f>
        <v>0.25569800000000004</v>
      </c>
      <c r="S1425" s="203">
        <v>0</v>
      </c>
      <c r="T1425" s="204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205" t="s">
        <v>437</v>
      </c>
      <c r="AT1425" s="205" t="s">
        <v>993</v>
      </c>
      <c r="AU1425" s="205" t="s">
        <v>80</v>
      </c>
      <c r="AY1425" s="19" t="s">
        <v>208</v>
      </c>
      <c r="BE1425" s="206">
        <f>IF(N1425="základní",J1425,0)</f>
        <v>0</v>
      </c>
      <c r="BF1425" s="206">
        <f>IF(N1425="snížená",J1425,0)</f>
        <v>0</v>
      </c>
      <c r="BG1425" s="206">
        <f>IF(N1425="zákl. přenesená",J1425,0)</f>
        <v>0</v>
      </c>
      <c r="BH1425" s="206">
        <f>IF(N1425="sníž. přenesená",J1425,0)</f>
        <v>0</v>
      </c>
      <c r="BI1425" s="206">
        <f>IF(N1425="nulová",J1425,0)</f>
        <v>0</v>
      </c>
      <c r="BJ1425" s="19" t="s">
        <v>78</v>
      </c>
      <c r="BK1425" s="206">
        <f>ROUND(I1425*H1425,2)</f>
        <v>0</v>
      </c>
      <c r="BL1425" s="19" t="s">
        <v>310</v>
      </c>
      <c r="BM1425" s="205" t="s">
        <v>2304</v>
      </c>
    </row>
    <row r="1426" spans="1:65" s="14" customFormat="1" x14ac:dyDescent="0.2">
      <c r="B1426" s="218"/>
      <c r="C1426" s="219"/>
      <c r="D1426" s="209" t="s">
        <v>215</v>
      </c>
      <c r="E1426" s="220" t="s">
        <v>19</v>
      </c>
      <c r="F1426" s="221" t="s">
        <v>2302</v>
      </c>
      <c r="G1426" s="219"/>
      <c r="H1426" s="222">
        <v>255.69800000000001</v>
      </c>
      <c r="I1426" s="223"/>
      <c r="J1426" s="219"/>
      <c r="K1426" s="219"/>
      <c r="L1426" s="224"/>
      <c r="M1426" s="225"/>
      <c r="N1426" s="226"/>
      <c r="O1426" s="226"/>
      <c r="P1426" s="226"/>
      <c r="Q1426" s="226"/>
      <c r="R1426" s="226"/>
      <c r="S1426" s="226"/>
      <c r="T1426" s="227"/>
      <c r="AT1426" s="228" t="s">
        <v>215</v>
      </c>
      <c r="AU1426" s="228" t="s">
        <v>80</v>
      </c>
      <c r="AV1426" s="14" t="s">
        <v>80</v>
      </c>
      <c r="AW1426" s="14" t="s">
        <v>32</v>
      </c>
      <c r="AX1426" s="14" t="s">
        <v>78</v>
      </c>
      <c r="AY1426" s="228" t="s">
        <v>208</v>
      </c>
    </row>
    <row r="1427" spans="1:65" s="2" customFormat="1" ht="21.75" customHeight="1" x14ac:dyDescent="0.2">
      <c r="A1427" s="36"/>
      <c r="B1427" s="37"/>
      <c r="C1427" s="194" t="s">
        <v>2305</v>
      </c>
      <c r="D1427" s="194" t="s">
        <v>210</v>
      </c>
      <c r="E1427" s="195" t="s">
        <v>2306</v>
      </c>
      <c r="F1427" s="196" t="s">
        <v>2307</v>
      </c>
      <c r="G1427" s="197" t="s">
        <v>282</v>
      </c>
      <c r="H1427" s="198">
        <v>96.405000000000001</v>
      </c>
      <c r="I1427" s="199"/>
      <c r="J1427" s="200">
        <f>ROUND(I1427*H1427,2)</f>
        <v>0</v>
      </c>
      <c r="K1427" s="196" t="s">
        <v>229</v>
      </c>
      <c r="L1427" s="41"/>
      <c r="M1427" s="201" t="s">
        <v>19</v>
      </c>
      <c r="N1427" s="202" t="s">
        <v>42</v>
      </c>
      <c r="O1427" s="66"/>
      <c r="P1427" s="203">
        <f>O1427*H1427</f>
        <v>0</v>
      </c>
      <c r="Q1427" s="203">
        <v>0</v>
      </c>
      <c r="R1427" s="203">
        <f>Q1427*H1427</f>
        <v>0</v>
      </c>
      <c r="S1427" s="203">
        <v>0</v>
      </c>
      <c r="T1427" s="204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205" t="s">
        <v>310</v>
      </c>
      <c r="AT1427" s="205" t="s">
        <v>210</v>
      </c>
      <c r="AU1427" s="205" t="s">
        <v>80</v>
      </c>
      <c r="AY1427" s="19" t="s">
        <v>208</v>
      </c>
      <c r="BE1427" s="206">
        <f>IF(N1427="základní",J1427,0)</f>
        <v>0</v>
      </c>
      <c r="BF1427" s="206">
        <f>IF(N1427="snížená",J1427,0)</f>
        <v>0</v>
      </c>
      <c r="BG1427" s="206">
        <f>IF(N1427="zákl. přenesená",J1427,0)</f>
        <v>0</v>
      </c>
      <c r="BH1427" s="206">
        <f>IF(N1427="sníž. přenesená",J1427,0)</f>
        <v>0</v>
      </c>
      <c r="BI1427" s="206">
        <f>IF(N1427="nulová",J1427,0)</f>
        <v>0</v>
      </c>
      <c r="BJ1427" s="19" t="s">
        <v>78</v>
      </c>
      <c r="BK1427" s="206">
        <f>ROUND(I1427*H1427,2)</f>
        <v>0</v>
      </c>
      <c r="BL1427" s="19" t="s">
        <v>310</v>
      </c>
      <c r="BM1427" s="205" t="s">
        <v>2308</v>
      </c>
    </row>
    <row r="1428" spans="1:65" s="12" customFormat="1" ht="22.9" customHeight="1" x14ac:dyDescent="0.2">
      <c r="B1428" s="178"/>
      <c r="C1428" s="179"/>
      <c r="D1428" s="180" t="s">
        <v>70</v>
      </c>
      <c r="E1428" s="192" t="s">
        <v>2309</v>
      </c>
      <c r="F1428" s="192" t="s">
        <v>2310</v>
      </c>
      <c r="G1428" s="179"/>
      <c r="H1428" s="179"/>
      <c r="I1428" s="182"/>
      <c r="J1428" s="193">
        <f>BK1428</f>
        <v>0</v>
      </c>
      <c r="K1428" s="179"/>
      <c r="L1428" s="184"/>
      <c r="M1428" s="185"/>
      <c r="N1428" s="186"/>
      <c r="O1428" s="186"/>
      <c r="P1428" s="187">
        <f>SUM(P1429:P1481)</f>
        <v>0</v>
      </c>
      <c r="Q1428" s="186"/>
      <c r="R1428" s="187">
        <f>SUM(R1429:R1481)</f>
        <v>18.467918339999997</v>
      </c>
      <c r="S1428" s="186"/>
      <c r="T1428" s="188">
        <f>SUM(T1429:T1481)</f>
        <v>0</v>
      </c>
      <c r="AR1428" s="189" t="s">
        <v>80</v>
      </c>
      <c r="AT1428" s="190" t="s">
        <v>70</v>
      </c>
      <c r="AU1428" s="190" t="s">
        <v>78</v>
      </c>
      <c r="AY1428" s="189" t="s">
        <v>208</v>
      </c>
      <c r="BK1428" s="191">
        <f>SUM(BK1429:BK1481)</f>
        <v>0</v>
      </c>
    </row>
    <row r="1429" spans="1:65" s="2" customFormat="1" ht="21.75" customHeight="1" x14ac:dyDescent="0.2">
      <c r="A1429" s="36"/>
      <c r="B1429" s="37"/>
      <c r="C1429" s="194" t="s">
        <v>2311</v>
      </c>
      <c r="D1429" s="194" t="s">
        <v>210</v>
      </c>
      <c r="E1429" s="195" t="s">
        <v>2312</v>
      </c>
      <c r="F1429" s="196" t="s">
        <v>2313</v>
      </c>
      <c r="G1429" s="197" t="s">
        <v>213</v>
      </c>
      <c r="H1429" s="198">
        <v>752.35</v>
      </c>
      <c r="I1429" s="199"/>
      <c r="J1429" s="200">
        <f>ROUND(I1429*H1429,2)</f>
        <v>0</v>
      </c>
      <c r="K1429" s="196" t="s">
        <v>229</v>
      </c>
      <c r="L1429" s="41"/>
      <c r="M1429" s="201" t="s">
        <v>19</v>
      </c>
      <c r="N1429" s="202" t="s">
        <v>42</v>
      </c>
      <c r="O1429" s="66"/>
      <c r="P1429" s="203">
        <f>O1429*H1429</f>
        <v>0</v>
      </c>
      <c r="Q1429" s="203">
        <v>0</v>
      </c>
      <c r="R1429" s="203">
        <f>Q1429*H1429</f>
        <v>0</v>
      </c>
      <c r="S1429" s="203">
        <v>0</v>
      </c>
      <c r="T1429" s="204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5" t="s">
        <v>310</v>
      </c>
      <c r="AT1429" s="205" t="s">
        <v>210</v>
      </c>
      <c r="AU1429" s="205" t="s">
        <v>80</v>
      </c>
      <c r="AY1429" s="19" t="s">
        <v>208</v>
      </c>
      <c r="BE1429" s="206">
        <f>IF(N1429="základní",J1429,0)</f>
        <v>0</v>
      </c>
      <c r="BF1429" s="206">
        <f>IF(N1429="snížená",J1429,0)</f>
        <v>0</v>
      </c>
      <c r="BG1429" s="206">
        <f>IF(N1429="zákl. přenesená",J1429,0)</f>
        <v>0</v>
      </c>
      <c r="BH1429" s="206">
        <f>IF(N1429="sníž. přenesená",J1429,0)</f>
        <v>0</v>
      </c>
      <c r="BI1429" s="206">
        <f>IF(N1429="nulová",J1429,0)</f>
        <v>0</v>
      </c>
      <c r="BJ1429" s="19" t="s">
        <v>78</v>
      </c>
      <c r="BK1429" s="206">
        <f>ROUND(I1429*H1429,2)</f>
        <v>0</v>
      </c>
      <c r="BL1429" s="19" t="s">
        <v>310</v>
      </c>
      <c r="BM1429" s="205" t="s">
        <v>2314</v>
      </c>
    </row>
    <row r="1430" spans="1:65" s="14" customFormat="1" x14ac:dyDescent="0.2">
      <c r="B1430" s="218"/>
      <c r="C1430" s="219"/>
      <c r="D1430" s="209" t="s">
        <v>215</v>
      </c>
      <c r="E1430" s="220" t="s">
        <v>19</v>
      </c>
      <c r="F1430" s="221" t="s">
        <v>1967</v>
      </c>
      <c r="G1430" s="219"/>
      <c r="H1430" s="222">
        <v>752.35</v>
      </c>
      <c r="I1430" s="223"/>
      <c r="J1430" s="219"/>
      <c r="K1430" s="219"/>
      <c r="L1430" s="224"/>
      <c r="M1430" s="225"/>
      <c r="N1430" s="226"/>
      <c r="O1430" s="226"/>
      <c r="P1430" s="226"/>
      <c r="Q1430" s="226"/>
      <c r="R1430" s="226"/>
      <c r="S1430" s="226"/>
      <c r="T1430" s="227"/>
      <c r="AT1430" s="228" t="s">
        <v>215</v>
      </c>
      <c r="AU1430" s="228" t="s">
        <v>80</v>
      </c>
      <c r="AV1430" s="14" t="s">
        <v>80</v>
      </c>
      <c r="AW1430" s="14" t="s">
        <v>32</v>
      </c>
      <c r="AX1430" s="14" t="s">
        <v>78</v>
      </c>
      <c r="AY1430" s="228" t="s">
        <v>208</v>
      </c>
    </row>
    <row r="1431" spans="1:65" s="2" customFormat="1" ht="16.5" customHeight="1" x14ac:dyDescent="0.2">
      <c r="A1431" s="36"/>
      <c r="B1431" s="37"/>
      <c r="C1431" s="263" t="s">
        <v>2315</v>
      </c>
      <c r="D1431" s="263" t="s">
        <v>993</v>
      </c>
      <c r="E1431" s="264" t="s">
        <v>2316</v>
      </c>
      <c r="F1431" s="265" t="s">
        <v>2317</v>
      </c>
      <c r="G1431" s="266" t="s">
        <v>213</v>
      </c>
      <c r="H1431" s="267">
        <v>789.96799999999996</v>
      </c>
      <c r="I1431" s="268"/>
      <c r="J1431" s="269">
        <f>ROUND(I1431*H1431,2)</f>
        <v>0</v>
      </c>
      <c r="K1431" s="265" t="s">
        <v>229</v>
      </c>
      <c r="L1431" s="270"/>
      <c r="M1431" s="271" t="s">
        <v>19</v>
      </c>
      <c r="N1431" s="272" t="s">
        <v>42</v>
      </c>
      <c r="O1431" s="66"/>
      <c r="P1431" s="203">
        <f>O1431*H1431</f>
        <v>0</v>
      </c>
      <c r="Q1431" s="203">
        <v>3.0000000000000001E-3</v>
      </c>
      <c r="R1431" s="203">
        <f>Q1431*H1431</f>
        <v>2.369904</v>
      </c>
      <c r="S1431" s="203">
        <v>0</v>
      </c>
      <c r="T1431" s="204">
        <f>S1431*H1431</f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205" t="s">
        <v>437</v>
      </c>
      <c r="AT1431" s="205" t="s">
        <v>993</v>
      </c>
      <c r="AU1431" s="205" t="s">
        <v>80</v>
      </c>
      <c r="AY1431" s="19" t="s">
        <v>208</v>
      </c>
      <c r="BE1431" s="206">
        <f>IF(N1431="základní",J1431,0)</f>
        <v>0</v>
      </c>
      <c r="BF1431" s="206">
        <f>IF(N1431="snížená",J1431,0)</f>
        <v>0</v>
      </c>
      <c r="BG1431" s="206">
        <f>IF(N1431="zákl. přenesená",J1431,0)</f>
        <v>0</v>
      </c>
      <c r="BH1431" s="206">
        <f>IF(N1431="sníž. přenesená",J1431,0)</f>
        <v>0</v>
      </c>
      <c r="BI1431" s="206">
        <f>IF(N1431="nulová",J1431,0)</f>
        <v>0</v>
      </c>
      <c r="BJ1431" s="19" t="s">
        <v>78</v>
      </c>
      <c r="BK1431" s="206">
        <f>ROUND(I1431*H1431,2)</f>
        <v>0</v>
      </c>
      <c r="BL1431" s="19" t="s">
        <v>310</v>
      </c>
      <c r="BM1431" s="205" t="s">
        <v>2318</v>
      </c>
    </row>
    <row r="1432" spans="1:65" s="14" customFormat="1" x14ac:dyDescent="0.2">
      <c r="B1432" s="218"/>
      <c r="C1432" s="219"/>
      <c r="D1432" s="209" t="s">
        <v>215</v>
      </c>
      <c r="E1432" s="220" t="s">
        <v>19</v>
      </c>
      <c r="F1432" s="221" t="s">
        <v>2319</v>
      </c>
      <c r="G1432" s="219"/>
      <c r="H1432" s="222">
        <v>789.96799999999996</v>
      </c>
      <c r="I1432" s="223"/>
      <c r="J1432" s="219"/>
      <c r="K1432" s="219"/>
      <c r="L1432" s="224"/>
      <c r="M1432" s="225"/>
      <c r="N1432" s="226"/>
      <c r="O1432" s="226"/>
      <c r="P1432" s="226"/>
      <c r="Q1432" s="226"/>
      <c r="R1432" s="226"/>
      <c r="S1432" s="226"/>
      <c r="T1432" s="227"/>
      <c r="AT1432" s="228" t="s">
        <v>215</v>
      </c>
      <c r="AU1432" s="228" t="s">
        <v>80</v>
      </c>
      <c r="AV1432" s="14" t="s">
        <v>80</v>
      </c>
      <c r="AW1432" s="14" t="s">
        <v>32</v>
      </c>
      <c r="AX1432" s="14" t="s">
        <v>78</v>
      </c>
      <c r="AY1432" s="228" t="s">
        <v>208</v>
      </c>
    </row>
    <row r="1433" spans="1:65" s="2" customFormat="1" ht="21.75" customHeight="1" x14ac:dyDescent="0.2">
      <c r="A1433" s="36"/>
      <c r="B1433" s="37"/>
      <c r="C1433" s="194" t="s">
        <v>2320</v>
      </c>
      <c r="D1433" s="194" t="s">
        <v>210</v>
      </c>
      <c r="E1433" s="195" t="s">
        <v>2321</v>
      </c>
      <c r="F1433" s="196" t="s">
        <v>2322</v>
      </c>
      <c r="G1433" s="197" t="s">
        <v>213</v>
      </c>
      <c r="H1433" s="198">
        <v>226.25200000000001</v>
      </c>
      <c r="I1433" s="199"/>
      <c r="J1433" s="200">
        <f>ROUND(I1433*H1433,2)</f>
        <v>0</v>
      </c>
      <c r="K1433" s="196" t="s">
        <v>229</v>
      </c>
      <c r="L1433" s="41"/>
      <c r="M1433" s="201" t="s">
        <v>19</v>
      </c>
      <c r="N1433" s="202" t="s">
        <v>42</v>
      </c>
      <c r="O1433" s="66"/>
      <c r="P1433" s="203">
        <f>O1433*H1433</f>
        <v>0</v>
      </c>
      <c r="Q1433" s="203">
        <v>0</v>
      </c>
      <c r="R1433" s="203">
        <f>Q1433*H1433</f>
        <v>0</v>
      </c>
      <c r="S1433" s="203">
        <v>0</v>
      </c>
      <c r="T1433" s="204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205" t="s">
        <v>310</v>
      </c>
      <c r="AT1433" s="205" t="s">
        <v>210</v>
      </c>
      <c r="AU1433" s="205" t="s">
        <v>80</v>
      </c>
      <c r="AY1433" s="19" t="s">
        <v>208</v>
      </c>
      <c r="BE1433" s="206">
        <f>IF(N1433="základní",J1433,0)</f>
        <v>0</v>
      </c>
      <c r="BF1433" s="206">
        <f>IF(N1433="snížená",J1433,0)</f>
        <v>0</v>
      </c>
      <c r="BG1433" s="206">
        <f>IF(N1433="zákl. přenesená",J1433,0)</f>
        <v>0</v>
      </c>
      <c r="BH1433" s="206">
        <f>IF(N1433="sníž. přenesená",J1433,0)</f>
        <v>0</v>
      </c>
      <c r="BI1433" s="206">
        <f>IF(N1433="nulová",J1433,0)</f>
        <v>0</v>
      </c>
      <c r="BJ1433" s="19" t="s">
        <v>78</v>
      </c>
      <c r="BK1433" s="206">
        <f>ROUND(I1433*H1433,2)</f>
        <v>0</v>
      </c>
      <c r="BL1433" s="19" t="s">
        <v>310</v>
      </c>
      <c r="BM1433" s="205" t="s">
        <v>2323</v>
      </c>
    </row>
    <row r="1434" spans="1:65" s="13" customFormat="1" x14ac:dyDescent="0.2">
      <c r="B1434" s="207"/>
      <c r="C1434" s="208"/>
      <c r="D1434" s="209" t="s">
        <v>215</v>
      </c>
      <c r="E1434" s="210" t="s">
        <v>19</v>
      </c>
      <c r="F1434" s="211" t="s">
        <v>1036</v>
      </c>
      <c r="G1434" s="208"/>
      <c r="H1434" s="210" t="s">
        <v>19</v>
      </c>
      <c r="I1434" s="212"/>
      <c r="J1434" s="208"/>
      <c r="K1434" s="208"/>
      <c r="L1434" s="213"/>
      <c r="M1434" s="214"/>
      <c r="N1434" s="215"/>
      <c r="O1434" s="215"/>
      <c r="P1434" s="215"/>
      <c r="Q1434" s="215"/>
      <c r="R1434" s="215"/>
      <c r="S1434" s="215"/>
      <c r="T1434" s="216"/>
      <c r="AT1434" s="217" t="s">
        <v>215</v>
      </c>
      <c r="AU1434" s="217" t="s">
        <v>80</v>
      </c>
      <c r="AV1434" s="13" t="s">
        <v>78</v>
      </c>
      <c r="AW1434" s="13" t="s">
        <v>32</v>
      </c>
      <c r="AX1434" s="13" t="s">
        <v>71</v>
      </c>
      <c r="AY1434" s="217" t="s">
        <v>208</v>
      </c>
    </row>
    <row r="1435" spans="1:65" s="14" customFormat="1" x14ac:dyDescent="0.2">
      <c r="B1435" s="218"/>
      <c r="C1435" s="219"/>
      <c r="D1435" s="209" t="s">
        <v>215</v>
      </c>
      <c r="E1435" s="220" t="s">
        <v>19</v>
      </c>
      <c r="F1435" s="221" t="s">
        <v>2324</v>
      </c>
      <c r="G1435" s="219"/>
      <c r="H1435" s="222">
        <v>9.9749999999999996</v>
      </c>
      <c r="I1435" s="223"/>
      <c r="J1435" s="219"/>
      <c r="K1435" s="219"/>
      <c r="L1435" s="224"/>
      <c r="M1435" s="225"/>
      <c r="N1435" s="226"/>
      <c r="O1435" s="226"/>
      <c r="P1435" s="226"/>
      <c r="Q1435" s="226"/>
      <c r="R1435" s="226"/>
      <c r="S1435" s="226"/>
      <c r="T1435" s="227"/>
      <c r="AT1435" s="228" t="s">
        <v>215</v>
      </c>
      <c r="AU1435" s="228" t="s">
        <v>80</v>
      </c>
      <c r="AV1435" s="14" t="s">
        <v>80</v>
      </c>
      <c r="AW1435" s="14" t="s">
        <v>32</v>
      </c>
      <c r="AX1435" s="14" t="s">
        <v>71</v>
      </c>
      <c r="AY1435" s="228" t="s">
        <v>208</v>
      </c>
    </row>
    <row r="1436" spans="1:65" s="14" customFormat="1" x14ac:dyDescent="0.2">
      <c r="B1436" s="218"/>
      <c r="C1436" s="219"/>
      <c r="D1436" s="209" t="s">
        <v>215</v>
      </c>
      <c r="E1436" s="220" t="s">
        <v>19</v>
      </c>
      <c r="F1436" s="221" t="s">
        <v>2325</v>
      </c>
      <c r="G1436" s="219"/>
      <c r="H1436" s="222">
        <v>7.0709999999999997</v>
      </c>
      <c r="I1436" s="223"/>
      <c r="J1436" s="219"/>
      <c r="K1436" s="219"/>
      <c r="L1436" s="224"/>
      <c r="M1436" s="225"/>
      <c r="N1436" s="226"/>
      <c r="O1436" s="226"/>
      <c r="P1436" s="226"/>
      <c r="Q1436" s="226"/>
      <c r="R1436" s="226"/>
      <c r="S1436" s="226"/>
      <c r="T1436" s="227"/>
      <c r="AT1436" s="228" t="s">
        <v>215</v>
      </c>
      <c r="AU1436" s="228" t="s">
        <v>80</v>
      </c>
      <c r="AV1436" s="14" t="s">
        <v>80</v>
      </c>
      <c r="AW1436" s="14" t="s">
        <v>32</v>
      </c>
      <c r="AX1436" s="14" t="s">
        <v>71</v>
      </c>
      <c r="AY1436" s="228" t="s">
        <v>208</v>
      </c>
    </row>
    <row r="1437" spans="1:65" s="13" customFormat="1" x14ac:dyDescent="0.2">
      <c r="B1437" s="207"/>
      <c r="C1437" s="208"/>
      <c r="D1437" s="209" t="s">
        <v>215</v>
      </c>
      <c r="E1437" s="210" t="s">
        <v>19</v>
      </c>
      <c r="F1437" s="211" t="s">
        <v>1230</v>
      </c>
      <c r="G1437" s="208"/>
      <c r="H1437" s="210" t="s">
        <v>19</v>
      </c>
      <c r="I1437" s="212"/>
      <c r="J1437" s="208"/>
      <c r="K1437" s="208"/>
      <c r="L1437" s="213"/>
      <c r="M1437" s="214"/>
      <c r="N1437" s="215"/>
      <c r="O1437" s="215"/>
      <c r="P1437" s="215"/>
      <c r="Q1437" s="215"/>
      <c r="R1437" s="215"/>
      <c r="S1437" s="215"/>
      <c r="T1437" s="216"/>
      <c r="AT1437" s="217" t="s">
        <v>215</v>
      </c>
      <c r="AU1437" s="217" t="s">
        <v>80</v>
      </c>
      <c r="AV1437" s="13" t="s">
        <v>78</v>
      </c>
      <c r="AW1437" s="13" t="s">
        <v>32</v>
      </c>
      <c r="AX1437" s="13" t="s">
        <v>71</v>
      </c>
      <c r="AY1437" s="217" t="s">
        <v>208</v>
      </c>
    </row>
    <row r="1438" spans="1:65" s="14" customFormat="1" x14ac:dyDescent="0.2">
      <c r="B1438" s="218"/>
      <c r="C1438" s="219"/>
      <c r="D1438" s="209" t="s">
        <v>215</v>
      </c>
      <c r="E1438" s="220" t="s">
        <v>19</v>
      </c>
      <c r="F1438" s="221" t="s">
        <v>2326</v>
      </c>
      <c r="G1438" s="219"/>
      <c r="H1438" s="222">
        <v>1.5429999999999999</v>
      </c>
      <c r="I1438" s="223"/>
      <c r="J1438" s="219"/>
      <c r="K1438" s="219"/>
      <c r="L1438" s="224"/>
      <c r="M1438" s="225"/>
      <c r="N1438" s="226"/>
      <c r="O1438" s="226"/>
      <c r="P1438" s="226"/>
      <c r="Q1438" s="226"/>
      <c r="R1438" s="226"/>
      <c r="S1438" s="226"/>
      <c r="T1438" s="227"/>
      <c r="AT1438" s="228" t="s">
        <v>215</v>
      </c>
      <c r="AU1438" s="228" t="s">
        <v>80</v>
      </c>
      <c r="AV1438" s="14" t="s">
        <v>80</v>
      </c>
      <c r="AW1438" s="14" t="s">
        <v>32</v>
      </c>
      <c r="AX1438" s="14" t="s">
        <v>71</v>
      </c>
      <c r="AY1438" s="228" t="s">
        <v>208</v>
      </c>
    </row>
    <row r="1439" spans="1:65" s="13" customFormat="1" x14ac:dyDescent="0.2">
      <c r="B1439" s="207"/>
      <c r="C1439" s="208"/>
      <c r="D1439" s="209" t="s">
        <v>215</v>
      </c>
      <c r="E1439" s="210" t="s">
        <v>19</v>
      </c>
      <c r="F1439" s="211" t="s">
        <v>1236</v>
      </c>
      <c r="G1439" s="208"/>
      <c r="H1439" s="210" t="s">
        <v>19</v>
      </c>
      <c r="I1439" s="212"/>
      <c r="J1439" s="208"/>
      <c r="K1439" s="208"/>
      <c r="L1439" s="213"/>
      <c r="M1439" s="214"/>
      <c r="N1439" s="215"/>
      <c r="O1439" s="215"/>
      <c r="P1439" s="215"/>
      <c r="Q1439" s="215"/>
      <c r="R1439" s="215"/>
      <c r="S1439" s="215"/>
      <c r="T1439" s="216"/>
      <c r="AT1439" s="217" t="s">
        <v>215</v>
      </c>
      <c r="AU1439" s="217" t="s">
        <v>80</v>
      </c>
      <c r="AV1439" s="13" t="s">
        <v>78</v>
      </c>
      <c r="AW1439" s="13" t="s">
        <v>32</v>
      </c>
      <c r="AX1439" s="13" t="s">
        <v>71</v>
      </c>
      <c r="AY1439" s="217" t="s">
        <v>208</v>
      </c>
    </row>
    <row r="1440" spans="1:65" s="14" customFormat="1" x14ac:dyDescent="0.2">
      <c r="B1440" s="218"/>
      <c r="C1440" s="219"/>
      <c r="D1440" s="209" t="s">
        <v>215</v>
      </c>
      <c r="E1440" s="220" t="s">
        <v>19</v>
      </c>
      <c r="F1440" s="221" t="s">
        <v>2327</v>
      </c>
      <c r="G1440" s="219"/>
      <c r="H1440" s="222">
        <v>40.298000000000002</v>
      </c>
      <c r="I1440" s="223"/>
      <c r="J1440" s="219"/>
      <c r="K1440" s="219"/>
      <c r="L1440" s="224"/>
      <c r="M1440" s="225"/>
      <c r="N1440" s="226"/>
      <c r="O1440" s="226"/>
      <c r="P1440" s="226"/>
      <c r="Q1440" s="226"/>
      <c r="R1440" s="226"/>
      <c r="S1440" s="226"/>
      <c r="T1440" s="227"/>
      <c r="AT1440" s="228" t="s">
        <v>215</v>
      </c>
      <c r="AU1440" s="228" t="s">
        <v>80</v>
      </c>
      <c r="AV1440" s="14" t="s">
        <v>80</v>
      </c>
      <c r="AW1440" s="14" t="s">
        <v>32</v>
      </c>
      <c r="AX1440" s="14" t="s">
        <v>71</v>
      </c>
      <c r="AY1440" s="228" t="s">
        <v>208</v>
      </c>
    </row>
    <row r="1441" spans="1:65" s="16" customFormat="1" x14ac:dyDescent="0.2">
      <c r="B1441" s="243"/>
      <c r="C1441" s="244"/>
      <c r="D1441" s="209" t="s">
        <v>215</v>
      </c>
      <c r="E1441" s="245" t="s">
        <v>836</v>
      </c>
      <c r="F1441" s="246" t="s">
        <v>389</v>
      </c>
      <c r="G1441" s="244"/>
      <c r="H1441" s="247">
        <v>58.887</v>
      </c>
      <c r="I1441" s="248"/>
      <c r="J1441" s="244"/>
      <c r="K1441" s="244"/>
      <c r="L1441" s="249"/>
      <c r="M1441" s="250"/>
      <c r="N1441" s="251"/>
      <c r="O1441" s="251"/>
      <c r="P1441" s="251"/>
      <c r="Q1441" s="251"/>
      <c r="R1441" s="251"/>
      <c r="S1441" s="251"/>
      <c r="T1441" s="252"/>
      <c r="AT1441" s="253" t="s">
        <v>215</v>
      </c>
      <c r="AU1441" s="253" t="s">
        <v>80</v>
      </c>
      <c r="AV1441" s="16" t="s">
        <v>91</v>
      </c>
      <c r="AW1441" s="16" t="s">
        <v>32</v>
      </c>
      <c r="AX1441" s="16" t="s">
        <v>71</v>
      </c>
      <c r="AY1441" s="253" t="s">
        <v>208</v>
      </c>
    </row>
    <row r="1442" spans="1:65" s="13" customFormat="1" x14ac:dyDescent="0.2">
      <c r="B1442" s="207"/>
      <c r="C1442" s="208"/>
      <c r="D1442" s="209" t="s">
        <v>215</v>
      </c>
      <c r="E1442" s="210" t="s">
        <v>19</v>
      </c>
      <c r="F1442" s="211" t="s">
        <v>2328</v>
      </c>
      <c r="G1442" s="208"/>
      <c r="H1442" s="210" t="s">
        <v>19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215</v>
      </c>
      <c r="AU1442" s="217" t="s">
        <v>80</v>
      </c>
      <c r="AV1442" s="13" t="s">
        <v>78</v>
      </c>
      <c r="AW1442" s="13" t="s">
        <v>32</v>
      </c>
      <c r="AX1442" s="13" t="s">
        <v>71</v>
      </c>
      <c r="AY1442" s="217" t="s">
        <v>208</v>
      </c>
    </row>
    <row r="1443" spans="1:65" s="13" customFormat="1" x14ac:dyDescent="0.2">
      <c r="B1443" s="207"/>
      <c r="C1443" s="208"/>
      <c r="D1443" s="209" t="s">
        <v>215</v>
      </c>
      <c r="E1443" s="210" t="s">
        <v>19</v>
      </c>
      <c r="F1443" s="211" t="s">
        <v>2329</v>
      </c>
      <c r="G1443" s="208"/>
      <c r="H1443" s="210" t="s">
        <v>19</v>
      </c>
      <c r="I1443" s="212"/>
      <c r="J1443" s="208"/>
      <c r="K1443" s="208"/>
      <c r="L1443" s="213"/>
      <c r="M1443" s="214"/>
      <c r="N1443" s="215"/>
      <c r="O1443" s="215"/>
      <c r="P1443" s="215"/>
      <c r="Q1443" s="215"/>
      <c r="R1443" s="215"/>
      <c r="S1443" s="215"/>
      <c r="T1443" s="216"/>
      <c r="AT1443" s="217" t="s">
        <v>215</v>
      </c>
      <c r="AU1443" s="217" t="s">
        <v>80</v>
      </c>
      <c r="AV1443" s="13" t="s">
        <v>78</v>
      </c>
      <c r="AW1443" s="13" t="s">
        <v>32</v>
      </c>
      <c r="AX1443" s="13" t="s">
        <v>71</v>
      </c>
      <c r="AY1443" s="217" t="s">
        <v>208</v>
      </c>
    </row>
    <row r="1444" spans="1:65" s="14" customFormat="1" x14ac:dyDescent="0.2">
      <c r="B1444" s="218"/>
      <c r="C1444" s="219"/>
      <c r="D1444" s="209" t="s">
        <v>215</v>
      </c>
      <c r="E1444" s="220" t="s">
        <v>19</v>
      </c>
      <c r="F1444" s="221" t="s">
        <v>2330</v>
      </c>
      <c r="G1444" s="219"/>
      <c r="H1444" s="222">
        <v>114.71</v>
      </c>
      <c r="I1444" s="223"/>
      <c r="J1444" s="219"/>
      <c r="K1444" s="219"/>
      <c r="L1444" s="224"/>
      <c r="M1444" s="225"/>
      <c r="N1444" s="226"/>
      <c r="O1444" s="226"/>
      <c r="P1444" s="226"/>
      <c r="Q1444" s="226"/>
      <c r="R1444" s="226"/>
      <c r="S1444" s="226"/>
      <c r="T1444" s="227"/>
      <c r="AT1444" s="228" t="s">
        <v>215</v>
      </c>
      <c r="AU1444" s="228" t="s">
        <v>80</v>
      </c>
      <c r="AV1444" s="14" t="s">
        <v>80</v>
      </c>
      <c r="AW1444" s="14" t="s">
        <v>32</v>
      </c>
      <c r="AX1444" s="14" t="s">
        <v>71</v>
      </c>
      <c r="AY1444" s="228" t="s">
        <v>208</v>
      </c>
    </row>
    <row r="1445" spans="1:65" s="13" customFormat="1" x14ac:dyDescent="0.2">
      <c r="B1445" s="207"/>
      <c r="C1445" s="208"/>
      <c r="D1445" s="209" t="s">
        <v>215</v>
      </c>
      <c r="E1445" s="210" t="s">
        <v>19</v>
      </c>
      <c r="F1445" s="211" t="s">
        <v>1003</v>
      </c>
      <c r="G1445" s="208"/>
      <c r="H1445" s="210" t="s">
        <v>19</v>
      </c>
      <c r="I1445" s="212"/>
      <c r="J1445" s="208"/>
      <c r="K1445" s="208"/>
      <c r="L1445" s="213"/>
      <c r="M1445" s="214"/>
      <c r="N1445" s="215"/>
      <c r="O1445" s="215"/>
      <c r="P1445" s="215"/>
      <c r="Q1445" s="215"/>
      <c r="R1445" s="215"/>
      <c r="S1445" s="215"/>
      <c r="T1445" s="216"/>
      <c r="AT1445" s="217" t="s">
        <v>215</v>
      </c>
      <c r="AU1445" s="217" t="s">
        <v>80</v>
      </c>
      <c r="AV1445" s="13" t="s">
        <v>78</v>
      </c>
      <c r="AW1445" s="13" t="s">
        <v>32</v>
      </c>
      <c r="AX1445" s="13" t="s">
        <v>71</v>
      </c>
      <c r="AY1445" s="217" t="s">
        <v>208</v>
      </c>
    </row>
    <row r="1446" spans="1:65" s="14" customFormat="1" x14ac:dyDescent="0.2">
      <c r="B1446" s="218"/>
      <c r="C1446" s="219"/>
      <c r="D1446" s="209" t="s">
        <v>215</v>
      </c>
      <c r="E1446" s="220" t="s">
        <v>19</v>
      </c>
      <c r="F1446" s="221" t="s">
        <v>2331</v>
      </c>
      <c r="G1446" s="219"/>
      <c r="H1446" s="222">
        <v>52.655000000000001</v>
      </c>
      <c r="I1446" s="223"/>
      <c r="J1446" s="219"/>
      <c r="K1446" s="219"/>
      <c r="L1446" s="224"/>
      <c r="M1446" s="225"/>
      <c r="N1446" s="226"/>
      <c r="O1446" s="226"/>
      <c r="P1446" s="226"/>
      <c r="Q1446" s="226"/>
      <c r="R1446" s="226"/>
      <c r="S1446" s="226"/>
      <c r="T1446" s="227"/>
      <c r="AT1446" s="228" t="s">
        <v>215</v>
      </c>
      <c r="AU1446" s="228" t="s">
        <v>80</v>
      </c>
      <c r="AV1446" s="14" t="s">
        <v>80</v>
      </c>
      <c r="AW1446" s="14" t="s">
        <v>32</v>
      </c>
      <c r="AX1446" s="14" t="s">
        <v>71</v>
      </c>
      <c r="AY1446" s="228" t="s">
        <v>208</v>
      </c>
    </row>
    <row r="1447" spans="1:65" s="16" customFormat="1" x14ac:dyDescent="0.2">
      <c r="B1447" s="243"/>
      <c r="C1447" s="244"/>
      <c r="D1447" s="209" t="s">
        <v>215</v>
      </c>
      <c r="E1447" s="245" t="s">
        <v>842</v>
      </c>
      <c r="F1447" s="246" t="s">
        <v>389</v>
      </c>
      <c r="G1447" s="244"/>
      <c r="H1447" s="247">
        <v>167.36500000000001</v>
      </c>
      <c r="I1447" s="248"/>
      <c r="J1447" s="244"/>
      <c r="K1447" s="244"/>
      <c r="L1447" s="249"/>
      <c r="M1447" s="250"/>
      <c r="N1447" s="251"/>
      <c r="O1447" s="251"/>
      <c r="P1447" s="251"/>
      <c r="Q1447" s="251"/>
      <c r="R1447" s="251"/>
      <c r="S1447" s="251"/>
      <c r="T1447" s="252"/>
      <c r="AT1447" s="253" t="s">
        <v>215</v>
      </c>
      <c r="AU1447" s="253" t="s">
        <v>80</v>
      </c>
      <c r="AV1447" s="16" t="s">
        <v>91</v>
      </c>
      <c r="AW1447" s="16" t="s">
        <v>32</v>
      </c>
      <c r="AX1447" s="16" t="s">
        <v>71</v>
      </c>
      <c r="AY1447" s="253" t="s">
        <v>208</v>
      </c>
    </row>
    <row r="1448" spans="1:65" s="15" customFormat="1" x14ac:dyDescent="0.2">
      <c r="B1448" s="229"/>
      <c r="C1448" s="230"/>
      <c r="D1448" s="209" t="s">
        <v>215</v>
      </c>
      <c r="E1448" s="231" t="s">
        <v>19</v>
      </c>
      <c r="F1448" s="232" t="s">
        <v>222</v>
      </c>
      <c r="G1448" s="230"/>
      <c r="H1448" s="233">
        <v>226.25200000000001</v>
      </c>
      <c r="I1448" s="234"/>
      <c r="J1448" s="230"/>
      <c r="K1448" s="230"/>
      <c r="L1448" s="235"/>
      <c r="M1448" s="236"/>
      <c r="N1448" s="237"/>
      <c r="O1448" s="237"/>
      <c r="P1448" s="237"/>
      <c r="Q1448" s="237"/>
      <c r="R1448" s="237"/>
      <c r="S1448" s="237"/>
      <c r="T1448" s="238"/>
      <c r="AT1448" s="239" t="s">
        <v>215</v>
      </c>
      <c r="AU1448" s="239" t="s">
        <v>80</v>
      </c>
      <c r="AV1448" s="15" t="s">
        <v>98</v>
      </c>
      <c r="AW1448" s="15" t="s">
        <v>32</v>
      </c>
      <c r="AX1448" s="15" t="s">
        <v>78</v>
      </c>
      <c r="AY1448" s="239" t="s">
        <v>208</v>
      </c>
    </row>
    <row r="1449" spans="1:65" s="2" customFormat="1" ht="16.5" customHeight="1" x14ac:dyDescent="0.2">
      <c r="A1449" s="36"/>
      <c r="B1449" s="37"/>
      <c r="C1449" s="263" t="s">
        <v>2332</v>
      </c>
      <c r="D1449" s="263" t="s">
        <v>993</v>
      </c>
      <c r="E1449" s="264" t="s">
        <v>2316</v>
      </c>
      <c r="F1449" s="265" t="s">
        <v>2317</v>
      </c>
      <c r="G1449" s="266" t="s">
        <v>213</v>
      </c>
      <c r="H1449" s="267">
        <v>61.831000000000003</v>
      </c>
      <c r="I1449" s="268"/>
      <c r="J1449" s="269">
        <f>ROUND(I1449*H1449,2)</f>
        <v>0</v>
      </c>
      <c r="K1449" s="265" t="s">
        <v>229</v>
      </c>
      <c r="L1449" s="270"/>
      <c r="M1449" s="271" t="s">
        <v>19</v>
      </c>
      <c r="N1449" s="272" t="s">
        <v>42</v>
      </c>
      <c r="O1449" s="66"/>
      <c r="P1449" s="203">
        <f>O1449*H1449</f>
        <v>0</v>
      </c>
      <c r="Q1449" s="203">
        <v>3.0000000000000001E-3</v>
      </c>
      <c r="R1449" s="203">
        <f>Q1449*H1449</f>
        <v>0.18549300000000002</v>
      </c>
      <c r="S1449" s="203">
        <v>0</v>
      </c>
      <c r="T1449" s="204">
        <f>S1449*H1449</f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205" t="s">
        <v>437</v>
      </c>
      <c r="AT1449" s="205" t="s">
        <v>993</v>
      </c>
      <c r="AU1449" s="205" t="s">
        <v>80</v>
      </c>
      <c r="AY1449" s="19" t="s">
        <v>208</v>
      </c>
      <c r="BE1449" s="206">
        <f>IF(N1449="základní",J1449,0)</f>
        <v>0</v>
      </c>
      <c r="BF1449" s="206">
        <f>IF(N1449="snížená",J1449,0)</f>
        <v>0</v>
      </c>
      <c r="BG1449" s="206">
        <f>IF(N1449="zákl. přenesená",J1449,0)</f>
        <v>0</v>
      </c>
      <c r="BH1449" s="206">
        <f>IF(N1449="sníž. přenesená",J1449,0)</f>
        <v>0</v>
      </c>
      <c r="BI1449" s="206">
        <f>IF(N1449="nulová",J1449,0)</f>
        <v>0</v>
      </c>
      <c r="BJ1449" s="19" t="s">
        <v>78</v>
      </c>
      <c r="BK1449" s="206">
        <f>ROUND(I1449*H1449,2)</f>
        <v>0</v>
      </c>
      <c r="BL1449" s="19" t="s">
        <v>310</v>
      </c>
      <c r="BM1449" s="205" t="s">
        <v>2333</v>
      </c>
    </row>
    <row r="1450" spans="1:65" s="14" customFormat="1" x14ac:dyDescent="0.2">
      <c r="B1450" s="218"/>
      <c r="C1450" s="219"/>
      <c r="D1450" s="209" t="s">
        <v>215</v>
      </c>
      <c r="E1450" s="220" t="s">
        <v>19</v>
      </c>
      <c r="F1450" s="221" t="s">
        <v>2334</v>
      </c>
      <c r="G1450" s="219"/>
      <c r="H1450" s="222">
        <v>61.831000000000003</v>
      </c>
      <c r="I1450" s="223"/>
      <c r="J1450" s="219"/>
      <c r="K1450" s="219"/>
      <c r="L1450" s="224"/>
      <c r="M1450" s="225"/>
      <c r="N1450" s="226"/>
      <c r="O1450" s="226"/>
      <c r="P1450" s="226"/>
      <c r="Q1450" s="226"/>
      <c r="R1450" s="226"/>
      <c r="S1450" s="226"/>
      <c r="T1450" s="227"/>
      <c r="AT1450" s="228" t="s">
        <v>215</v>
      </c>
      <c r="AU1450" s="228" t="s">
        <v>80</v>
      </c>
      <c r="AV1450" s="14" t="s">
        <v>80</v>
      </c>
      <c r="AW1450" s="14" t="s">
        <v>32</v>
      </c>
      <c r="AX1450" s="14" t="s">
        <v>78</v>
      </c>
      <c r="AY1450" s="228" t="s">
        <v>208</v>
      </c>
    </row>
    <row r="1451" spans="1:65" s="2" customFormat="1" ht="16.5" customHeight="1" x14ac:dyDescent="0.2">
      <c r="A1451" s="36"/>
      <c r="B1451" s="37"/>
      <c r="C1451" s="263" t="s">
        <v>2335</v>
      </c>
      <c r="D1451" s="263" t="s">
        <v>993</v>
      </c>
      <c r="E1451" s="264" t="s">
        <v>2336</v>
      </c>
      <c r="F1451" s="265" t="s">
        <v>2337</v>
      </c>
      <c r="G1451" s="266" t="s">
        <v>213</v>
      </c>
      <c r="H1451" s="267">
        <v>175.733</v>
      </c>
      <c r="I1451" s="268"/>
      <c r="J1451" s="269">
        <f>ROUND(I1451*H1451,2)</f>
        <v>0</v>
      </c>
      <c r="K1451" s="265" t="s">
        <v>229</v>
      </c>
      <c r="L1451" s="270"/>
      <c r="M1451" s="271" t="s">
        <v>19</v>
      </c>
      <c r="N1451" s="272" t="s">
        <v>42</v>
      </c>
      <c r="O1451" s="66"/>
      <c r="P1451" s="203">
        <f>O1451*H1451</f>
        <v>0</v>
      </c>
      <c r="Q1451" s="203">
        <v>2.0999999999999999E-3</v>
      </c>
      <c r="R1451" s="203">
        <f>Q1451*H1451</f>
        <v>0.36903929999999996</v>
      </c>
      <c r="S1451" s="203">
        <v>0</v>
      </c>
      <c r="T1451" s="204">
        <f>S1451*H1451</f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205" t="s">
        <v>437</v>
      </c>
      <c r="AT1451" s="205" t="s">
        <v>993</v>
      </c>
      <c r="AU1451" s="205" t="s">
        <v>80</v>
      </c>
      <c r="AY1451" s="19" t="s">
        <v>208</v>
      </c>
      <c r="BE1451" s="206">
        <f>IF(N1451="základní",J1451,0)</f>
        <v>0</v>
      </c>
      <c r="BF1451" s="206">
        <f>IF(N1451="snížená",J1451,0)</f>
        <v>0</v>
      </c>
      <c r="BG1451" s="206">
        <f>IF(N1451="zákl. přenesená",J1451,0)</f>
        <v>0</v>
      </c>
      <c r="BH1451" s="206">
        <f>IF(N1451="sníž. přenesená",J1451,0)</f>
        <v>0</v>
      </c>
      <c r="BI1451" s="206">
        <f>IF(N1451="nulová",J1451,0)</f>
        <v>0</v>
      </c>
      <c r="BJ1451" s="19" t="s">
        <v>78</v>
      </c>
      <c r="BK1451" s="206">
        <f>ROUND(I1451*H1451,2)</f>
        <v>0</v>
      </c>
      <c r="BL1451" s="19" t="s">
        <v>310</v>
      </c>
      <c r="BM1451" s="205" t="s">
        <v>2338</v>
      </c>
    </row>
    <row r="1452" spans="1:65" s="14" customFormat="1" x14ac:dyDescent="0.2">
      <c r="B1452" s="218"/>
      <c r="C1452" s="219"/>
      <c r="D1452" s="209" t="s">
        <v>215</v>
      </c>
      <c r="E1452" s="220" t="s">
        <v>19</v>
      </c>
      <c r="F1452" s="221" t="s">
        <v>2339</v>
      </c>
      <c r="G1452" s="219"/>
      <c r="H1452" s="222">
        <v>175.733</v>
      </c>
      <c r="I1452" s="223"/>
      <c r="J1452" s="219"/>
      <c r="K1452" s="219"/>
      <c r="L1452" s="224"/>
      <c r="M1452" s="225"/>
      <c r="N1452" s="226"/>
      <c r="O1452" s="226"/>
      <c r="P1452" s="226"/>
      <c r="Q1452" s="226"/>
      <c r="R1452" s="226"/>
      <c r="S1452" s="226"/>
      <c r="T1452" s="227"/>
      <c r="AT1452" s="228" t="s">
        <v>215</v>
      </c>
      <c r="AU1452" s="228" t="s">
        <v>80</v>
      </c>
      <c r="AV1452" s="14" t="s">
        <v>80</v>
      </c>
      <c r="AW1452" s="14" t="s">
        <v>32</v>
      </c>
      <c r="AX1452" s="14" t="s">
        <v>78</v>
      </c>
      <c r="AY1452" s="228" t="s">
        <v>208</v>
      </c>
    </row>
    <row r="1453" spans="1:65" s="2" customFormat="1" ht="21.75" customHeight="1" x14ac:dyDescent="0.2">
      <c r="A1453" s="36"/>
      <c r="B1453" s="37"/>
      <c r="C1453" s="194" t="s">
        <v>2340</v>
      </c>
      <c r="D1453" s="194" t="s">
        <v>210</v>
      </c>
      <c r="E1453" s="195" t="s">
        <v>2341</v>
      </c>
      <c r="F1453" s="196" t="s">
        <v>2342</v>
      </c>
      <c r="G1453" s="197" t="s">
        <v>213</v>
      </c>
      <c r="H1453" s="198">
        <v>1045</v>
      </c>
      <c r="I1453" s="199"/>
      <c r="J1453" s="200">
        <f>ROUND(I1453*H1453,2)</f>
        <v>0</v>
      </c>
      <c r="K1453" s="196" t="s">
        <v>229</v>
      </c>
      <c r="L1453" s="41"/>
      <c r="M1453" s="201" t="s">
        <v>19</v>
      </c>
      <c r="N1453" s="202" t="s">
        <v>42</v>
      </c>
      <c r="O1453" s="66"/>
      <c r="P1453" s="203">
        <f>O1453*H1453</f>
        <v>0</v>
      </c>
      <c r="Q1453" s="203">
        <v>1.16E-3</v>
      </c>
      <c r="R1453" s="203">
        <f>Q1453*H1453</f>
        <v>1.2121999999999999</v>
      </c>
      <c r="S1453" s="203">
        <v>0</v>
      </c>
      <c r="T1453" s="204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205" t="s">
        <v>310</v>
      </c>
      <c r="AT1453" s="205" t="s">
        <v>210</v>
      </c>
      <c r="AU1453" s="205" t="s">
        <v>80</v>
      </c>
      <c r="AY1453" s="19" t="s">
        <v>208</v>
      </c>
      <c r="BE1453" s="206">
        <f>IF(N1453="základní",J1453,0)</f>
        <v>0</v>
      </c>
      <c r="BF1453" s="206">
        <f>IF(N1453="snížená",J1453,0)</f>
        <v>0</v>
      </c>
      <c r="BG1453" s="206">
        <f>IF(N1453="zákl. přenesená",J1453,0)</f>
        <v>0</v>
      </c>
      <c r="BH1453" s="206">
        <f>IF(N1453="sníž. přenesená",J1453,0)</f>
        <v>0</v>
      </c>
      <c r="BI1453" s="206">
        <f>IF(N1453="nulová",J1453,0)</f>
        <v>0</v>
      </c>
      <c r="BJ1453" s="19" t="s">
        <v>78</v>
      </c>
      <c r="BK1453" s="206">
        <f>ROUND(I1453*H1453,2)</f>
        <v>0</v>
      </c>
      <c r="BL1453" s="19" t="s">
        <v>310</v>
      </c>
      <c r="BM1453" s="205" t="s">
        <v>2343</v>
      </c>
    </row>
    <row r="1454" spans="1:65" s="13" customFormat="1" x14ac:dyDescent="0.2">
      <c r="B1454" s="207"/>
      <c r="C1454" s="208"/>
      <c r="D1454" s="209" t="s">
        <v>215</v>
      </c>
      <c r="E1454" s="210" t="s">
        <v>19</v>
      </c>
      <c r="F1454" s="211" t="s">
        <v>2344</v>
      </c>
      <c r="G1454" s="208"/>
      <c r="H1454" s="210" t="s">
        <v>19</v>
      </c>
      <c r="I1454" s="212"/>
      <c r="J1454" s="208"/>
      <c r="K1454" s="208"/>
      <c r="L1454" s="213"/>
      <c r="M1454" s="214"/>
      <c r="N1454" s="215"/>
      <c r="O1454" s="215"/>
      <c r="P1454" s="215"/>
      <c r="Q1454" s="215"/>
      <c r="R1454" s="215"/>
      <c r="S1454" s="215"/>
      <c r="T1454" s="216"/>
      <c r="AT1454" s="217" t="s">
        <v>215</v>
      </c>
      <c r="AU1454" s="217" t="s">
        <v>80</v>
      </c>
      <c r="AV1454" s="13" t="s">
        <v>78</v>
      </c>
      <c r="AW1454" s="13" t="s">
        <v>32</v>
      </c>
      <c r="AX1454" s="13" t="s">
        <v>71</v>
      </c>
      <c r="AY1454" s="217" t="s">
        <v>208</v>
      </c>
    </row>
    <row r="1455" spans="1:65" s="14" customFormat="1" x14ac:dyDescent="0.2">
      <c r="B1455" s="218"/>
      <c r="C1455" s="219"/>
      <c r="D1455" s="209" t="s">
        <v>215</v>
      </c>
      <c r="E1455" s="220" t="s">
        <v>19</v>
      </c>
      <c r="F1455" s="221" t="s">
        <v>2345</v>
      </c>
      <c r="G1455" s="219"/>
      <c r="H1455" s="222">
        <v>970</v>
      </c>
      <c r="I1455" s="223"/>
      <c r="J1455" s="219"/>
      <c r="K1455" s="219"/>
      <c r="L1455" s="224"/>
      <c r="M1455" s="225"/>
      <c r="N1455" s="226"/>
      <c r="O1455" s="226"/>
      <c r="P1455" s="226"/>
      <c r="Q1455" s="226"/>
      <c r="R1455" s="226"/>
      <c r="S1455" s="226"/>
      <c r="T1455" s="227"/>
      <c r="AT1455" s="228" t="s">
        <v>215</v>
      </c>
      <c r="AU1455" s="228" t="s">
        <v>80</v>
      </c>
      <c r="AV1455" s="14" t="s">
        <v>80</v>
      </c>
      <c r="AW1455" s="14" t="s">
        <v>32</v>
      </c>
      <c r="AX1455" s="14" t="s">
        <v>71</v>
      </c>
      <c r="AY1455" s="228" t="s">
        <v>208</v>
      </c>
    </row>
    <row r="1456" spans="1:65" s="16" customFormat="1" x14ac:dyDescent="0.2">
      <c r="B1456" s="243"/>
      <c r="C1456" s="244"/>
      <c r="D1456" s="209" t="s">
        <v>215</v>
      </c>
      <c r="E1456" s="245" t="s">
        <v>749</v>
      </c>
      <c r="F1456" s="246" t="s">
        <v>389</v>
      </c>
      <c r="G1456" s="244"/>
      <c r="H1456" s="247">
        <v>970</v>
      </c>
      <c r="I1456" s="248"/>
      <c r="J1456" s="244"/>
      <c r="K1456" s="244"/>
      <c r="L1456" s="249"/>
      <c r="M1456" s="250"/>
      <c r="N1456" s="251"/>
      <c r="O1456" s="251"/>
      <c r="P1456" s="251"/>
      <c r="Q1456" s="251"/>
      <c r="R1456" s="251"/>
      <c r="S1456" s="251"/>
      <c r="T1456" s="252"/>
      <c r="AT1456" s="253" t="s">
        <v>215</v>
      </c>
      <c r="AU1456" s="253" t="s">
        <v>80</v>
      </c>
      <c r="AV1456" s="16" t="s">
        <v>91</v>
      </c>
      <c r="AW1456" s="16" t="s">
        <v>32</v>
      </c>
      <c r="AX1456" s="16" t="s">
        <v>71</v>
      </c>
      <c r="AY1456" s="253" t="s">
        <v>208</v>
      </c>
    </row>
    <row r="1457" spans="1:65" s="13" customFormat="1" x14ac:dyDescent="0.2">
      <c r="B1457" s="207"/>
      <c r="C1457" s="208"/>
      <c r="D1457" s="209" t="s">
        <v>215</v>
      </c>
      <c r="E1457" s="210" t="s">
        <v>19</v>
      </c>
      <c r="F1457" s="211" t="s">
        <v>2346</v>
      </c>
      <c r="G1457" s="208"/>
      <c r="H1457" s="210" t="s">
        <v>19</v>
      </c>
      <c r="I1457" s="212"/>
      <c r="J1457" s="208"/>
      <c r="K1457" s="208"/>
      <c r="L1457" s="213"/>
      <c r="M1457" s="214"/>
      <c r="N1457" s="215"/>
      <c r="O1457" s="215"/>
      <c r="P1457" s="215"/>
      <c r="Q1457" s="215"/>
      <c r="R1457" s="215"/>
      <c r="S1457" s="215"/>
      <c r="T1457" s="216"/>
      <c r="AT1457" s="217" t="s">
        <v>215</v>
      </c>
      <c r="AU1457" s="217" t="s">
        <v>80</v>
      </c>
      <c r="AV1457" s="13" t="s">
        <v>78</v>
      </c>
      <c r="AW1457" s="13" t="s">
        <v>32</v>
      </c>
      <c r="AX1457" s="13" t="s">
        <v>71</v>
      </c>
      <c r="AY1457" s="217" t="s">
        <v>208</v>
      </c>
    </row>
    <row r="1458" spans="1:65" s="14" customFormat="1" x14ac:dyDescent="0.2">
      <c r="B1458" s="218"/>
      <c r="C1458" s="219"/>
      <c r="D1458" s="209" t="s">
        <v>215</v>
      </c>
      <c r="E1458" s="220" t="s">
        <v>19</v>
      </c>
      <c r="F1458" s="221" t="s">
        <v>2347</v>
      </c>
      <c r="G1458" s="219"/>
      <c r="H1458" s="222">
        <v>75</v>
      </c>
      <c r="I1458" s="223"/>
      <c r="J1458" s="219"/>
      <c r="K1458" s="219"/>
      <c r="L1458" s="224"/>
      <c r="M1458" s="225"/>
      <c r="N1458" s="226"/>
      <c r="O1458" s="226"/>
      <c r="P1458" s="226"/>
      <c r="Q1458" s="226"/>
      <c r="R1458" s="226"/>
      <c r="S1458" s="226"/>
      <c r="T1458" s="227"/>
      <c r="AT1458" s="228" t="s">
        <v>215</v>
      </c>
      <c r="AU1458" s="228" t="s">
        <v>80</v>
      </c>
      <c r="AV1458" s="14" t="s">
        <v>80</v>
      </c>
      <c r="AW1458" s="14" t="s">
        <v>32</v>
      </c>
      <c r="AX1458" s="14" t="s">
        <v>71</v>
      </c>
      <c r="AY1458" s="228" t="s">
        <v>208</v>
      </c>
    </row>
    <row r="1459" spans="1:65" s="16" customFormat="1" x14ac:dyDescent="0.2">
      <c r="B1459" s="243"/>
      <c r="C1459" s="244"/>
      <c r="D1459" s="209" t="s">
        <v>215</v>
      </c>
      <c r="E1459" s="245" t="s">
        <v>753</v>
      </c>
      <c r="F1459" s="246" t="s">
        <v>389</v>
      </c>
      <c r="G1459" s="244"/>
      <c r="H1459" s="247">
        <v>75</v>
      </c>
      <c r="I1459" s="248"/>
      <c r="J1459" s="244"/>
      <c r="K1459" s="244"/>
      <c r="L1459" s="249"/>
      <c r="M1459" s="250"/>
      <c r="N1459" s="251"/>
      <c r="O1459" s="251"/>
      <c r="P1459" s="251"/>
      <c r="Q1459" s="251"/>
      <c r="R1459" s="251"/>
      <c r="S1459" s="251"/>
      <c r="T1459" s="252"/>
      <c r="AT1459" s="253" t="s">
        <v>215</v>
      </c>
      <c r="AU1459" s="253" t="s">
        <v>80</v>
      </c>
      <c r="AV1459" s="16" t="s">
        <v>91</v>
      </c>
      <c r="AW1459" s="16" t="s">
        <v>32</v>
      </c>
      <c r="AX1459" s="16" t="s">
        <v>71</v>
      </c>
      <c r="AY1459" s="253" t="s">
        <v>208</v>
      </c>
    </row>
    <row r="1460" spans="1:65" s="15" customFormat="1" x14ac:dyDescent="0.2">
      <c r="B1460" s="229"/>
      <c r="C1460" s="230"/>
      <c r="D1460" s="209" t="s">
        <v>215</v>
      </c>
      <c r="E1460" s="231" t="s">
        <v>19</v>
      </c>
      <c r="F1460" s="232" t="s">
        <v>222</v>
      </c>
      <c r="G1460" s="230"/>
      <c r="H1460" s="233">
        <v>1045</v>
      </c>
      <c r="I1460" s="234"/>
      <c r="J1460" s="230"/>
      <c r="K1460" s="230"/>
      <c r="L1460" s="235"/>
      <c r="M1460" s="236"/>
      <c r="N1460" s="237"/>
      <c r="O1460" s="237"/>
      <c r="P1460" s="237"/>
      <c r="Q1460" s="237"/>
      <c r="R1460" s="237"/>
      <c r="S1460" s="237"/>
      <c r="T1460" s="238"/>
      <c r="AT1460" s="239" t="s">
        <v>215</v>
      </c>
      <c r="AU1460" s="239" t="s">
        <v>80</v>
      </c>
      <c r="AV1460" s="15" t="s">
        <v>98</v>
      </c>
      <c r="AW1460" s="15" t="s">
        <v>32</v>
      </c>
      <c r="AX1460" s="15" t="s">
        <v>78</v>
      </c>
      <c r="AY1460" s="239" t="s">
        <v>208</v>
      </c>
    </row>
    <row r="1461" spans="1:65" s="2" customFormat="1" ht="16.5" customHeight="1" x14ac:dyDescent="0.2">
      <c r="A1461" s="36"/>
      <c r="B1461" s="37"/>
      <c r="C1461" s="263" t="s">
        <v>2348</v>
      </c>
      <c r="D1461" s="263" t="s">
        <v>993</v>
      </c>
      <c r="E1461" s="264" t="s">
        <v>2349</v>
      </c>
      <c r="F1461" s="265" t="s">
        <v>2350</v>
      </c>
      <c r="G1461" s="266" t="s">
        <v>213</v>
      </c>
      <c r="H1461" s="267">
        <v>1097.25</v>
      </c>
      <c r="I1461" s="268"/>
      <c r="J1461" s="269">
        <f>ROUND(I1461*H1461,2)</f>
        <v>0</v>
      </c>
      <c r="K1461" s="265" t="s">
        <v>229</v>
      </c>
      <c r="L1461" s="270"/>
      <c r="M1461" s="271" t="s">
        <v>19</v>
      </c>
      <c r="N1461" s="272" t="s">
        <v>42</v>
      </c>
      <c r="O1461" s="66"/>
      <c r="P1461" s="203">
        <f>O1461*H1461</f>
        <v>0</v>
      </c>
      <c r="Q1461" s="203">
        <v>7.0000000000000001E-3</v>
      </c>
      <c r="R1461" s="203">
        <f>Q1461*H1461</f>
        <v>7.6807499999999997</v>
      </c>
      <c r="S1461" s="203">
        <v>0</v>
      </c>
      <c r="T1461" s="204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205" t="s">
        <v>437</v>
      </c>
      <c r="AT1461" s="205" t="s">
        <v>993</v>
      </c>
      <c r="AU1461" s="205" t="s">
        <v>80</v>
      </c>
      <c r="AY1461" s="19" t="s">
        <v>208</v>
      </c>
      <c r="BE1461" s="206">
        <f>IF(N1461="základní",J1461,0)</f>
        <v>0</v>
      </c>
      <c r="BF1461" s="206">
        <f>IF(N1461="snížená",J1461,0)</f>
        <v>0</v>
      </c>
      <c r="BG1461" s="206">
        <f>IF(N1461="zákl. přenesená",J1461,0)</f>
        <v>0</v>
      </c>
      <c r="BH1461" s="206">
        <f>IF(N1461="sníž. přenesená",J1461,0)</f>
        <v>0</v>
      </c>
      <c r="BI1461" s="206">
        <f>IF(N1461="nulová",J1461,0)</f>
        <v>0</v>
      </c>
      <c r="BJ1461" s="19" t="s">
        <v>78</v>
      </c>
      <c r="BK1461" s="206">
        <f>ROUND(I1461*H1461,2)</f>
        <v>0</v>
      </c>
      <c r="BL1461" s="19" t="s">
        <v>310</v>
      </c>
      <c r="BM1461" s="205" t="s">
        <v>2351</v>
      </c>
    </row>
    <row r="1462" spans="1:65" s="14" customFormat="1" x14ac:dyDescent="0.2">
      <c r="B1462" s="218"/>
      <c r="C1462" s="219"/>
      <c r="D1462" s="209" t="s">
        <v>215</v>
      </c>
      <c r="E1462" s="220" t="s">
        <v>19</v>
      </c>
      <c r="F1462" s="221" t="s">
        <v>2352</v>
      </c>
      <c r="G1462" s="219"/>
      <c r="H1462" s="222">
        <v>1097.25</v>
      </c>
      <c r="I1462" s="223"/>
      <c r="J1462" s="219"/>
      <c r="K1462" s="219"/>
      <c r="L1462" s="224"/>
      <c r="M1462" s="225"/>
      <c r="N1462" s="226"/>
      <c r="O1462" s="226"/>
      <c r="P1462" s="226"/>
      <c r="Q1462" s="226"/>
      <c r="R1462" s="226"/>
      <c r="S1462" s="226"/>
      <c r="T1462" s="227"/>
      <c r="AT1462" s="228" t="s">
        <v>215</v>
      </c>
      <c r="AU1462" s="228" t="s">
        <v>80</v>
      </c>
      <c r="AV1462" s="14" t="s">
        <v>80</v>
      </c>
      <c r="AW1462" s="14" t="s">
        <v>32</v>
      </c>
      <c r="AX1462" s="14" t="s">
        <v>78</v>
      </c>
      <c r="AY1462" s="228" t="s">
        <v>208</v>
      </c>
    </row>
    <row r="1463" spans="1:65" s="2" customFormat="1" ht="16.5" customHeight="1" x14ac:dyDescent="0.2">
      <c r="A1463" s="36"/>
      <c r="B1463" s="37"/>
      <c r="C1463" s="194" t="s">
        <v>2353</v>
      </c>
      <c r="D1463" s="194" t="s">
        <v>210</v>
      </c>
      <c r="E1463" s="195" t="s">
        <v>2354</v>
      </c>
      <c r="F1463" s="196" t="s">
        <v>2355</v>
      </c>
      <c r="G1463" s="197" t="s">
        <v>235</v>
      </c>
      <c r="H1463" s="198">
        <v>484.80399999999997</v>
      </c>
      <c r="I1463" s="199"/>
      <c r="J1463" s="200">
        <f>ROUND(I1463*H1463,2)</f>
        <v>0</v>
      </c>
      <c r="K1463" s="196" t="s">
        <v>229</v>
      </c>
      <c r="L1463" s="41"/>
      <c r="M1463" s="201" t="s">
        <v>19</v>
      </c>
      <c r="N1463" s="202" t="s">
        <v>42</v>
      </c>
      <c r="O1463" s="66"/>
      <c r="P1463" s="203">
        <f>O1463*H1463</f>
        <v>0</v>
      </c>
      <c r="Q1463" s="203">
        <v>3.0000000000000001E-5</v>
      </c>
      <c r="R1463" s="203">
        <f>Q1463*H1463</f>
        <v>1.4544119999999999E-2</v>
      </c>
      <c r="S1463" s="203">
        <v>0</v>
      </c>
      <c r="T1463" s="204">
        <f>S1463*H1463</f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205" t="s">
        <v>310</v>
      </c>
      <c r="AT1463" s="205" t="s">
        <v>210</v>
      </c>
      <c r="AU1463" s="205" t="s">
        <v>80</v>
      </c>
      <c r="AY1463" s="19" t="s">
        <v>208</v>
      </c>
      <c r="BE1463" s="206">
        <f>IF(N1463="základní",J1463,0)</f>
        <v>0</v>
      </c>
      <c r="BF1463" s="206">
        <f>IF(N1463="snížená",J1463,0)</f>
        <v>0</v>
      </c>
      <c r="BG1463" s="206">
        <f>IF(N1463="zákl. přenesená",J1463,0)</f>
        <v>0</v>
      </c>
      <c r="BH1463" s="206">
        <f>IF(N1463="sníž. přenesená",J1463,0)</f>
        <v>0</v>
      </c>
      <c r="BI1463" s="206">
        <f>IF(N1463="nulová",J1463,0)</f>
        <v>0</v>
      </c>
      <c r="BJ1463" s="19" t="s">
        <v>78</v>
      </c>
      <c r="BK1463" s="206">
        <f>ROUND(I1463*H1463,2)</f>
        <v>0</v>
      </c>
      <c r="BL1463" s="19" t="s">
        <v>310</v>
      </c>
      <c r="BM1463" s="205" t="s">
        <v>2356</v>
      </c>
    </row>
    <row r="1464" spans="1:65" s="13" customFormat="1" x14ac:dyDescent="0.2">
      <c r="B1464" s="207"/>
      <c r="C1464" s="208"/>
      <c r="D1464" s="209" t="s">
        <v>215</v>
      </c>
      <c r="E1464" s="210" t="s">
        <v>19</v>
      </c>
      <c r="F1464" s="211" t="s">
        <v>2357</v>
      </c>
      <c r="G1464" s="208"/>
      <c r="H1464" s="210" t="s">
        <v>19</v>
      </c>
      <c r="I1464" s="212"/>
      <c r="J1464" s="208"/>
      <c r="K1464" s="208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215</v>
      </c>
      <c r="AU1464" s="217" t="s">
        <v>80</v>
      </c>
      <c r="AV1464" s="13" t="s">
        <v>78</v>
      </c>
      <c r="AW1464" s="13" t="s">
        <v>32</v>
      </c>
      <c r="AX1464" s="13" t="s">
        <v>71</v>
      </c>
      <c r="AY1464" s="217" t="s">
        <v>208</v>
      </c>
    </row>
    <row r="1465" spans="1:65" s="14" customFormat="1" x14ac:dyDescent="0.2">
      <c r="B1465" s="218"/>
      <c r="C1465" s="219"/>
      <c r="D1465" s="209" t="s">
        <v>215</v>
      </c>
      <c r="E1465" s="220" t="s">
        <v>19</v>
      </c>
      <c r="F1465" s="221" t="s">
        <v>2358</v>
      </c>
      <c r="G1465" s="219"/>
      <c r="H1465" s="222">
        <v>258.88</v>
      </c>
      <c r="I1465" s="223"/>
      <c r="J1465" s="219"/>
      <c r="K1465" s="219"/>
      <c r="L1465" s="224"/>
      <c r="M1465" s="225"/>
      <c r="N1465" s="226"/>
      <c r="O1465" s="226"/>
      <c r="P1465" s="226"/>
      <c r="Q1465" s="226"/>
      <c r="R1465" s="226"/>
      <c r="S1465" s="226"/>
      <c r="T1465" s="227"/>
      <c r="AT1465" s="228" t="s">
        <v>215</v>
      </c>
      <c r="AU1465" s="228" t="s">
        <v>80</v>
      </c>
      <c r="AV1465" s="14" t="s">
        <v>80</v>
      </c>
      <c r="AW1465" s="14" t="s">
        <v>32</v>
      </c>
      <c r="AX1465" s="14" t="s">
        <v>71</v>
      </c>
      <c r="AY1465" s="228" t="s">
        <v>208</v>
      </c>
    </row>
    <row r="1466" spans="1:65" s="13" customFormat="1" x14ac:dyDescent="0.2">
      <c r="B1466" s="207"/>
      <c r="C1466" s="208"/>
      <c r="D1466" s="209" t="s">
        <v>215</v>
      </c>
      <c r="E1466" s="210" t="s">
        <v>19</v>
      </c>
      <c r="F1466" s="211" t="s">
        <v>2359</v>
      </c>
      <c r="G1466" s="208"/>
      <c r="H1466" s="210" t="s">
        <v>19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215</v>
      </c>
      <c r="AU1466" s="217" t="s">
        <v>80</v>
      </c>
      <c r="AV1466" s="13" t="s">
        <v>78</v>
      </c>
      <c r="AW1466" s="13" t="s">
        <v>32</v>
      </c>
      <c r="AX1466" s="13" t="s">
        <v>71</v>
      </c>
      <c r="AY1466" s="217" t="s">
        <v>208</v>
      </c>
    </row>
    <row r="1467" spans="1:65" s="14" customFormat="1" x14ac:dyDescent="0.2">
      <c r="B1467" s="218"/>
      <c r="C1467" s="219"/>
      <c r="D1467" s="209" t="s">
        <v>215</v>
      </c>
      <c r="E1467" s="220" t="s">
        <v>19</v>
      </c>
      <c r="F1467" s="221" t="s">
        <v>2360</v>
      </c>
      <c r="G1467" s="219"/>
      <c r="H1467" s="222">
        <v>122.56</v>
      </c>
      <c r="I1467" s="223"/>
      <c r="J1467" s="219"/>
      <c r="K1467" s="219"/>
      <c r="L1467" s="224"/>
      <c r="M1467" s="225"/>
      <c r="N1467" s="226"/>
      <c r="O1467" s="226"/>
      <c r="P1467" s="226"/>
      <c r="Q1467" s="226"/>
      <c r="R1467" s="226"/>
      <c r="S1467" s="226"/>
      <c r="T1467" s="227"/>
      <c r="AT1467" s="228" t="s">
        <v>215</v>
      </c>
      <c r="AU1467" s="228" t="s">
        <v>80</v>
      </c>
      <c r="AV1467" s="14" t="s">
        <v>80</v>
      </c>
      <c r="AW1467" s="14" t="s">
        <v>32</v>
      </c>
      <c r="AX1467" s="14" t="s">
        <v>71</v>
      </c>
      <c r="AY1467" s="228" t="s">
        <v>208</v>
      </c>
    </row>
    <row r="1468" spans="1:65" s="13" customFormat="1" x14ac:dyDescent="0.2">
      <c r="B1468" s="207"/>
      <c r="C1468" s="208"/>
      <c r="D1468" s="209" t="s">
        <v>215</v>
      </c>
      <c r="E1468" s="210" t="s">
        <v>19</v>
      </c>
      <c r="F1468" s="211" t="s">
        <v>1003</v>
      </c>
      <c r="G1468" s="208"/>
      <c r="H1468" s="210" t="s">
        <v>19</v>
      </c>
      <c r="I1468" s="212"/>
      <c r="J1468" s="208"/>
      <c r="K1468" s="208"/>
      <c r="L1468" s="213"/>
      <c r="M1468" s="214"/>
      <c r="N1468" s="215"/>
      <c r="O1468" s="215"/>
      <c r="P1468" s="215"/>
      <c r="Q1468" s="215"/>
      <c r="R1468" s="215"/>
      <c r="S1468" s="215"/>
      <c r="T1468" s="216"/>
      <c r="AT1468" s="217" t="s">
        <v>215</v>
      </c>
      <c r="AU1468" s="217" t="s">
        <v>80</v>
      </c>
      <c r="AV1468" s="13" t="s">
        <v>78</v>
      </c>
      <c r="AW1468" s="13" t="s">
        <v>32</v>
      </c>
      <c r="AX1468" s="13" t="s">
        <v>71</v>
      </c>
      <c r="AY1468" s="217" t="s">
        <v>208</v>
      </c>
    </row>
    <row r="1469" spans="1:65" s="14" customFormat="1" x14ac:dyDescent="0.2">
      <c r="B1469" s="218"/>
      <c r="C1469" s="219"/>
      <c r="D1469" s="209" t="s">
        <v>215</v>
      </c>
      <c r="E1469" s="220" t="s">
        <v>19</v>
      </c>
      <c r="F1469" s="221" t="s">
        <v>2361</v>
      </c>
      <c r="G1469" s="219"/>
      <c r="H1469" s="222">
        <v>103.364</v>
      </c>
      <c r="I1469" s="223"/>
      <c r="J1469" s="219"/>
      <c r="K1469" s="219"/>
      <c r="L1469" s="224"/>
      <c r="M1469" s="225"/>
      <c r="N1469" s="226"/>
      <c r="O1469" s="226"/>
      <c r="P1469" s="226"/>
      <c r="Q1469" s="226"/>
      <c r="R1469" s="226"/>
      <c r="S1469" s="226"/>
      <c r="T1469" s="227"/>
      <c r="AT1469" s="228" t="s">
        <v>215</v>
      </c>
      <c r="AU1469" s="228" t="s">
        <v>80</v>
      </c>
      <c r="AV1469" s="14" t="s">
        <v>80</v>
      </c>
      <c r="AW1469" s="14" t="s">
        <v>32</v>
      </c>
      <c r="AX1469" s="14" t="s">
        <v>71</v>
      </c>
      <c r="AY1469" s="228" t="s">
        <v>208</v>
      </c>
    </row>
    <row r="1470" spans="1:65" s="16" customFormat="1" x14ac:dyDescent="0.2">
      <c r="B1470" s="243"/>
      <c r="C1470" s="244"/>
      <c r="D1470" s="209" t="s">
        <v>215</v>
      </c>
      <c r="E1470" s="245" t="s">
        <v>548</v>
      </c>
      <c r="F1470" s="246" t="s">
        <v>389</v>
      </c>
      <c r="G1470" s="244"/>
      <c r="H1470" s="247">
        <v>484.80399999999997</v>
      </c>
      <c r="I1470" s="248"/>
      <c r="J1470" s="244"/>
      <c r="K1470" s="244"/>
      <c r="L1470" s="249"/>
      <c r="M1470" s="250"/>
      <c r="N1470" s="251"/>
      <c r="O1470" s="251"/>
      <c r="P1470" s="251"/>
      <c r="Q1470" s="251"/>
      <c r="R1470" s="251"/>
      <c r="S1470" s="251"/>
      <c r="T1470" s="252"/>
      <c r="AT1470" s="253" t="s">
        <v>215</v>
      </c>
      <c r="AU1470" s="253" t="s">
        <v>80</v>
      </c>
      <c r="AV1470" s="16" t="s">
        <v>91</v>
      </c>
      <c r="AW1470" s="16" t="s">
        <v>32</v>
      </c>
      <c r="AX1470" s="16" t="s">
        <v>71</v>
      </c>
      <c r="AY1470" s="253" t="s">
        <v>208</v>
      </c>
    </row>
    <row r="1471" spans="1:65" s="15" customFormat="1" x14ac:dyDescent="0.2">
      <c r="B1471" s="229"/>
      <c r="C1471" s="230"/>
      <c r="D1471" s="209" t="s">
        <v>215</v>
      </c>
      <c r="E1471" s="231" t="s">
        <v>19</v>
      </c>
      <c r="F1471" s="232" t="s">
        <v>222</v>
      </c>
      <c r="G1471" s="230"/>
      <c r="H1471" s="233">
        <v>484.80399999999997</v>
      </c>
      <c r="I1471" s="234"/>
      <c r="J1471" s="230"/>
      <c r="K1471" s="230"/>
      <c r="L1471" s="235"/>
      <c r="M1471" s="236"/>
      <c r="N1471" s="237"/>
      <c r="O1471" s="237"/>
      <c r="P1471" s="237"/>
      <c r="Q1471" s="237"/>
      <c r="R1471" s="237"/>
      <c r="S1471" s="237"/>
      <c r="T1471" s="238"/>
      <c r="AT1471" s="239" t="s">
        <v>215</v>
      </c>
      <c r="AU1471" s="239" t="s">
        <v>80</v>
      </c>
      <c r="AV1471" s="15" t="s">
        <v>98</v>
      </c>
      <c r="AW1471" s="15" t="s">
        <v>32</v>
      </c>
      <c r="AX1471" s="15" t="s">
        <v>78</v>
      </c>
      <c r="AY1471" s="239" t="s">
        <v>208</v>
      </c>
    </row>
    <row r="1472" spans="1:65" s="2" customFormat="1" ht="16.5" customHeight="1" x14ac:dyDescent="0.2">
      <c r="A1472" s="36"/>
      <c r="B1472" s="37"/>
      <c r="C1472" s="263" t="s">
        <v>2362</v>
      </c>
      <c r="D1472" s="263" t="s">
        <v>993</v>
      </c>
      <c r="E1472" s="264" t="s">
        <v>2363</v>
      </c>
      <c r="F1472" s="265" t="s">
        <v>2364</v>
      </c>
      <c r="G1472" s="266" t="s">
        <v>235</v>
      </c>
      <c r="H1472" s="267">
        <v>533.28399999999999</v>
      </c>
      <c r="I1472" s="268"/>
      <c r="J1472" s="269">
        <f>ROUND(I1472*H1472,2)</f>
        <v>0</v>
      </c>
      <c r="K1472" s="265" t="s">
        <v>229</v>
      </c>
      <c r="L1472" s="270"/>
      <c r="M1472" s="271" t="s">
        <v>19</v>
      </c>
      <c r="N1472" s="272" t="s">
        <v>42</v>
      </c>
      <c r="O1472" s="66"/>
      <c r="P1472" s="203">
        <f>O1472*H1472</f>
        <v>0</v>
      </c>
      <c r="Q1472" s="203">
        <v>3.8000000000000002E-4</v>
      </c>
      <c r="R1472" s="203">
        <f>Q1472*H1472</f>
        <v>0.20264792000000001</v>
      </c>
      <c r="S1472" s="203">
        <v>0</v>
      </c>
      <c r="T1472" s="204">
        <f>S1472*H1472</f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205" t="s">
        <v>437</v>
      </c>
      <c r="AT1472" s="205" t="s">
        <v>993</v>
      </c>
      <c r="AU1472" s="205" t="s">
        <v>80</v>
      </c>
      <c r="AY1472" s="19" t="s">
        <v>208</v>
      </c>
      <c r="BE1472" s="206">
        <f>IF(N1472="základní",J1472,0)</f>
        <v>0</v>
      </c>
      <c r="BF1472" s="206">
        <f>IF(N1472="snížená",J1472,0)</f>
        <v>0</v>
      </c>
      <c r="BG1472" s="206">
        <f>IF(N1472="zákl. přenesená",J1472,0)</f>
        <v>0</v>
      </c>
      <c r="BH1472" s="206">
        <f>IF(N1472="sníž. přenesená",J1472,0)</f>
        <v>0</v>
      </c>
      <c r="BI1472" s="206">
        <f>IF(N1472="nulová",J1472,0)</f>
        <v>0</v>
      </c>
      <c r="BJ1472" s="19" t="s">
        <v>78</v>
      </c>
      <c r="BK1472" s="206">
        <f>ROUND(I1472*H1472,2)</f>
        <v>0</v>
      </c>
      <c r="BL1472" s="19" t="s">
        <v>310</v>
      </c>
      <c r="BM1472" s="205" t="s">
        <v>2365</v>
      </c>
    </row>
    <row r="1473" spans="1:65" s="14" customFormat="1" x14ac:dyDescent="0.2">
      <c r="B1473" s="218"/>
      <c r="C1473" s="219"/>
      <c r="D1473" s="209" t="s">
        <v>215</v>
      </c>
      <c r="E1473" s="220" t="s">
        <v>19</v>
      </c>
      <c r="F1473" s="221" t="s">
        <v>2366</v>
      </c>
      <c r="G1473" s="219"/>
      <c r="H1473" s="222">
        <v>533.28399999999999</v>
      </c>
      <c r="I1473" s="223"/>
      <c r="J1473" s="219"/>
      <c r="K1473" s="219"/>
      <c r="L1473" s="224"/>
      <c r="M1473" s="225"/>
      <c r="N1473" s="226"/>
      <c r="O1473" s="226"/>
      <c r="P1473" s="226"/>
      <c r="Q1473" s="226"/>
      <c r="R1473" s="226"/>
      <c r="S1473" s="226"/>
      <c r="T1473" s="227"/>
      <c r="AT1473" s="228" t="s">
        <v>215</v>
      </c>
      <c r="AU1473" s="228" t="s">
        <v>80</v>
      </c>
      <c r="AV1473" s="14" t="s">
        <v>80</v>
      </c>
      <c r="AW1473" s="14" t="s">
        <v>32</v>
      </c>
      <c r="AX1473" s="14" t="s">
        <v>78</v>
      </c>
      <c r="AY1473" s="228" t="s">
        <v>208</v>
      </c>
    </row>
    <row r="1474" spans="1:65" s="2" customFormat="1" ht="16.5" customHeight="1" x14ac:dyDescent="0.2">
      <c r="A1474" s="36"/>
      <c r="B1474" s="37"/>
      <c r="C1474" s="194" t="s">
        <v>2367</v>
      </c>
      <c r="D1474" s="194" t="s">
        <v>210</v>
      </c>
      <c r="E1474" s="195" t="s">
        <v>2368</v>
      </c>
      <c r="F1474" s="196" t="s">
        <v>2369</v>
      </c>
      <c r="G1474" s="197" t="s">
        <v>213</v>
      </c>
      <c r="H1474" s="198">
        <v>1045</v>
      </c>
      <c r="I1474" s="199"/>
      <c r="J1474" s="200">
        <f>ROUND(I1474*H1474,2)</f>
        <v>0</v>
      </c>
      <c r="K1474" s="196" t="s">
        <v>229</v>
      </c>
      <c r="L1474" s="41"/>
      <c r="M1474" s="201" t="s">
        <v>19</v>
      </c>
      <c r="N1474" s="202" t="s">
        <v>42</v>
      </c>
      <c r="O1474" s="66"/>
      <c r="P1474" s="203">
        <f>O1474*H1474</f>
        <v>0</v>
      </c>
      <c r="Q1474" s="203">
        <v>1.16E-3</v>
      </c>
      <c r="R1474" s="203">
        <f>Q1474*H1474</f>
        <v>1.2121999999999999</v>
      </c>
      <c r="S1474" s="203">
        <v>0</v>
      </c>
      <c r="T1474" s="204">
        <f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205" t="s">
        <v>310</v>
      </c>
      <c r="AT1474" s="205" t="s">
        <v>210</v>
      </c>
      <c r="AU1474" s="205" t="s">
        <v>80</v>
      </c>
      <c r="AY1474" s="19" t="s">
        <v>208</v>
      </c>
      <c r="BE1474" s="206">
        <f>IF(N1474="základní",J1474,0)</f>
        <v>0</v>
      </c>
      <c r="BF1474" s="206">
        <f>IF(N1474="snížená",J1474,0)</f>
        <v>0</v>
      </c>
      <c r="BG1474" s="206">
        <f>IF(N1474="zákl. přenesená",J1474,0)</f>
        <v>0</v>
      </c>
      <c r="BH1474" s="206">
        <f>IF(N1474="sníž. přenesená",J1474,0)</f>
        <v>0</v>
      </c>
      <c r="BI1474" s="206">
        <f>IF(N1474="nulová",J1474,0)</f>
        <v>0</v>
      </c>
      <c r="BJ1474" s="19" t="s">
        <v>78</v>
      </c>
      <c r="BK1474" s="206">
        <f>ROUND(I1474*H1474,2)</f>
        <v>0</v>
      </c>
      <c r="BL1474" s="19" t="s">
        <v>310</v>
      </c>
      <c r="BM1474" s="205" t="s">
        <v>2370</v>
      </c>
    </row>
    <row r="1475" spans="1:65" s="14" customFormat="1" x14ac:dyDescent="0.2">
      <c r="B1475" s="218"/>
      <c r="C1475" s="219"/>
      <c r="D1475" s="209" t="s">
        <v>215</v>
      </c>
      <c r="E1475" s="220" t="s">
        <v>19</v>
      </c>
      <c r="F1475" s="221" t="s">
        <v>2371</v>
      </c>
      <c r="G1475" s="219"/>
      <c r="H1475" s="222">
        <v>1045</v>
      </c>
      <c r="I1475" s="223"/>
      <c r="J1475" s="219"/>
      <c r="K1475" s="219"/>
      <c r="L1475" s="224"/>
      <c r="M1475" s="225"/>
      <c r="N1475" s="226"/>
      <c r="O1475" s="226"/>
      <c r="P1475" s="226"/>
      <c r="Q1475" s="226"/>
      <c r="R1475" s="226"/>
      <c r="S1475" s="226"/>
      <c r="T1475" s="227"/>
      <c r="AT1475" s="228" t="s">
        <v>215</v>
      </c>
      <c r="AU1475" s="228" t="s">
        <v>80</v>
      </c>
      <c r="AV1475" s="14" t="s">
        <v>80</v>
      </c>
      <c r="AW1475" s="14" t="s">
        <v>32</v>
      </c>
      <c r="AX1475" s="14" t="s">
        <v>78</v>
      </c>
      <c r="AY1475" s="228" t="s">
        <v>208</v>
      </c>
    </row>
    <row r="1476" spans="1:65" s="2" customFormat="1" ht="16.5" customHeight="1" x14ac:dyDescent="0.2">
      <c r="A1476" s="36"/>
      <c r="B1476" s="37"/>
      <c r="C1476" s="263" t="s">
        <v>2372</v>
      </c>
      <c r="D1476" s="263" t="s">
        <v>993</v>
      </c>
      <c r="E1476" s="264" t="s">
        <v>2373</v>
      </c>
      <c r="F1476" s="265" t="s">
        <v>2374</v>
      </c>
      <c r="G1476" s="266" t="s">
        <v>242</v>
      </c>
      <c r="H1476" s="267">
        <v>174.03800000000001</v>
      </c>
      <c r="I1476" s="268"/>
      <c r="J1476" s="269">
        <f>ROUND(I1476*H1476,2)</f>
        <v>0</v>
      </c>
      <c r="K1476" s="265" t="s">
        <v>229</v>
      </c>
      <c r="L1476" s="270"/>
      <c r="M1476" s="271" t="s">
        <v>19</v>
      </c>
      <c r="N1476" s="272" t="s">
        <v>42</v>
      </c>
      <c r="O1476" s="66"/>
      <c r="P1476" s="203">
        <f>O1476*H1476</f>
        <v>0</v>
      </c>
      <c r="Q1476" s="203">
        <v>0.03</v>
      </c>
      <c r="R1476" s="203">
        <f>Q1476*H1476</f>
        <v>5.2211400000000001</v>
      </c>
      <c r="S1476" s="203">
        <v>0</v>
      </c>
      <c r="T1476" s="204">
        <f>S1476*H1476</f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205" t="s">
        <v>437</v>
      </c>
      <c r="AT1476" s="205" t="s">
        <v>993</v>
      </c>
      <c r="AU1476" s="205" t="s">
        <v>80</v>
      </c>
      <c r="AY1476" s="19" t="s">
        <v>208</v>
      </c>
      <c r="BE1476" s="206">
        <f>IF(N1476="základní",J1476,0)</f>
        <v>0</v>
      </c>
      <c r="BF1476" s="206">
        <f>IF(N1476="snížená",J1476,0)</f>
        <v>0</v>
      </c>
      <c r="BG1476" s="206">
        <f>IF(N1476="zákl. přenesená",J1476,0)</f>
        <v>0</v>
      </c>
      <c r="BH1476" s="206">
        <f>IF(N1476="sníž. přenesená",J1476,0)</f>
        <v>0</v>
      </c>
      <c r="BI1476" s="206">
        <f>IF(N1476="nulová",J1476,0)</f>
        <v>0</v>
      </c>
      <c r="BJ1476" s="19" t="s">
        <v>78</v>
      </c>
      <c r="BK1476" s="206">
        <f>ROUND(I1476*H1476,2)</f>
        <v>0</v>
      </c>
      <c r="BL1476" s="19" t="s">
        <v>310</v>
      </c>
      <c r="BM1476" s="205" t="s">
        <v>2375</v>
      </c>
    </row>
    <row r="1477" spans="1:65" s="14" customFormat="1" x14ac:dyDescent="0.2">
      <c r="B1477" s="218"/>
      <c r="C1477" s="219"/>
      <c r="D1477" s="209" t="s">
        <v>215</v>
      </c>
      <c r="E1477" s="220" t="s">
        <v>19</v>
      </c>
      <c r="F1477" s="221" t="s">
        <v>2376</v>
      </c>
      <c r="G1477" s="219"/>
      <c r="H1477" s="222">
        <v>152.77500000000001</v>
      </c>
      <c r="I1477" s="223"/>
      <c r="J1477" s="219"/>
      <c r="K1477" s="219"/>
      <c r="L1477" s="224"/>
      <c r="M1477" s="225"/>
      <c r="N1477" s="226"/>
      <c r="O1477" s="226"/>
      <c r="P1477" s="226"/>
      <c r="Q1477" s="226"/>
      <c r="R1477" s="226"/>
      <c r="S1477" s="226"/>
      <c r="T1477" s="227"/>
      <c r="AT1477" s="228" t="s">
        <v>215</v>
      </c>
      <c r="AU1477" s="228" t="s">
        <v>80</v>
      </c>
      <c r="AV1477" s="14" t="s">
        <v>80</v>
      </c>
      <c r="AW1477" s="14" t="s">
        <v>32</v>
      </c>
      <c r="AX1477" s="14" t="s">
        <v>71</v>
      </c>
      <c r="AY1477" s="228" t="s">
        <v>208</v>
      </c>
    </row>
    <row r="1478" spans="1:65" s="14" customFormat="1" x14ac:dyDescent="0.2">
      <c r="B1478" s="218"/>
      <c r="C1478" s="219"/>
      <c r="D1478" s="209" t="s">
        <v>215</v>
      </c>
      <c r="E1478" s="220" t="s">
        <v>19</v>
      </c>
      <c r="F1478" s="221" t="s">
        <v>2377</v>
      </c>
      <c r="G1478" s="219"/>
      <c r="H1478" s="222">
        <v>21.263000000000002</v>
      </c>
      <c r="I1478" s="223"/>
      <c r="J1478" s="219"/>
      <c r="K1478" s="219"/>
      <c r="L1478" s="224"/>
      <c r="M1478" s="225"/>
      <c r="N1478" s="226"/>
      <c r="O1478" s="226"/>
      <c r="P1478" s="226"/>
      <c r="Q1478" s="226"/>
      <c r="R1478" s="226"/>
      <c r="S1478" s="226"/>
      <c r="T1478" s="227"/>
      <c r="AT1478" s="228" t="s">
        <v>215</v>
      </c>
      <c r="AU1478" s="228" t="s">
        <v>80</v>
      </c>
      <c r="AV1478" s="14" t="s">
        <v>80</v>
      </c>
      <c r="AW1478" s="14" t="s">
        <v>32</v>
      </c>
      <c r="AX1478" s="14" t="s">
        <v>71</v>
      </c>
      <c r="AY1478" s="228" t="s">
        <v>208</v>
      </c>
    </row>
    <row r="1479" spans="1:65" s="15" customFormat="1" x14ac:dyDescent="0.2">
      <c r="B1479" s="229"/>
      <c r="C1479" s="230"/>
      <c r="D1479" s="209" t="s">
        <v>215</v>
      </c>
      <c r="E1479" s="231" t="s">
        <v>19</v>
      </c>
      <c r="F1479" s="232" t="s">
        <v>222</v>
      </c>
      <c r="G1479" s="230"/>
      <c r="H1479" s="233">
        <v>174.03800000000001</v>
      </c>
      <c r="I1479" s="234"/>
      <c r="J1479" s="230"/>
      <c r="K1479" s="230"/>
      <c r="L1479" s="235"/>
      <c r="M1479" s="236"/>
      <c r="N1479" s="237"/>
      <c r="O1479" s="237"/>
      <c r="P1479" s="237"/>
      <c r="Q1479" s="237"/>
      <c r="R1479" s="237"/>
      <c r="S1479" s="237"/>
      <c r="T1479" s="238"/>
      <c r="AT1479" s="239" t="s">
        <v>215</v>
      </c>
      <c r="AU1479" s="239" t="s">
        <v>80</v>
      </c>
      <c r="AV1479" s="15" t="s">
        <v>98</v>
      </c>
      <c r="AW1479" s="15" t="s">
        <v>32</v>
      </c>
      <c r="AX1479" s="15" t="s">
        <v>78</v>
      </c>
      <c r="AY1479" s="239" t="s">
        <v>208</v>
      </c>
    </row>
    <row r="1480" spans="1:65" s="2" customFormat="1" ht="21.75" customHeight="1" x14ac:dyDescent="0.2">
      <c r="A1480" s="36"/>
      <c r="B1480" s="37"/>
      <c r="C1480" s="194" t="s">
        <v>2378</v>
      </c>
      <c r="D1480" s="194" t="s">
        <v>210</v>
      </c>
      <c r="E1480" s="195" t="s">
        <v>2379</v>
      </c>
      <c r="F1480" s="196" t="s">
        <v>2380</v>
      </c>
      <c r="G1480" s="197" t="s">
        <v>1207</v>
      </c>
      <c r="H1480" s="198">
        <v>8</v>
      </c>
      <c r="I1480" s="199"/>
      <c r="J1480" s="200">
        <f>ROUND(I1480*H1480,2)</f>
        <v>0</v>
      </c>
      <c r="K1480" s="196" t="s">
        <v>19</v>
      </c>
      <c r="L1480" s="41"/>
      <c r="M1480" s="201" t="s">
        <v>19</v>
      </c>
      <c r="N1480" s="202" t="s">
        <v>42</v>
      </c>
      <c r="O1480" s="66"/>
      <c r="P1480" s="203">
        <f>O1480*H1480</f>
        <v>0</v>
      </c>
      <c r="Q1480" s="203">
        <v>0</v>
      </c>
      <c r="R1480" s="203">
        <f>Q1480*H1480</f>
        <v>0</v>
      </c>
      <c r="S1480" s="203">
        <v>0</v>
      </c>
      <c r="T1480" s="204">
        <f>S1480*H1480</f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205" t="s">
        <v>310</v>
      </c>
      <c r="AT1480" s="205" t="s">
        <v>210</v>
      </c>
      <c r="AU1480" s="205" t="s">
        <v>80</v>
      </c>
      <c r="AY1480" s="19" t="s">
        <v>208</v>
      </c>
      <c r="BE1480" s="206">
        <f>IF(N1480="základní",J1480,0)</f>
        <v>0</v>
      </c>
      <c r="BF1480" s="206">
        <f>IF(N1480="snížená",J1480,0)</f>
        <v>0</v>
      </c>
      <c r="BG1480" s="206">
        <f>IF(N1480="zákl. přenesená",J1480,0)</f>
        <v>0</v>
      </c>
      <c r="BH1480" s="206">
        <f>IF(N1480="sníž. přenesená",J1480,0)</f>
        <v>0</v>
      </c>
      <c r="BI1480" s="206">
        <f>IF(N1480="nulová",J1480,0)</f>
        <v>0</v>
      </c>
      <c r="BJ1480" s="19" t="s">
        <v>78</v>
      </c>
      <c r="BK1480" s="206">
        <f>ROUND(I1480*H1480,2)</f>
        <v>0</v>
      </c>
      <c r="BL1480" s="19" t="s">
        <v>310</v>
      </c>
      <c r="BM1480" s="205" t="s">
        <v>2381</v>
      </c>
    </row>
    <row r="1481" spans="1:65" s="2" customFormat="1" ht="21.75" customHeight="1" x14ac:dyDescent="0.2">
      <c r="A1481" s="36"/>
      <c r="B1481" s="37"/>
      <c r="C1481" s="194" t="s">
        <v>2382</v>
      </c>
      <c r="D1481" s="194" t="s">
        <v>210</v>
      </c>
      <c r="E1481" s="195" t="s">
        <v>2383</v>
      </c>
      <c r="F1481" s="196" t="s">
        <v>2384</v>
      </c>
      <c r="G1481" s="197" t="s">
        <v>282</v>
      </c>
      <c r="H1481" s="198">
        <v>18.468</v>
      </c>
      <c r="I1481" s="199"/>
      <c r="J1481" s="200">
        <f>ROUND(I1481*H1481,2)</f>
        <v>0</v>
      </c>
      <c r="K1481" s="196" t="s">
        <v>229</v>
      </c>
      <c r="L1481" s="41"/>
      <c r="M1481" s="201" t="s">
        <v>19</v>
      </c>
      <c r="N1481" s="202" t="s">
        <v>42</v>
      </c>
      <c r="O1481" s="66"/>
      <c r="P1481" s="203">
        <f>O1481*H1481</f>
        <v>0</v>
      </c>
      <c r="Q1481" s="203">
        <v>0</v>
      </c>
      <c r="R1481" s="203">
        <f>Q1481*H1481</f>
        <v>0</v>
      </c>
      <c r="S1481" s="203">
        <v>0</v>
      </c>
      <c r="T1481" s="204">
        <f>S1481*H1481</f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205" t="s">
        <v>310</v>
      </c>
      <c r="AT1481" s="205" t="s">
        <v>210</v>
      </c>
      <c r="AU1481" s="205" t="s">
        <v>80</v>
      </c>
      <c r="AY1481" s="19" t="s">
        <v>208</v>
      </c>
      <c r="BE1481" s="206">
        <f>IF(N1481="základní",J1481,0)</f>
        <v>0</v>
      </c>
      <c r="BF1481" s="206">
        <f>IF(N1481="snížená",J1481,0)</f>
        <v>0</v>
      </c>
      <c r="BG1481" s="206">
        <f>IF(N1481="zákl. přenesená",J1481,0)</f>
        <v>0</v>
      </c>
      <c r="BH1481" s="206">
        <f>IF(N1481="sníž. přenesená",J1481,0)</f>
        <v>0</v>
      </c>
      <c r="BI1481" s="206">
        <f>IF(N1481="nulová",J1481,0)</f>
        <v>0</v>
      </c>
      <c r="BJ1481" s="19" t="s">
        <v>78</v>
      </c>
      <c r="BK1481" s="206">
        <f>ROUND(I1481*H1481,2)</f>
        <v>0</v>
      </c>
      <c r="BL1481" s="19" t="s">
        <v>310</v>
      </c>
      <c r="BM1481" s="205" t="s">
        <v>2385</v>
      </c>
    </row>
    <row r="1482" spans="1:65" s="12" customFormat="1" ht="22.9" customHeight="1" x14ac:dyDescent="0.2">
      <c r="B1482" s="178"/>
      <c r="C1482" s="179"/>
      <c r="D1482" s="180" t="s">
        <v>70</v>
      </c>
      <c r="E1482" s="192" t="s">
        <v>2386</v>
      </c>
      <c r="F1482" s="192" t="s">
        <v>2387</v>
      </c>
      <c r="G1482" s="179"/>
      <c r="H1482" s="179"/>
      <c r="I1482" s="182"/>
      <c r="J1482" s="193">
        <f>BK1482</f>
        <v>0</v>
      </c>
      <c r="K1482" s="179"/>
      <c r="L1482" s="184"/>
      <c r="M1482" s="185"/>
      <c r="N1482" s="186"/>
      <c r="O1482" s="186"/>
      <c r="P1482" s="187">
        <f>SUM(P1483:P1493)</f>
        <v>0</v>
      </c>
      <c r="Q1482" s="186"/>
      <c r="R1482" s="187">
        <f>SUM(R1483:R1493)</f>
        <v>0</v>
      </c>
      <c r="S1482" s="186"/>
      <c r="T1482" s="188">
        <f>SUM(T1483:T1493)</f>
        <v>0</v>
      </c>
      <c r="AR1482" s="189" t="s">
        <v>80</v>
      </c>
      <c r="AT1482" s="190" t="s">
        <v>70</v>
      </c>
      <c r="AU1482" s="190" t="s">
        <v>78</v>
      </c>
      <c r="AY1482" s="189" t="s">
        <v>208</v>
      </c>
      <c r="BK1482" s="191">
        <f>SUM(BK1483:BK1493)</f>
        <v>0</v>
      </c>
    </row>
    <row r="1483" spans="1:65" s="2" customFormat="1" ht="16.5" customHeight="1" x14ac:dyDescent="0.2">
      <c r="A1483" s="36"/>
      <c r="B1483" s="37"/>
      <c r="C1483" s="194" t="s">
        <v>2388</v>
      </c>
      <c r="D1483" s="194" t="s">
        <v>210</v>
      </c>
      <c r="E1483" s="195" t="s">
        <v>2389</v>
      </c>
      <c r="F1483" s="196" t="s">
        <v>2390</v>
      </c>
      <c r="G1483" s="197" t="s">
        <v>1207</v>
      </c>
      <c r="H1483" s="198">
        <v>8</v>
      </c>
      <c r="I1483" s="199"/>
      <c r="J1483" s="200">
        <f t="shared" ref="J1483:J1493" si="0">ROUND(I1483*H1483,2)</f>
        <v>0</v>
      </c>
      <c r="K1483" s="196" t="s">
        <v>19</v>
      </c>
      <c r="L1483" s="41"/>
      <c r="M1483" s="201" t="s">
        <v>19</v>
      </c>
      <c r="N1483" s="202" t="s">
        <v>42</v>
      </c>
      <c r="O1483" s="66"/>
      <c r="P1483" s="203">
        <f t="shared" ref="P1483:P1493" si="1">O1483*H1483</f>
        <v>0</v>
      </c>
      <c r="Q1483" s="203">
        <v>0</v>
      </c>
      <c r="R1483" s="203">
        <f t="shared" ref="R1483:R1493" si="2">Q1483*H1483</f>
        <v>0</v>
      </c>
      <c r="S1483" s="203">
        <v>0</v>
      </c>
      <c r="T1483" s="204">
        <f t="shared" ref="T1483:T1493" si="3">S1483*H1483</f>
        <v>0</v>
      </c>
      <c r="U1483" s="36"/>
      <c r="V1483" s="36"/>
      <c r="W1483" s="36"/>
      <c r="X1483" s="36"/>
      <c r="Y1483" s="36"/>
      <c r="Z1483" s="36"/>
      <c r="AA1483" s="36"/>
      <c r="AB1483" s="36"/>
      <c r="AC1483" s="36"/>
      <c r="AD1483" s="36"/>
      <c r="AE1483" s="36"/>
      <c r="AR1483" s="205" t="s">
        <v>310</v>
      </c>
      <c r="AT1483" s="205" t="s">
        <v>210</v>
      </c>
      <c r="AU1483" s="205" t="s">
        <v>80</v>
      </c>
      <c r="AY1483" s="19" t="s">
        <v>208</v>
      </c>
      <c r="BE1483" s="206">
        <f t="shared" ref="BE1483:BE1493" si="4">IF(N1483="základní",J1483,0)</f>
        <v>0</v>
      </c>
      <c r="BF1483" s="206">
        <f t="shared" ref="BF1483:BF1493" si="5">IF(N1483="snížená",J1483,0)</f>
        <v>0</v>
      </c>
      <c r="BG1483" s="206">
        <f t="shared" ref="BG1483:BG1493" si="6">IF(N1483="zákl. přenesená",J1483,0)</f>
        <v>0</v>
      </c>
      <c r="BH1483" s="206">
        <f t="shared" ref="BH1483:BH1493" si="7">IF(N1483="sníž. přenesená",J1483,0)</f>
        <v>0</v>
      </c>
      <c r="BI1483" s="206">
        <f t="shared" ref="BI1483:BI1493" si="8">IF(N1483="nulová",J1483,0)</f>
        <v>0</v>
      </c>
      <c r="BJ1483" s="19" t="s">
        <v>78</v>
      </c>
      <c r="BK1483" s="206">
        <f t="shared" ref="BK1483:BK1493" si="9">ROUND(I1483*H1483,2)</f>
        <v>0</v>
      </c>
      <c r="BL1483" s="19" t="s">
        <v>310</v>
      </c>
      <c r="BM1483" s="205" t="s">
        <v>2391</v>
      </c>
    </row>
    <row r="1484" spans="1:65" s="2" customFormat="1" ht="16.5" customHeight="1" x14ac:dyDescent="0.2">
      <c r="A1484" s="36"/>
      <c r="B1484" s="37"/>
      <c r="C1484" s="194" t="s">
        <v>2392</v>
      </c>
      <c r="D1484" s="194" t="s">
        <v>210</v>
      </c>
      <c r="E1484" s="195" t="s">
        <v>2393</v>
      </c>
      <c r="F1484" s="196" t="s">
        <v>2394</v>
      </c>
      <c r="G1484" s="197" t="s">
        <v>1207</v>
      </c>
      <c r="H1484" s="198">
        <v>7</v>
      </c>
      <c r="I1484" s="199"/>
      <c r="J1484" s="200">
        <f t="shared" si="0"/>
        <v>0</v>
      </c>
      <c r="K1484" s="196" t="s">
        <v>19</v>
      </c>
      <c r="L1484" s="41"/>
      <c r="M1484" s="201" t="s">
        <v>19</v>
      </c>
      <c r="N1484" s="202" t="s">
        <v>42</v>
      </c>
      <c r="O1484" s="66"/>
      <c r="P1484" s="203">
        <f t="shared" si="1"/>
        <v>0</v>
      </c>
      <c r="Q1484" s="203">
        <v>0</v>
      </c>
      <c r="R1484" s="203">
        <f t="shared" si="2"/>
        <v>0</v>
      </c>
      <c r="S1484" s="203">
        <v>0</v>
      </c>
      <c r="T1484" s="204">
        <f t="shared" si="3"/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205" t="s">
        <v>310</v>
      </c>
      <c r="AT1484" s="205" t="s">
        <v>210</v>
      </c>
      <c r="AU1484" s="205" t="s">
        <v>80</v>
      </c>
      <c r="AY1484" s="19" t="s">
        <v>208</v>
      </c>
      <c r="BE1484" s="206">
        <f t="shared" si="4"/>
        <v>0</v>
      </c>
      <c r="BF1484" s="206">
        <f t="shared" si="5"/>
        <v>0</v>
      </c>
      <c r="BG1484" s="206">
        <f t="shared" si="6"/>
        <v>0</v>
      </c>
      <c r="BH1484" s="206">
        <f t="shared" si="7"/>
        <v>0</v>
      </c>
      <c r="BI1484" s="206">
        <f t="shared" si="8"/>
        <v>0</v>
      </c>
      <c r="BJ1484" s="19" t="s">
        <v>78</v>
      </c>
      <c r="BK1484" s="206">
        <f t="shared" si="9"/>
        <v>0</v>
      </c>
      <c r="BL1484" s="19" t="s">
        <v>310</v>
      </c>
      <c r="BM1484" s="205" t="s">
        <v>2395</v>
      </c>
    </row>
    <row r="1485" spans="1:65" s="2" customFormat="1" ht="16.5" customHeight="1" x14ac:dyDescent="0.2">
      <c r="A1485" s="36"/>
      <c r="B1485" s="37"/>
      <c r="C1485" s="194" t="s">
        <v>2396</v>
      </c>
      <c r="D1485" s="194" t="s">
        <v>210</v>
      </c>
      <c r="E1485" s="195" t="s">
        <v>2397</v>
      </c>
      <c r="F1485" s="196" t="s">
        <v>2398</v>
      </c>
      <c r="G1485" s="197" t="s">
        <v>363</v>
      </c>
      <c r="H1485" s="198">
        <v>2</v>
      </c>
      <c r="I1485" s="199"/>
      <c r="J1485" s="200">
        <f t="shared" si="0"/>
        <v>0</v>
      </c>
      <c r="K1485" s="196" t="s">
        <v>19</v>
      </c>
      <c r="L1485" s="41"/>
      <c r="M1485" s="201" t="s">
        <v>19</v>
      </c>
      <c r="N1485" s="202" t="s">
        <v>42</v>
      </c>
      <c r="O1485" s="66"/>
      <c r="P1485" s="203">
        <f t="shared" si="1"/>
        <v>0</v>
      </c>
      <c r="Q1485" s="203">
        <v>0</v>
      </c>
      <c r="R1485" s="203">
        <f t="shared" si="2"/>
        <v>0</v>
      </c>
      <c r="S1485" s="203">
        <v>0</v>
      </c>
      <c r="T1485" s="204">
        <f t="shared" si="3"/>
        <v>0</v>
      </c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R1485" s="205" t="s">
        <v>310</v>
      </c>
      <c r="AT1485" s="205" t="s">
        <v>210</v>
      </c>
      <c r="AU1485" s="205" t="s">
        <v>80</v>
      </c>
      <c r="AY1485" s="19" t="s">
        <v>208</v>
      </c>
      <c r="BE1485" s="206">
        <f t="shared" si="4"/>
        <v>0</v>
      </c>
      <c r="BF1485" s="206">
        <f t="shared" si="5"/>
        <v>0</v>
      </c>
      <c r="BG1485" s="206">
        <f t="shared" si="6"/>
        <v>0</v>
      </c>
      <c r="BH1485" s="206">
        <f t="shared" si="7"/>
        <v>0</v>
      </c>
      <c r="BI1485" s="206">
        <f t="shared" si="8"/>
        <v>0</v>
      </c>
      <c r="BJ1485" s="19" t="s">
        <v>78</v>
      </c>
      <c r="BK1485" s="206">
        <f t="shared" si="9"/>
        <v>0</v>
      </c>
      <c r="BL1485" s="19" t="s">
        <v>310</v>
      </c>
      <c r="BM1485" s="205" t="s">
        <v>2399</v>
      </c>
    </row>
    <row r="1486" spans="1:65" s="2" customFormat="1" ht="16.5" customHeight="1" x14ac:dyDescent="0.2">
      <c r="A1486" s="36"/>
      <c r="B1486" s="37"/>
      <c r="C1486" s="194" t="s">
        <v>2400</v>
      </c>
      <c r="D1486" s="194" t="s">
        <v>210</v>
      </c>
      <c r="E1486" s="195" t="s">
        <v>2401</v>
      </c>
      <c r="F1486" s="196" t="s">
        <v>2402</v>
      </c>
      <c r="G1486" s="197" t="s">
        <v>363</v>
      </c>
      <c r="H1486" s="198">
        <v>2</v>
      </c>
      <c r="I1486" s="199"/>
      <c r="J1486" s="200">
        <f t="shared" si="0"/>
        <v>0</v>
      </c>
      <c r="K1486" s="196" t="s">
        <v>19</v>
      </c>
      <c r="L1486" s="41"/>
      <c r="M1486" s="201" t="s">
        <v>19</v>
      </c>
      <c r="N1486" s="202" t="s">
        <v>42</v>
      </c>
      <c r="O1486" s="66"/>
      <c r="P1486" s="203">
        <f t="shared" si="1"/>
        <v>0</v>
      </c>
      <c r="Q1486" s="203">
        <v>0</v>
      </c>
      <c r="R1486" s="203">
        <f t="shared" si="2"/>
        <v>0</v>
      </c>
      <c r="S1486" s="203">
        <v>0</v>
      </c>
      <c r="T1486" s="204">
        <f t="shared" si="3"/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205" t="s">
        <v>310</v>
      </c>
      <c r="AT1486" s="205" t="s">
        <v>210</v>
      </c>
      <c r="AU1486" s="205" t="s">
        <v>80</v>
      </c>
      <c r="AY1486" s="19" t="s">
        <v>208</v>
      </c>
      <c r="BE1486" s="206">
        <f t="shared" si="4"/>
        <v>0</v>
      </c>
      <c r="BF1486" s="206">
        <f t="shared" si="5"/>
        <v>0</v>
      </c>
      <c r="BG1486" s="206">
        <f t="shared" si="6"/>
        <v>0</v>
      </c>
      <c r="BH1486" s="206">
        <f t="shared" si="7"/>
        <v>0</v>
      </c>
      <c r="BI1486" s="206">
        <f t="shared" si="8"/>
        <v>0</v>
      </c>
      <c r="BJ1486" s="19" t="s">
        <v>78</v>
      </c>
      <c r="BK1486" s="206">
        <f t="shared" si="9"/>
        <v>0</v>
      </c>
      <c r="BL1486" s="19" t="s">
        <v>310</v>
      </c>
      <c r="BM1486" s="205" t="s">
        <v>2403</v>
      </c>
    </row>
    <row r="1487" spans="1:65" s="2" customFormat="1" ht="16.5" customHeight="1" x14ac:dyDescent="0.2">
      <c r="A1487" s="36"/>
      <c r="B1487" s="37"/>
      <c r="C1487" s="194" t="s">
        <v>2404</v>
      </c>
      <c r="D1487" s="194" t="s">
        <v>210</v>
      </c>
      <c r="E1487" s="195" t="s">
        <v>2405</v>
      </c>
      <c r="F1487" s="196" t="s">
        <v>2406</v>
      </c>
      <c r="G1487" s="197" t="s">
        <v>363</v>
      </c>
      <c r="H1487" s="198">
        <v>1</v>
      </c>
      <c r="I1487" s="199"/>
      <c r="J1487" s="200">
        <f t="shared" si="0"/>
        <v>0</v>
      </c>
      <c r="K1487" s="196" t="s">
        <v>19</v>
      </c>
      <c r="L1487" s="41"/>
      <c r="M1487" s="201" t="s">
        <v>19</v>
      </c>
      <c r="N1487" s="202" t="s">
        <v>42</v>
      </c>
      <c r="O1487" s="66"/>
      <c r="P1487" s="203">
        <f t="shared" si="1"/>
        <v>0</v>
      </c>
      <c r="Q1487" s="203">
        <v>0</v>
      </c>
      <c r="R1487" s="203">
        <f t="shared" si="2"/>
        <v>0</v>
      </c>
      <c r="S1487" s="203">
        <v>0</v>
      </c>
      <c r="T1487" s="204">
        <f t="shared" si="3"/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205" t="s">
        <v>310</v>
      </c>
      <c r="AT1487" s="205" t="s">
        <v>210</v>
      </c>
      <c r="AU1487" s="205" t="s">
        <v>80</v>
      </c>
      <c r="AY1487" s="19" t="s">
        <v>208</v>
      </c>
      <c r="BE1487" s="206">
        <f t="shared" si="4"/>
        <v>0</v>
      </c>
      <c r="BF1487" s="206">
        <f t="shared" si="5"/>
        <v>0</v>
      </c>
      <c r="BG1487" s="206">
        <f t="shared" si="6"/>
        <v>0</v>
      </c>
      <c r="BH1487" s="206">
        <f t="shared" si="7"/>
        <v>0</v>
      </c>
      <c r="BI1487" s="206">
        <f t="shared" si="8"/>
        <v>0</v>
      </c>
      <c r="BJ1487" s="19" t="s">
        <v>78</v>
      </c>
      <c r="BK1487" s="206">
        <f t="shared" si="9"/>
        <v>0</v>
      </c>
      <c r="BL1487" s="19" t="s">
        <v>310</v>
      </c>
      <c r="BM1487" s="205" t="s">
        <v>2407</v>
      </c>
    </row>
    <row r="1488" spans="1:65" s="2" customFormat="1" ht="16.5" customHeight="1" x14ac:dyDescent="0.2">
      <c r="A1488" s="36"/>
      <c r="B1488" s="37"/>
      <c r="C1488" s="194" t="s">
        <v>2408</v>
      </c>
      <c r="D1488" s="194" t="s">
        <v>210</v>
      </c>
      <c r="E1488" s="195" t="s">
        <v>2409</v>
      </c>
      <c r="F1488" s="196" t="s">
        <v>2410</v>
      </c>
      <c r="G1488" s="197" t="s">
        <v>363</v>
      </c>
      <c r="H1488" s="198">
        <v>1</v>
      </c>
      <c r="I1488" s="199"/>
      <c r="J1488" s="200">
        <f t="shared" si="0"/>
        <v>0</v>
      </c>
      <c r="K1488" s="196" t="s">
        <v>19</v>
      </c>
      <c r="L1488" s="41"/>
      <c r="M1488" s="201" t="s">
        <v>19</v>
      </c>
      <c r="N1488" s="202" t="s">
        <v>42</v>
      </c>
      <c r="O1488" s="66"/>
      <c r="P1488" s="203">
        <f t="shared" si="1"/>
        <v>0</v>
      </c>
      <c r="Q1488" s="203">
        <v>0</v>
      </c>
      <c r="R1488" s="203">
        <f t="shared" si="2"/>
        <v>0</v>
      </c>
      <c r="S1488" s="203">
        <v>0</v>
      </c>
      <c r="T1488" s="204">
        <f t="shared" si="3"/>
        <v>0</v>
      </c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R1488" s="205" t="s">
        <v>310</v>
      </c>
      <c r="AT1488" s="205" t="s">
        <v>210</v>
      </c>
      <c r="AU1488" s="205" t="s">
        <v>80</v>
      </c>
      <c r="AY1488" s="19" t="s">
        <v>208</v>
      </c>
      <c r="BE1488" s="206">
        <f t="shared" si="4"/>
        <v>0</v>
      </c>
      <c r="BF1488" s="206">
        <f t="shared" si="5"/>
        <v>0</v>
      </c>
      <c r="BG1488" s="206">
        <f t="shared" si="6"/>
        <v>0</v>
      </c>
      <c r="BH1488" s="206">
        <f t="shared" si="7"/>
        <v>0</v>
      </c>
      <c r="BI1488" s="206">
        <f t="shared" si="8"/>
        <v>0</v>
      </c>
      <c r="BJ1488" s="19" t="s">
        <v>78</v>
      </c>
      <c r="BK1488" s="206">
        <f t="shared" si="9"/>
        <v>0</v>
      </c>
      <c r="BL1488" s="19" t="s">
        <v>310</v>
      </c>
      <c r="BM1488" s="205" t="s">
        <v>2411</v>
      </c>
    </row>
    <row r="1489" spans="1:65" s="2" customFormat="1" ht="16.5" customHeight="1" x14ac:dyDescent="0.2">
      <c r="A1489" s="36"/>
      <c r="B1489" s="37"/>
      <c r="C1489" s="194" t="s">
        <v>2412</v>
      </c>
      <c r="D1489" s="194" t="s">
        <v>210</v>
      </c>
      <c r="E1489" s="195" t="s">
        <v>2413</v>
      </c>
      <c r="F1489" s="196" t="s">
        <v>2414</v>
      </c>
      <c r="G1489" s="197" t="s">
        <v>363</v>
      </c>
      <c r="H1489" s="198">
        <v>1</v>
      </c>
      <c r="I1489" s="199"/>
      <c r="J1489" s="200">
        <f t="shared" si="0"/>
        <v>0</v>
      </c>
      <c r="K1489" s="196" t="s">
        <v>19</v>
      </c>
      <c r="L1489" s="41"/>
      <c r="M1489" s="201" t="s">
        <v>19</v>
      </c>
      <c r="N1489" s="202" t="s">
        <v>42</v>
      </c>
      <c r="O1489" s="66"/>
      <c r="P1489" s="203">
        <f t="shared" si="1"/>
        <v>0</v>
      </c>
      <c r="Q1489" s="203">
        <v>0</v>
      </c>
      <c r="R1489" s="203">
        <f t="shared" si="2"/>
        <v>0</v>
      </c>
      <c r="S1489" s="203">
        <v>0</v>
      </c>
      <c r="T1489" s="204">
        <f t="shared" si="3"/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205" t="s">
        <v>310</v>
      </c>
      <c r="AT1489" s="205" t="s">
        <v>210</v>
      </c>
      <c r="AU1489" s="205" t="s">
        <v>80</v>
      </c>
      <c r="AY1489" s="19" t="s">
        <v>208</v>
      </c>
      <c r="BE1489" s="206">
        <f t="shared" si="4"/>
        <v>0</v>
      </c>
      <c r="BF1489" s="206">
        <f t="shared" si="5"/>
        <v>0</v>
      </c>
      <c r="BG1489" s="206">
        <f t="shared" si="6"/>
        <v>0</v>
      </c>
      <c r="BH1489" s="206">
        <f t="shared" si="7"/>
        <v>0</v>
      </c>
      <c r="BI1489" s="206">
        <f t="shared" si="8"/>
        <v>0</v>
      </c>
      <c r="BJ1489" s="19" t="s">
        <v>78</v>
      </c>
      <c r="BK1489" s="206">
        <f t="shared" si="9"/>
        <v>0</v>
      </c>
      <c r="BL1489" s="19" t="s">
        <v>310</v>
      </c>
      <c r="BM1489" s="205" t="s">
        <v>2415</v>
      </c>
    </row>
    <row r="1490" spans="1:65" s="2" customFormat="1" ht="16.5" customHeight="1" x14ac:dyDescent="0.2">
      <c r="A1490" s="36"/>
      <c r="B1490" s="37"/>
      <c r="C1490" s="194" t="s">
        <v>2416</v>
      </c>
      <c r="D1490" s="194" t="s">
        <v>210</v>
      </c>
      <c r="E1490" s="195" t="s">
        <v>2417</v>
      </c>
      <c r="F1490" s="196" t="s">
        <v>2418</v>
      </c>
      <c r="G1490" s="197" t="s">
        <v>363</v>
      </c>
      <c r="H1490" s="198">
        <v>1</v>
      </c>
      <c r="I1490" s="199"/>
      <c r="J1490" s="200">
        <f t="shared" si="0"/>
        <v>0</v>
      </c>
      <c r="K1490" s="196" t="s">
        <v>19</v>
      </c>
      <c r="L1490" s="41"/>
      <c r="M1490" s="201" t="s">
        <v>19</v>
      </c>
      <c r="N1490" s="202" t="s">
        <v>42</v>
      </c>
      <c r="O1490" s="66"/>
      <c r="P1490" s="203">
        <f t="shared" si="1"/>
        <v>0</v>
      </c>
      <c r="Q1490" s="203">
        <v>0</v>
      </c>
      <c r="R1490" s="203">
        <f t="shared" si="2"/>
        <v>0</v>
      </c>
      <c r="S1490" s="203">
        <v>0</v>
      </c>
      <c r="T1490" s="204">
        <f t="shared" si="3"/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205" t="s">
        <v>310</v>
      </c>
      <c r="AT1490" s="205" t="s">
        <v>210</v>
      </c>
      <c r="AU1490" s="205" t="s">
        <v>80</v>
      </c>
      <c r="AY1490" s="19" t="s">
        <v>208</v>
      </c>
      <c r="BE1490" s="206">
        <f t="shared" si="4"/>
        <v>0</v>
      </c>
      <c r="BF1490" s="206">
        <f t="shared" si="5"/>
        <v>0</v>
      </c>
      <c r="BG1490" s="206">
        <f t="shared" si="6"/>
        <v>0</v>
      </c>
      <c r="BH1490" s="206">
        <f t="shared" si="7"/>
        <v>0</v>
      </c>
      <c r="BI1490" s="206">
        <f t="shared" si="8"/>
        <v>0</v>
      </c>
      <c r="BJ1490" s="19" t="s">
        <v>78</v>
      </c>
      <c r="BK1490" s="206">
        <f t="shared" si="9"/>
        <v>0</v>
      </c>
      <c r="BL1490" s="19" t="s">
        <v>310</v>
      </c>
      <c r="BM1490" s="205" t="s">
        <v>2419</v>
      </c>
    </row>
    <row r="1491" spans="1:65" s="2" customFormat="1" ht="16.5" customHeight="1" x14ac:dyDescent="0.2">
      <c r="A1491" s="36"/>
      <c r="B1491" s="37"/>
      <c r="C1491" s="194" t="s">
        <v>2420</v>
      </c>
      <c r="D1491" s="194" t="s">
        <v>210</v>
      </c>
      <c r="E1491" s="195" t="s">
        <v>2421</v>
      </c>
      <c r="F1491" s="196" t="s">
        <v>2422</v>
      </c>
      <c r="G1491" s="197" t="s">
        <v>363</v>
      </c>
      <c r="H1491" s="198">
        <v>1</v>
      </c>
      <c r="I1491" s="199"/>
      <c r="J1491" s="200">
        <f t="shared" si="0"/>
        <v>0</v>
      </c>
      <c r="K1491" s="196" t="s">
        <v>19</v>
      </c>
      <c r="L1491" s="41"/>
      <c r="M1491" s="201" t="s">
        <v>19</v>
      </c>
      <c r="N1491" s="202" t="s">
        <v>42</v>
      </c>
      <c r="O1491" s="66"/>
      <c r="P1491" s="203">
        <f t="shared" si="1"/>
        <v>0</v>
      </c>
      <c r="Q1491" s="203">
        <v>0</v>
      </c>
      <c r="R1491" s="203">
        <f t="shared" si="2"/>
        <v>0</v>
      </c>
      <c r="S1491" s="203">
        <v>0</v>
      </c>
      <c r="T1491" s="204">
        <f t="shared" si="3"/>
        <v>0</v>
      </c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R1491" s="205" t="s">
        <v>310</v>
      </c>
      <c r="AT1491" s="205" t="s">
        <v>210</v>
      </c>
      <c r="AU1491" s="205" t="s">
        <v>80</v>
      </c>
      <c r="AY1491" s="19" t="s">
        <v>208</v>
      </c>
      <c r="BE1491" s="206">
        <f t="shared" si="4"/>
        <v>0</v>
      </c>
      <c r="BF1491" s="206">
        <f t="shared" si="5"/>
        <v>0</v>
      </c>
      <c r="BG1491" s="206">
        <f t="shared" si="6"/>
        <v>0</v>
      </c>
      <c r="BH1491" s="206">
        <f t="shared" si="7"/>
        <v>0</v>
      </c>
      <c r="BI1491" s="206">
        <f t="shared" si="8"/>
        <v>0</v>
      </c>
      <c r="BJ1491" s="19" t="s">
        <v>78</v>
      </c>
      <c r="BK1491" s="206">
        <f t="shared" si="9"/>
        <v>0</v>
      </c>
      <c r="BL1491" s="19" t="s">
        <v>310</v>
      </c>
      <c r="BM1491" s="205" t="s">
        <v>2423</v>
      </c>
    </row>
    <row r="1492" spans="1:65" s="2" customFormat="1" ht="16.5" customHeight="1" x14ac:dyDescent="0.2">
      <c r="A1492" s="36"/>
      <c r="B1492" s="37"/>
      <c r="C1492" s="194" t="s">
        <v>2424</v>
      </c>
      <c r="D1492" s="194" t="s">
        <v>210</v>
      </c>
      <c r="E1492" s="195" t="s">
        <v>2425</v>
      </c>
      <c r="F1492" s="196" t="s">
        <v>2426</v>
      </c>
      <c r="G1492" s="197" t="s">
        <v>363</v>
      </c>
      <c r="H1492" s="198">
        <v>1</v>
      </c>
      <c r="I1492" s="199"/>
      <c r="J1492" s="200">
        <f t="shared" si="0"/>
        <v>0</v>
      </c>
      <c r="K1492" s="196" t="s">
        <v>19</v>
      </c>
      <c r="L1492" s="41"/>
      <c r="M1492" s="201" t="s">
        <v>19</v>
      </c>
      <c r="N1492" s="202" t="s">
        <v>42</v>
      </c>
      <c r="O1492" s="66"/>
      <c r="P1492" s="203">
        <f t="shared" si="1"/>
        <v>0</v>
      </c>
      <c r="Q1492" s="203">
        <v>0</v>
      </c>
      <c r="R1492" s="203">
        <f t="shared" si="2"/>
        <v>0</v>
      </c>
      <c r="S1492" s="203">
        <v>0</v>
      </c>
      <c r="T1492" s="204">
        <f t="shared" si="3"/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205" t="s">
        <v>310</v>
      </c>
      <c r="AT1492" s="205" t="s">
        <v>210</v>
      </c>
      <c r="AU1492" s="205" t="s">
        <v>80</v>
      </c>
      <c r="AY1492" s="19" t="s">
        <v>208</v>
      </c>
      <c r="BE1492" s="206">
        <f t="shared" si="4"/>
        <v>0</v>
      </c>
      <c r="BF1492" s="206">
        <f t="shared" si="5"/>
        <v>0</v>
      </c>
      <c r="BG1492" s="206">
        <f t="shared" si="6"/>
        <v>0</v>
      </c>
      <c r="BH1492" s="206">
        <f t="shared" si="7"/>
        <v>0</v>
      </c>
      <c r="BI1492" s="206">
        <f t="shared" si="8"/>
        <v>0</v>
      </c>
      <c r="BJ1492" s="19" t="s">
        <v>78</v>
      </c>
      <c r="BK1492" s="206">
        <f t="shared" si="9"/>
        <v>0</v>
      </c>
      <c r="BL1492" s="19" t="s">
        <v>310</v>
      </c>
      <c r="BM1492" s="205" t="s">
        <v>2427</v>
      </c>
    </row>
    <row r="1493" spans="1:65" s="2" customFormat="1" ht="16.5" customHeight="1" x14ac:dyDescent="0.2">
      <c r="A1493" s="36"/>
      <c r="B1493" s="37"/>
      <c r="C1493" s="194" t="s">
        <v>2428</v>
      </c>
      <c r="D1493" s="194" t="s">
        <v>210</v>
      </c>
      <c r="E1493" s="195" t="s">
        <v>2429</v>
      </c>
      <c r="F1493" s="196" t="s">
        <v>2430</v>
      </c>
      <c r="G1493" s="197" t="s">
        <v>363</v>
      </c>
      <c r="H1493" s="198">
        <v>3</v>
      </c>
      <c r="I1493" s="199"/>
      <c r="J1493" s="200">
        <f t="shared" si="0"/>
        <v>0</v>
      </c>
      <c r="K1493" s="196" t="s">
        <v>19</v>
      </c>
      <c r="L1493" s="41"/>
      <c r="M1493" s="201" t="s">
        <v>19</v>
      </c>
      <c r="N1493" s="202" t="s">
        <v>42</v>
      </c>
      <c r="O1493" s="66"/>
      <c r="P1493" s="203">
        <f t="shared" si="1"/>
        <v>0</v>
      </c>
      <c r="Q1493" s="203">
        <v>0</v>
      </c>
      <c r="R1493" s="203">
        <f t="shared" si="2"/>
        <v>0</v>
      </c>
      <c r="S1493" s="203">
        <v>0</v>
      </c>
      <c r="T1493" s="204">
        <f t="shared" si="3"/>
        <v>0</v>
      </c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R1493" s="205" t="s">
        <v>310</v>
      </c>
      <c r="AT1493" s="205" t="s">
        <v>210</v>
      </c>
      <c r="AU1493" s="205" t="s">
        <v>80</v>
      </c>
      <c r="AY1493" s="19" t="s">
        <v>208</v>
      </c>
      <c r="BE1493" s="206">
        <f t="shared" si="4"/>
        <v>0</v>
      </c>
      <c r="BF1493" s="206">
        <f t="shared" si="5"/>
        <v>0</v>
      </c>
      <c r="BG1493" s="206">
        <f t="shared" si="6"/>
        <v>0</v>
      </c>
      <c r="BH1493" s="206">
        <f t="shared" si="7"/>
        <v>0</v>
      </c>
      <c r="BI1493" s="206">
        <f t="shared" si="8"/>
        <v>0</v>
      </c>
      <c r="BJ1493" s="19" t="s">
        <v>78</v>
      </c>
      <c r="BK1493" s="206">
        <f t="shared" si="9"/>
        <v>0</v>
      </c>
      <c r="BL1493" s="19" t="s">
        <v>310</v>
      </c>
      <c r="BM1493" s="205" t="s">
        <v>2431</v>
      </c>
    </row>
    <row r="1494" spans="1:65" s="12" customFormat="1" ht="22.9" customHeight="1" x14ac:dyDescent="0.2">
      <c r="B1494" s="178"/>
      <c r="C1494" s="179"/>
      <c r="D1494" s="180" t="s">
        <v>70</v>
      </c>
      <c r="E1494" s="192" t="s">
        <v>2432</v>
      </c>
      <c r="F1494" s="192" t="s">
        <v>2433</v>
      </c>
      <c r="G1494" s="179"/>
      <c r="H1494" s="179"/>
      <c r="I1494" s="182"/>
      <c r="J1494" s="193">
        <f>BK1494</f>
        <v>0</v>
      </c>
      <c r="K1494" s="179"/>
      <c r="L1494" s="184"/>
      <c r="M1494" s="185"/>
      <c r="N1494" s="186"/>
      <c r="O1494" s="186"/>
      <c r="P1494" s="187">
        <f>SUM(P1495:P1558)</f>
        <v>0</v>
      </c>
      <c r="Q1494" s="186"/>
      <c r="R1494" s="187">
        <f>SUM(R1495:R1558)</f>
        <v>8.2798168000000008</v>
      </c>
      <c r="S1494" s="186"/>
      <c r="T1494" s="188">
        <f>SUM(T1495:T1558)</f>
        <v>0</v>
      </c>
      <c r="AR1494" s="189" t="s">
        <v>80</v>
      </c>
      <c r="AT1494" s="190" t="s">
        <v>70</v>
      </c>
      <c r="AU1494" s="190" t="s">
        <v>78</v>
      </c>
      <c r="AY1494" s="189" t="s">
        <v>208</v>
      </c>
      <c r="BK1494" s="191">
        <f>SUM(BK1495:BK1558)</f>
        <v>0</v>
      </c>
    </row>
    <row r="1495" spans="1:65" s="2" customFormat="1" ht="21.75" customHeight="1" x14ac:dyDescent="0.2">
      <c r="A1495" s="36"/>
      <c r="B1495" s="37"/>
      <c r="C1495" s="194" t="s">
        <v>2434</v>
      </c>
      <c r="D1495" s="194" t="s">
        <v>210</v>
      </c>
      <c r="E1495" s="195" t="s">
        <v>2435</v>
      </c>
      <c r="F1495" s="196" t="s">
        <v>2436</v>
      </c>
      <c r="G1495" s="197" t="s">
        <v>242</v>
      </c>
      <c r="H1495" s="198">
        <v>9.0690000000000008</v>
      </c>
      <c r="I1495" s="199"/>
      <c r="J1495" s="200">
        <f>ROUND(I1495*H1495,2)</f>
        <v>0</v>
      </c>
      <c r="K1495" s="196" t="s">
        <v>229</v>
      </c>
      <c r="L1495" s="41"/>
      <c r="M1495" s="201" t="s">
        <v>19</v>
      </c>
      <c r="N1495" s="202" t="s">
        <v>42</v>
      </c>
      <c r="O1495" s="66"/>
      <c r="P1495" s="203">
        <f>O1495*H1495</f>
        <v>0</v>
      </c>
      <c r="Q1495" s="203">
        <v>1.89E-3</v>
      </c>
      <c r="R1495" s="203">
        <f>Q1495*H1495</f>
        <v>1.7140410000000002E-2</v>
      </c>
      <c r="S1495" s="203">
        <v>0</v>
      </c>
      <c r="T1495" s="204">
        <f>S1495*H1495</f>
        <v>0</v>
      </c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R1495" s="205" t="s">
        <v>310</v>
      </c>
      <c r="AT1495" s="205" t="s">
        <v>210</v>
      </c>
      <c r="AU1495" s="205" t="s">
        <v>80</v>
      </c>
      <c r="AY1495" s="19" t="s">
        <v>208</v>
      </c>
      <c r="BE1495" s="206">
        <f>IF(N1495="základní",J1495,0)</f>
        <v>0</v>
      </c>
      <c r="BF1495" s="206">
        <f>IF(N1495="snížená",J1495,0)</f>
        <v>0</v>
      </c>
      <c r="BG1495" s="206">
        <f>IF(N1495="zákl. přenesená",J1495,0)</f>
        <v>0</v>
      </c>
      <c r="BH1495" s="206">
        <f>IF(N1495="sníž. přenesená",J1495,0)</f>
        <v>0</v>
      </c>
      <c r="BI1495" s="206">
        <f>IF(N1495="nulová",J1495,0)</f>
        <v>0</v>
      </c>
      <c r="BJ1495" s="19" t="s">
        <v>78</v>
      </c>
      <c r="BK1495" s="206">
        <f>ROUND(I1495*H1495,2)</f>
        <v>0</v>
      </c>
      <c r="BL1495" s="19" t="s">
        <v>310</v>
      </c>
      <c r="BM1495" s="205" t="s">
        <v>2437</v>
      </c>
    </row>
    <row r="1496" spans="1:65" s="14" customFormat="1" x14ac:dyDescent="0.2">
      <c r="B1496" s="218"/>
      <c r="C1496" s="219"/>
      <c r="D1496" s="209" t="s">
        <v>215</v>
      </c>
      <c r="E1496" s="220" t="s">
        <v>19</v>
      </c>
      <c r="F1496" s="221" t="s">
        <v>2438</v>
      </c>
      <c r="G1496" s="219"/>
      <c r="H1496" s="222">
        <v>2.6190000000000002</v>
      </c>
      <c r="I1496" s="223"/>
      <c r="J1496" s="219"/>
      <c r="K1496" s="219"/>
      <c r="L1496" s="224"/>
      <c r="M1496" s="225"/>
      <c r="N1496" s="226"/>
      <c r="O1496" s="226"/>
      <c r="P1496" s="226"/>
      <c r="Q1496" s="226"/>
      <c r="R1496" s="226"/>
      <c r="S1496" s="226"/>
      <c r="T1496" s="227"/>
      <c r="AT1496" s="228" t="s">
        <v>215</v>
      </c>
      <c r="AU1496" s="228" t="s">
        <v>80</v>
      </c>
      <c r="AV1496" s="14" t="s">
        <v>80</v>
      </c>
      <c r="AW1496" s="14" t="s">
        <v>32</v>
      </c>
      <c r="AX1496" s="14" t="s">
        <v>71</v>
      </c>
      <c r="AY1496" s="228" t="s">
        <v>208</v>
      </c>
    </row>
    <row r="1497" spans="1:65" s="14" customFormat="1" x14ac:dyDescent="0.2">
      <c r="B1497" s="218"/>
      <c r="C1497" s="219"/>
      <c r="D1497" s="209" t="s">
        <v>215</v>
      </c>
      <c r="E1497" s="220" t="s">
        <v>19</v>
      </c>
      <c r="F1497" s="221" t="s">
        <v>2439</v>
      </c>
      <c r="G1497" s="219"/>
      <c r="H1497" s="222">
        <v>1.3520000000000001</v>
      </c>
      <c r="I1497" s="223"/>
      <c r="J1497" s="219"/>
      <c r="K1497" s="219"/>
      <c r="L1497" s="224"/>
      <c r="M1497" s="225"/>
      <c r="N1497" s="226"/>
      <c r="O1497" s="226"/>
      <c r="P1497" s="226"/>
      <c r="Q1497" s="226"/>
      <c r="R1497" s="226"/>
      <c r="S1497" s="226"/>
      <c r="T1497" s="227"/>
      <c r="AT1497" s="228" t="s">
        <v>215</v>
      </c>
      <c r="AU1497" s="228" t="s">
        <v>80</v>
      </c>
      <c r="AV1497" s="14" t="s">
        <v>80</v>
      </c>
      <c r="AW1497" s="14" t="s">
        <v>32</v>
      </c>
      <c r="AX1497" s="14" t="s">
        <v>71</v>
      </c>
      <c r="AY1497" s="228" t="s">
        <v>208</v>
      </c>
    </row>
    <row r="1498" spans="1:65" s="14" customFormat="1" x14ac:dyDescent="0.2">
      <c r="B1498" s="218"/>
      <c r="C1498" s="219"/>
      <c r="D1498" s="209" t="s">
        <v>215</v>
      </c>
      <c r="E1498" s="220" t="s">
        <v>19</v>
      </c>
      <c r="F1498" s="221" t="s">
        <v>2440</v>
      </c>
      <c r="G1498" s="219"/>
      <c r="H1498" s="222">
        <v>0.45100000000000001</v>
      </c>
      <c r="I1498" s="223"/>
      <c r="J1498" s="219"/>
      <c r="K1498" s="219"/>
      <c r="L1498" s="224"/>
      <c r="M1498" s="225"/>
      <c r="N1498" s="226"/>
      <c r="O1498" s="226"/>
      <c r="P1498" s="226"/>
      <c r="Q1498" s="226"/>
      <c r="R1498" s="226"/>
      <c r="S1498" s="226"/>
      <c r="T1498" s="227"/>
      <c r="AT1498" s="228" t="s">
        <v>215</v>
      </c>
      <c r="AU1498" s="228" t="s">
        <v>80</v>
      </c>
      <c r="AV1498" s="14" t="s">
        <v>80</v>
      </c>
      <c r="AW1498" s="14" t="s">
        <v>32</v>
      </c>
      <c r="AX1498" s="14" t="s">
        <v>71</v>
      </c>
      <c r="AY1498" s="228" t="s">
        <v>208</v>
      </c>
    </row>
    <row r="1499" spans="1:65" s="14" customFormat="1" x14ac:dyDescent="0.2">
      <c r="B1499" s="218"/>
      <c r="C1499" s="219"/>
      <c r="D1499" s="209" t="s">
        <v>215</v>
      </c>
      <c r="E1499" s="220" t="s">
        <v>19</v>
      </c>
      <c r="F1499" s="221" t="s">
        <v>2441</v>
      </c>
      <c r="G1499" s="219"/>
      <c r="H1499" s="222">
        <v>0.55000000000000004</v>
      </c>
      <c r="I1499" s="223"/>
      <c r="J1499" s="219"/>
      <c r="K1499" s="219"/>
      <c r="L1499" s="224"/>
      <c r="M1499" s="225"/>
      <c r="N1499" s="226"/>
      <c r="O1499" s="226"/>
      <c r="P1499" s="226"/>
      <c r="Q1499" s="226"/>
      <c r="R1499" s="226"/>
      <c r="S1499" s="226"/>
      <c r="T1499" s="227"/>
      <c r="AT1499" s="228" t="s">
        <v>215</v>
      </c>
      <c r="AU1499" s="228" t="s">
        <v>80</v>
      </c>
      <c r="AV1499" s="14" t="s">
        <v>80</v>
      </c>
      <c r="AW1499" s="14" t="s">
        <v>32</v>
      </c>
      <c r="AX1499" s="14" t="s">
        <v>71</v>
      </c>
      <c r="AY1499" s="228" t="s">
        <v>208</v>
      </c>
    </row>
    <row r="1500" spans="1:65" s="14" customFormat="1" x14ac:dyDescent="0.2">
      <c r="B1500" s="218"/>
      <c r="C1500" s="219"/>
      <c r="D1500" s="209" t="s">
        <v>215</v>
      </c>
      <c r="E1500" s="220" t="s">
        <v>19</v>
      </c>
      <c r="F1500" s="221" t="s">
        <v>2442</v>
      </c>
      <c r="G1500" s="219"/>
      <c r="H1500" s="222">
        <v>0.50700000000000001</v>
      </c>
      <c r="I1500" s="223"/>
      <c r="J1500" s="219"/>
      <c r="K1500" s="219"/>
      <c r="L1500" s="224"/>
      <c r="M1500" s="225"/>
      <c r="N1500" s="226"/>
      <c r="O1500" s="226"/>
      <c r="P1500" s="226"/>
      <c r="Q1500" s="226"/>
      <c r="R1500" s="226"/>
      <c r="S1500" s="226"/>
      <c r="T1500" s="227"/>
      <c r="AT1500" s="228" t="s">
        <v>215</v>
      </c>
      <c r="AU1500" s="228" t="s">
        <v>80</v>
      </c>
      <c r="AV1500" s="14" t="s">
        <v>80</v>
      </c>
      <c r="AW1500" s="14" t="s">
        <v>32</v>
      </c>
      <c r="AX1500" s="14" t="s">
        <v>71</v>
      </c>
      <c r="AY1500" s="228" t="s">
        <v>208</v>
      </c>
    </row>
    <row r="1501" spans="1:65" s="14" customFormat="1" x14ac:dyDescent="0.2">
      <c r="B1501" s="218"/>
      <c r="C1501" s="219"/>
      <c r="D1501" s="209" t="s">
        <v>215</v>
      </c>
      <c r="E1501" s="220" t="s">
        <v>19</v>
      </c>
      <c r="F1501" s="221" t="s">
        <v>2443</v>
      </c>
      <c r="G1501" s="219"/>
      <c r="H1501" s="222">
        <v>3.59</v>
      </c>
      <c r="I1501" s="223"/>
      <c r="J1501" s="219"/>
      <c r="K1501" s="219"/>
      <c r="L1501" s="224"/>
      <c r="M1501" s="225"/>
      <c r="N1501" s="226"/>
      <c r="O1501" s="226"/>
      <c r="P1501" s="226"/>
      <c r="Q1501" s="226"/>
      <c r="R1501" s="226"/>
      <c r="S1501" s="226"/>
      <c r="T1501" s="227"/>
      <c r="AT1501" s="228" t="s">
        <v>215</v>
      </c>
      <c r="AU1501" s="228" t="s">
        <v>80</v>
      </c>
      <c r="AV1501" s="14" t="s">
        <v>80</v>
      </c>
      <c r="AW1501" s="14" t="s">
        <v>32</v>
      </c>
      <c r="AX1501" s="14" t="s">
        <v>71</v>
      </c>
      <c r="AY1501" s="228" t="s">
        <v>208</v>
      </c>
    </row>
    <row r="1502" spans="1:65" s="15" customFormat="1" x14ac:dyDescent="0.2">
      <c r="B1502" s="229"/>
      <c r="C1502" s="230"/>
      <c r="D1502" s="209" t="s">
        <v>215</v>
      </c>
      <c r="E1502" s="231" t="s">
        <v>19</v>
      </c>
      <c r="F1502" s="232" t="s">
        <v>222</v>
      </c>
      <c r="G1502" s="230"/>
      <c r="H1502" s="233">
        <v>9.0690000000000008</v>
      </c>
      <c r="I1502" s="234"/>
      <c r="J1502" s="230"/>
      <c r="K1502" s="230"/>
      <c r="L1502" s="235"/>
      <c r="M1502" s="236"/>
      <c r="N1502" s="237"/>
      <c r="O1502" s="237"/>
      <c r="P1502" s="237"/>
      <c r="Q1502" s="237"/>
      <c r="R1502" s="237"/>
      <c r="S1502" s="237"/>
      <c r="T1502" s="238"/>
      <c r="AT1502" s="239" t="s">
        <v>215</v>
      </c>
      <c r="AU1502" s="239" t="s">
        <v>80</v>
      </c>
      <c r="AV1502" s="15" t="s">
        <v>98</v>
      </c>
      <c r="AW1502" s="15" t="s">
        <v>32</v>
      </c>
      <c r="AX1502" s="15" t="s">
        <v>78</v>
      </c>
      <c r="AY1502" s="239" t="s">
        <v>208</v>
      </c>
    </row>
    <row r="1503" spans="1:65" s="2" customFormat="1" ht="21.75" customHeight="1" x14ac:dyDescent="0.2">
      <c r="A1503" s="36"/>
      <c r="B1503" s="37"/>
      <c r="C1503" s="194" t="s">
        <v>2444</v>
      </c>
      <c r="D1503" s="194" t="s">
        <v>210</v>
      </c>
      <c r="E1503" s="195" t="s">
        <v>2445</v>
      </c>
      <c r="F1503" s="196" t="s">
        <v>2446</v>
      </c>
      <c r="G1503" s="197" t="s">
        <v>235</v>
      </c>
      <c r="H1503" s="198">
        <v>142.125</v>
      </c>
      <c r="I1503" s="199"/>
      <c r="J1503" s="200">
        <f>ROUND(I1503*H1503,2)</f>
        <v>0</v>
      </c>
      <c r="K1503" s="196" t="s">
        <v>229</v>
      </c>
      <c r="L1503" s="41"/>
      <c r="M1503" s="201" t="s">
        <v>19</v>
      </c>
      <c r="N1503" s="202" t="s">
        <v>42</v>
      </c>
      <c r="O1503" s="66"/>
      <c r="P1503" s="203">
        <f>O1503*H1503</f>
        <v>0</v>
      </c>
      <c r="Q1503" s="203">
        <v>0</v>
      </c>
      <c r="R1503" s="203">
        <f>Q1503*H1503</f>
        <v>0</v>
      </c>
      <c r="S1503" s="203">
        <v>0</v>
      </c>
      <c r="T1503" s="204">
        <f>S1503*H1503</f>
        <v>0</v>
      </c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R1503" s="205" t="s">
        <v>310</v>
      </c>
      <c r="AT1503" s="205" t="s">
        <v>210</v>
      </c>
      <c r="AU1503" s="205" t="s">
        <v>80</v>
      </c>
      <c r="AY1503" s="19" t="s">
        <v>208</v>
      </c>
      <c r="BE1503" s="206">
        <f>IF(N1503="základní",J1503,0)</f>
        <v>0</v>
      </c>
      <c r="BF1503" s="206">
        <f>IF(N1503="snížená",J1503,0)</f>
        <v>0</v>
      </c>
      <c r="BG1503" s="206">
        <f>IF(N1503="zákl. přenesená",J1503,0)</f>
        <v>0</v>
      </c>
      <c r="BH1503" s="206">
        <f>IF(N1503="sníž. přenesená",J1503,0)</f>
        <v>0</v>
      </c>
      <c r="BI1503" s="206">
        <f>IF(N1503="nulová",J1503,0)</f>
        <v>0</v>
      </c>
      <c r="BJ1503" s="19" t="s">
        <v>78</v>
      </c>
      <c r="BK1503" s="206">
        <f>ROUND(I1503*H1503,2)</f>
        <v>0</v>
      </c>
      <c r="BL1503" s="19" t="s">
        <v>310</v>
      </c>
      <c r="BM1503" s="205" t="s">
        <v>2447</v>
      </c>
    </row>
    <row r="1504" spans="1:65" s="13" customFormat="1" x14ac:dyDescent="0.2">
      <c r="B1504" s="207"/>
      <c r="C1504" s="208"/>
      <c r="D1504" s="209" t="s">
        <v>215</v>
      </c>
      <c r="E1504" s="210" t="s">
        <v>19</v>
      </c>
      <c r="F1504" s="211" t="s">
        <v>2448</v>
      </c>
      <c r="G1504" s="208"/>
      <c r="H1504" s="210" t="s">
        <v>19</v>
      </c>
      <c r="I1504" s="212"/>
      <c r="J1504" s="208"/>
      <c r="K1504" s="208"/>
      <c r="L1504" s="213"/>
      <c r="M1504" s="214"/>
      <c r="N1504" s="215"/>
      <c r="O1504" s="215"/>
      <c r="P1504" s="215"/>
      <c r="Q1504" s="215"/>
      <c r="R1504" s="215"/>
      <c r="S1504" s="215"/>
      <c r="T1504" s="216"/>
      <c r="AT1504" s="217" t="s">
        <v>215</v>
      </c>
      <c r="AU1504" s="217" t="s">
        <v>80</v>
      </c>
      <c r="AV1504" s="13" t="s">
        <v>78</v>
      </c>
      <c r="AW1504" s="13" t="s">
        <v>32</v>
      </c>
      <c r="AX1504" s="13" t="s">
        <v>71</v>
      </c>
      <c r="AY1504" s="217" t="s">
        <v>208</v>
      </c>
    </row>
    <row r="1505" spans="1:65" s="14" customFormat="1" x14ac:dyDescent="0.2">
      <c r="B1505" s="218"/>
      <c r="C1505" s="219"/>
      <c r="D1505" s="209" t="s">
        <v>215</v>
      </c>
      <c r="E1505" s="220" t="s">
        <v>19</v>
      </c>
      <c r="F1505" s="221" t="s">
        <v>2449</v>
      </c>
      <c r="G1505" s="219"/>
      <c r="H1505" s="222">
        <v>64</v>
      </c>
      <c r="I1505" s="223"/>
      <c r="J1505" s="219"/>
      <c r="K1505" s="219"/>
      <c r="L1505" s="224"/>
      <c r="M1505" s="225"/>
      <c r="N1505" s="226"/>
      <c r="O1505" s="226"/>
      <c r="P1505" s="226"/>
      <c r="Q1505" s="226"/>
      <c r="R1505" s="226"/>
      <c r="S1505" s="226"/>
      <c r="T1505" s="227"/>
      <c r="AT1505" s="228" t="s">
        <v>215</v>
      </c>
      <c r="AU1505" s="228" t="s">
        <v>80</v>
      </c>
      <c r="AV1505" s="14" t="s">
        <v>80</v>
      </c>
      <c r="AW1505" s="14" t="s">
        <v>32</v>
      </c>
      <c r="AX1505" s="14" t="s">
        <v>71</v>
      </c>
      <c r="AY1505" s="228" t="s">
        <v>208</v>
      </c>
    </row>
    <row r="1506" spans="1:65" s="16" customFormat="1" x14ac:dyDescent="0.2">
      <c r="B1506" s="243"/>
      <c r="C1506" s="244"/>
      <c r="D1506" s="209" t="s">
        <v>215</v>
      </c>
      <c r="E1506" s="245" t="s">
        <v>593</v>
      </c>
      <c r="F1506" s="246" t="s">
        <v>389</v>
      </c>
      <c r="G1506" s="244"/>
      <c r="H1506" s="247">
        <v>64</v>
      </c>
      <c r="I1506" s="248"/>
      <c r="J1506" s="244"/>
      <c r="K1506" s="244"/>
      <c r="L1506" s="249"/>
      <c r="M1506" s="250"/>
      <c r="N1506" s="251"/>
      <c r="O1506" s="251"/>
      <c r="P1506" s="251"/>
      <c r="Q1506" s="251"/>
      <c r="R1506" s="251"/>
      <c r="S1506" s="251"/>
      <c r="T1506" s="252"/>
      <c r="AT1506" s="253" t="s">
        <v>215</v>
      </c>
      <c r="AU1506" s="253" t="s">
        <v>80</v>
      </c>
      <c r="AV1506" s="16" t="s">
        <v>91</v>
      </c>
      <c r="AW1506" s="16" t="s">
        <v>32</v>
      </c>
      <c r="AX1506" s="16" t="s">
        <v>71</v>
      </c>
      <c r="AY1506" s="253" t="s">
        <v>208</v>
      </c>
    </row>
    <row r="1507" spans="1:65" s="13" customFormat="1" x14ac:dyDescent="0.2">
      <c r="B1507" s="207"/>
      <c r="C1507" s="208"/>
      <c r="D1507" s="209" t="s">
        <v>215</v>
      </c>
      <c r="E1507" s="210" t="s">
        <v>19</v>
      </c>
      <c r="F1507" s="211" t="s">
        <v>2450</v>
      </c>
      <c r="G1507" s="208"/>
      <c r="H1507" s="210" t="s">
        <v>19</v>
      </c>
      <c r="I1507" s="212"/>
      <c r="J1507" s="208"/>
      <c r="K1507" s="208"/>
      <c r="L1507" s="213"/>
      <c r="M1507" s="214"/>
      <c r="N1507" s="215"/>
      <c r="O1507" s="215"/>
      <c r="P1507" s="215"/>
      <c r="Q1507" s="215"/>
      <c r="R1507" s="215"/>
      <c r="S1507" s="215"/>
      <c r="T1507" s="216"/>
      <c r="AT1507" s="217" t="s">
        <v>215</v>
      </c>
      <c r="AU1507" s="217" t="s">
        <v>80</v>
      </c>
      <c r="AV1507" s="13" t="s">
        <v>78</v>
      </c>
      <c r="AW1507" s="13" t="s">
        <v>32</v>
      </c>
      <c r="AX1507" s="13" t="s">
        <v>71</v>
      </c>
      <c r="AY1507" s="217" t="s">
        <v>208</v>
      </c>
    </row>
    <row r="1508" spans="1:65" s="14" customFormat="1" x14ac:dyDescent="0.2">
      <c r="B1508" s="218"/>
      <c r="C1508" s="219"/>
      <c r="D1508" s="209" t="s">
        <v>215</v>
      </c>
      <c r="E1508" s="220" t="s">
        <v>19</v>
      </c>
      <c r="F1508" s="221" t="s">
        <v>2451</v>
      </c>
      <c r="G1508" s="219"/>
      <c r="H1508" s="222">
        <v>78.125</v>
      </c>
      <c r="I1508" s="223"/>
      <c r="J1508" s="219"/>
      <c r="K1508" s="219"/>
      <c r="L1508" s="224"/>
      <c r="M1508" s="225"/>
      <c r="N1508" s="226"/>
      <c r="O1508" s="226"/>
      <c r="P1508" s="226"/>
      <c r="Q1508" s="226"/>
      <c r="R1508" s="226"/>
      <c r="S1508" s="226"/>
      <c r="T1508" s="227"/>
      <c r="AT1508" s="228" t="s">
        <v>215</v>
      </c>
      <c r="AU1508" s="228" t="s">
        <v>80</v>
      </c>
      <c r="AV1508" s="14" t="s">
        <v>80</v>
      </c>
      <c r="AW1508" s="14" t="s">
        <v>32</v>
      </c>
      <c r="AX1508" s="14" t="s">
        <v>71</v>
      </c>
      <c r="AY1508" s="228" t="s">
        <v>208</v>
      </c>
    </row>
    <row r="1509" spans="1:65" s="16" customFormat="1" x14ac:dyDescent="0.2">
      <c r="B1509" s="243"/>
      <c r="C1509" s="244"/>
      <c r="D1509" s="209" t="s">
        <v>215</v>
      </c>
      <c r="E1509" s="245" t="s">
        <v>609</v>
      </c>
      <c r="F1509" s="246" t="s">
        <v>389</v>
      </c>
      <c r="G1509" s="244"/>
      <c r="H1509" s="247">
        <v>78.125</v>
      </c>
      <c r="I1509" s="248"/>
      <c r="J1509" s="244"/>
      <c r="K1509" s="244"/>
      <c r="L1509" s="249"/>
      <c r="M1509" s="250"/>
      <c r="N1509" s="251"/>
      <c r="O1509" s="251"/>
      <c r="P1509" s="251"/>
      <c r="Q1509" s="251"/>
      <c r="R1509" s="251"/>
      <c r="S1509" s="251"/>
      <c r="T1509" s="252"/>
      <c r="AT1509" s="253" t="s">
        <v>215</v>
      </c>
      <c r="AU1509" s="253" t="s">
        <v>80</v>
      </c>
      <c r="AV1509" s="16" t="s">
        <v>91</v>
      </c>
      <c r="AW1509" s="16" t="s">
        <v>32</v>
      </c>
      <c r="AX1509" s="16" t="s">
        <v>71</v>
      </c>
      <c r="AY1509" s="253" t="s">
        <v>208</v>
      </c>
    </row>
    <row r="1510" spans="1:65" s="15" customFormat="1" x14ac:dyDescent="0.2">
      <c r="B1510" s="229"/>
      <c r="C1510" s="230"/>
      <c r="D1510" s="209" t="s">
        <v>215</v>
      </c>
      <c r="E1510" s="231" t="s">
        <v>19</v>
      </c>
      <c r="F1510" s="232" t="s">
        <v>222</v>
      </c>
      <c r="G1510" s="230"/>
      <c r="H1510" s="233">
        <v>142.125</v>
      </c>
      <c r="I1510" s="234"/>
      <c r="J1510" s="230"/>
      <c r="K1510" s="230"/>
      <c r="L1510" s="235"/>
      <c r="M1510" s="236"/>
      <c r="N1510" s="237"/>
      <c r="O1510" s="237"/>
      <c r="P1510" s="237"/>
      <c r="Q1510" s="237"/>
      <c r="R1510" s="237"/>
      <c r="S1510" s="237"/>
      <c r="T1510" s="238"/>
      <c r="AT1510" s="239" t="s">
        <v>215</v>
      </c>
      <c r="AU1510" s="239" t="s">
        <v>80</v>
      </c>
      <c r="AV1510" s="15" t="s">
        <v>98</v>
      </c>
      <c r="AW1510" s="15" t="s">
        <v>32</v>
      </c>
      <c r="AX1510" s="15" t="s">
        <v>78</v>
      </c>
      <c r="AY1510" s="239" t="s">
        <v>208</v>
      </c>
    </row>
    <row r="1511" spans="1:65" s="2" customFormat="1" ht="21.75" customHeight="1" x14ac:dyDescent="0.2">
      <c r="A1511" s="36"/>
      <c r="B1511" s="37"/>
      <c r="C1511" s="194" t="s">
        <v>2452</v>
      </c>
      <c r="D1511" s="194" t="s">
        <v>210</v>
      </c>
      <c r="E1511" s="195" t="s">
        <v>2453</v>
      </c>
      <c r="F1511" s="196" t="s">
        <v>2454</v>
      </c>
      <c r="G1511" s="197" t="s">
        <v>235</v>
      </c>
      <c r="H1511" s="198">
        <v>36</v>
      </c>
      <c r="I1511" s="199"/>
      <c r="J1511" s="200">
        <f>ROUND(I1511*H1511,2)</f>
        <v>0</v>
      </c>
      <c r="K1511" s="196" t="s">
        <v>229</v>
      </c>
      <c r="L1511" s="41"/>
      <c r="M1511" s="201" t="s">
        <v>19</v>
      </c>
      <c r="N1511" s="202" t="s">
        <v>42</v>
      </c>
      <c r="O1511" s="66"/>
      <c r="P1511" s="203">
        <f>O1511*H1511</f>
        <v>0</v>
      </c>
      <c r="Q1511" s="203">
        <v>0</v>
      </c>
      <c r="R1511" s="203">
        <f>Q1511*H1511</f>
        <v>0</v>
      </c>
      <c r="S1511" s="203">
        <v>0</v>
      </c>
      <c r="T1511" s="204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205" t="s">
        <v>310</v>
      </c>
      <c r="AT1511" s="205" t="s">
        <v>210</v>
      </c>
      <c r="AU1511" s="205" t="s">
        <v>80</v>
      </c>
      <c r="AY1511" s="19" t="s">
        <v>208</v>
      </c>
      <c r="BE1511" s="206">
        <f>IF(N1511="základní",J1511,0)</f>
        <v>0</v>
      </c>
      <c r="BF1511" s="206">
        <f>IF(N1511="snížená",J1511,0)</f>
        <v>0</v>
      </c>
      <c r="BG1511" s="206">
        <f>IF(N1511="zákl. přenesená",J1511,0)</f>
        <v>0</v>
      </c>
      <c r="BH1511" s="206">
        <f>IF(N1511="sníž. přenesená",J1511,0)</f>
        <v>0</v>
      </c>
      <c r="BI1511" s="206">
        <f>IF(N1511="nulová",J1511,0)</f>
        <v>0</v>
      </c>
      <c r="BJ1511" s="19" t="s">
        <v>78</v>
      </c>
      <c r="BK1511" s="206">
        <f>ROUND(I1511*H1511,2)</f>
        <v>0</v>
      </c>
      <c r="BL1511" s="19" t="s">
        <v>310</v>
      </c>
      <c r="BM1511" s="205" t="s">
        <v>2455</v>
      </c>
    </row>
    <row r="1512" spans="1:65" s="13" customFormat="1" x14ac:dyDescent="0.2">
      <c r="B1512" s="207"/>
      <c r="C1512" s="208"/>
      <c r="D1512" s="209" t="s">
        <v>215</v>
      </c>
      <c r="E1512" s="210" t="s">
        <v>19</v>
      </c>
      <c r="F1512" s="211" t="s">
        <v>2456</v>
      </c>
      <c r="G1512" s="208"/>
      <c r="H1512" s="210" t="s">
        <v>19</v>
      </c>
      <c r="I1512" s="212"/>
      <c r="J1512" s="208"/>
      <c r="K1512" s="208"/>
      <c r="L1512" s="213"/>
      <c r="M1512" s="214"/>
      <c r="N1512" s="215"/>
      <c r="O1512" s="215"/>
      <c r="P1512" s="215"/>
      <c r="Q1512" s="215"/>
      <c r="R1512" s="215"/>
      <c r="S1512" s="215"/>
      <c r="T1512" s="216"/>
      <c r="AT1512" s="217" t="s">
        <v>215</v>
      </c>
      <c r="AU1512" s="217" t="s">
        <v>80</v>
      </c>
      <c r="AV1512" s="13" t="s">
        <v>78</v>
      </c>
      <c r="AW1512" s="13" t="s">
        <v>32</v>
      </c>
      <c r="AX1512" s="13" t="s">
        <v>71</v>
      </c>
      <c r="AY1512" s="217" t="s">
        <v>208</v>
      </c>
    </row>
    <row r="1513" spans="1:65" s="14" customFormat="1" x14ac:dyDescent="0.2">
      <c r="B1513" s="218"/>
      <c r="C1513" s="219"/>
      <c r="D1513" s="209" t="s">
        <v>215</v>
      </c>
      <c r="E1513" s="220" t="s">
        <v>19</v>
      </c>
      <c r="F1513" s="221" t="s">
        <v>2457</v>
      </c>
      <c r="G1513" s="219"/>
      <c r="H1513" s="222">
        <v>36</v>
      </c>
      <c r="I1513" s="223"/>
      <c r="J1513" s="219"/>
      <c r="K1513" s="219"/>
      <c r="L1513" s="224"/>
      <c r="M1513" s="225"/>
      <c r="N1513" s="226"/>
      <c r="O1513" s="226"/>
      <c r="P1513" s="226"/>
      <c r="Q1513" s="226"/>
      <c r="R1513" s="226"/>
      <c r="S1513" s="226"/>
      <c r="T1513" s="227"/>
      <c r="AT1513" s="228" t="s">
        <v>215</v>
      </c>
      <c r="AU1513" s="228" t="s">
        <v>80</v>
      </c>
      <c r="AV1513" s="14" t="s">
        <v>80</v>
      </c>
      <c r="AW1513" s="14" t="s">
        <v>32</v>
      </c>
      <c r="AX1513" s="14" t="s">
        <v>71</v>
      </c>
      <c r="AY1513" s="228" t="s">
        <v>208</v>
      </c>
    </row>
    <row r="1514" spans="1:65" s="16" customFormat="1" x14ac:dyDescent="0.2">
      <c r="B1514" s="243"/>
      <c r="C1514" s="244"/>
      <c r="D1514" s="209" t="s">
        <v>215</v>
      </c>
      <c r="E1514" s="245" t="s">
        <v>596</v>
      </c>
      <c r="F1514" s="246" t="s">
        <v>389</v>
      </c>
      <c r="G1514" s="244"/>
      <c r="H1514" s="247">
        <v>36</v>
      </c>
      <c r="I1514" s="248"/>
      <c r="J1514" s="244"/>
      <c r="K1514" s="244"/>
      <c r="L1514" s="249"/>
      <c r="M1514" s="250"/>
      <c r="N1514" s="251"/>
      <c r="O1514" s="251"/>
      <c r="P1514" s="251"/>
      <c r="Q1514" s="251"/>
      <c r="R1514" s="251"/>
      <c r="S1514" s="251"/>
      <c r="T1514" s="252"/>
      <c r="AT1514" s="253" t="s">
        <v>215</v>
      </c>
      <c r="AU1514" s="253" t="s">
        <v>80</v>
      </c>
      <c r="AV1514" s="16" t="s">
        <v>91</v>
      </c>
      <c r="AW1514" s="16" t="s">
        <v>32</v>
      </c>
      <c r="AX1514" s="16" t="s">
        <v>71</v>
      </c>
      <c r="AY1514" s="253" t="s">
        <v>208</v>
      </c>
    </row>
    <row r="1515" spans="1:65" s="15" customFormat="1" x14ac:dyDescent="0.2">
      <c r="B1515" s="229"/>
      <c r="C1515" s="230"/>
      <c r="D1515" s="209" t="s">
        <v>215</v>
      </c>
      <c r="E1515" s="231" t="s">
        <v>19</v>
      </c>
      <c r="F1515" s="232" t="s">
        <v>222</v>
      </c>
      <c r="G1515" s="230"/>
      <c r="H1515" s="233">
        <v>36</v>
      </c>
      <c r="I1515" s="234"/>
      <c r="J1515" s="230"/>
      <c r="K1515" s="230"/>
      <c r="L1515" s="235"/>
      <c r="M1515" s="236"/>
      <c r="N1515" s="237"/>
      <c r="O1515" s="237"/>
      <c r="P1515" s="237"/>
      <c r="Q1515" s="237"/>
      <c r="R1515" s="237"/>
      <c r="S1515" s="237"/>
      <c r="T1515" s="238"/>
      <c r="AT1515" s="239" t="s">
        <v>215</v>
      </c>
      <c r="AU1515" s="239" t="s">
        <v>80</v>
      </c>
      <c r="AV1515" s="15" t="s">
        <v>98</v>
      </c>
      <c r="AW1515" s="15" t="s">
        <v>32</v>
      </c>
      <c r="AX1515" s="15" t="s">
        <v>78</v>
      </c>
      <c r="AY1515" s="239" t="s">
        <v>208</v>
      </c>
    </row>
    <row r="1516" spans="1:65" s="2" customFormat="1" ht="21.75" customHeight="1" x14ac:dyDescent="0.2">
      <c r="A1516" s="36"/>
      <c r="B1516" s="37"/>
      <c r="C1516" s="194" t="s">
        <v>2458</v>
      </c>
      <c r="D1516" s="194" t="s">
        <v>210</v>
      </c>
      <c r="E1516" s="195" t="s">
        <v>2459</v>
      </c>
      <c r="F1516" s="196" t="s">
        <v>2460</v>
      </c>
      <c r="G1516" s="197" t="s">
        <v>235</v>
      </c>
      <c r="H1516" s="198">
        <v>234</v>
      </c>
      <c r="I1516" s="199"/>
      <c r="J1516" s="200">
        <f>ROUND(I1516*H1516,2)</f>
        <v>0</v>
      </c>
      <c r="K1516" s="196" t="s">
        <v>229</v>
      </c>
      <c r="L1516" s="41"/>
      <c r="M1516" s="201" t="s">
        <v>19</v>
      </c>
      <c r="N1516" s="202" t="s">
        <v>42</v>
      </c>
      <c r="O1516" s="66"/>
      <c r="P1516" s="203">
        <f>O1516*H1516</f>
        <v>0</v>
      </c>
      <c r="Q1516" s="203">
        <v>0</v>
      </c>
      <c r="R1516" s="203">
        <f>Q1516*H1516</f>
        <v>0</v>
      </c>
      <c r="S1516" s="203">
        <v>0</v>
      </c>
      <c r="T1516" s="204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205" t="s">
        <v>310</v>
      </c>
      <c r="AT1516" s="205" t="s">
        <v>210</v>
      </c>
      <c r="AU1516" s="205" t="s">
        <v>80</v>
      </c>
      <c r="AY1516" s="19" t="s">
        <v>208</v>
      </c>
      <c r="BE1516" s="206">
        <f>IF(N1516="základní",J1516,0)</f>
        <v>0</v>
      </c>
      <c r="BF1516" s="206">
        <f>IF(N1516="snížená",J1516,0)</f>
        <v>0</v>
      </c>
      <c r="BG1516" s="206">
        <f>IF(N1516="zákl. přenesená",J1516,0)</f>
        <v>0</v>
      </c>
      <c r="BH1516" s="206">
        <f>IF(N1516="sníž. přenesená",J1516,0)</f>
        <v>0</v>
      </c>
      <c r="BI1516" s="206">
        <f>IF(N1516="nulová",J1516,0)</f>
        <v>0</v>
      </c>
      <c r="BJ1516" s="19" t="s">
        <v>78</v>
      </c>
      <c r="BK1516" s="206">
        <f>ROUND(I1516*H1516,2)</f>
        <v>0</v>
      </c>
      <c r="BL1516" s="19" t="s">
        <v>310</v>
      </c>
      <c r="BM1516" s="205" t="s">
        <v>2461</v>
      </c>
    </row>
    <row r="1517" spans="1:65" s="13" customFormat="1" x14ac:dyDescent="0.2">
      <c r="B1517" s="207"/>
      <c r="C1517" s="208"/>
      <c r="D1517" s="209" t="s">
        <v>215</v>
      </c>
      <c r="E1517" s="210" t="s">
        <v>19</v>
      </c>
      <c r="F1517" s="211" t="s">
        <v>2462</v>
      </c>
      <c r="G1517" s="208"/>
      <c r="H1517" s="210" t="s">
        <v>19</v>
      </c>
      <c r="I1517" s="212"/>
      <c r="J1517" s="208"/>
      <c r="K1517" s="208"/>
      <c r="L1517" s="213"/>
      <c r="M1517" s="214"/>
      <c r="N1517" s="215"/>
      <c r="O1517" s="215"/>
      <c r="P1517" s="215"/>
      <c r="Q1517" s="215"/>
      <c r="R1517" s="215"/>
      <c r="S1517" s="215"/>
      <c r="T1517" s="216"/>
      <c r="AT1517" s="217" t="s">
        <v>215</v>
      </c>
      <c r="AU1517" s="217" t="s">
        <v>80</v>
      </c>
      <c r="AV1517" s="13" t="s">
        <v>78</v>
      </c>
      <c r="AW1517" s="13" t="s">
        <v>32</v>
      </c>
      <c r="AX1517" s="13" t="s">
        <v>71</v>
      </c>
      <c r="AY1517" s="217" t="s">
        <v>208</v>
      </c>
    </row>
    <row r="1518" spans="1:65" s="13" customFormat="1" x14ac:dyDescent="0.2">
      <c r="B1518" s="207"/>
      <c r="C1518" s="208"/>
      <c r="D1518" s="209" t="s">
        <v>215</v>
      </c>
      <c r="E1518" s="210" t="s">
        <v>19</v>
      </c>
      <c r="F1518" s="211" t="s">
        <v>2463</v>
      </c>
      <c r="G1518" s="208"/>
      <c r="H1518" s="210" t="s">
        <v>19</v>
      </c>
      <c r="I1518" s="212"/>
      <c r="J1518" s="208"/>
      <c r="K1518" s="208"/>
      <c r="L1518" s="213"/>
      <c r="M1518" s="214"/>
      <c r="N1518" s="215"/>
      <c r="O1518" s="215"/>
      <c r="P1518" s="215"/>
      <c r="Q1518" s="215"/>
      <c r="R1518" s="215"/>
      <c r="S1518" s="215"/>
      <c r="T1518" s="216"/>
      <c r="AT1518" s="217" t="s">
        <v>215</v>
      </c>
      <c r="AU1518" s="217" t="s">
        <v>80</v>
      </c>
      <c r="AV1518" s="13" t="s">
        <v>78</v>
      </c>
      <c r="AW1518" s="13" t="s">
        <v>32</v>
      </c>
      <c r="AX1518" s="13" t="s">
        <v>71</v>
      </c>
      <c r="AY1518" s="217" t="s">
        <v>208</v>
      </c>
    </row>
    <row r="1519" spans="1:65" s="14" customFormat="1" x14ac:dyDescent="0.2">
      <c r="B1519" s="218"/>
      <c r="C1519" s="219"/>
      <c r="D1519" s="209" t="s">
        <v>215</v>
      </c>
      <c r="E1519" s="220" t="s">
        <v>19</v>
      </c>
      <c r="F1519" s="221" t="s">
        <v>2464</v>
      </c>
      <c r="G1519" s="219"/>
      <c r="H1519" s="222">
        <v>32</v>
      </c>
      <c r="I1519" s="223"/>
      <c r="J1519" s="219"/>
      <c r="K1519" s="219"/>
      <c r="L1519" s="224"/>
      <c r="M1519" s="225"/>
      <c r="N1519" s="226"/>
      <c r="O1519" s="226"/>
      <c r="P1519" s="226"/>
      <c r="Q1519" s="226"/>
      <c r="R1519" s="226"/>
      <c r="S1519" s="226"/>
      <c r="T1519" s="227"/>
      <c r="AT1519" s="228" t="s">
        <v>215</v>
      </c>
      <c r="AU1519" s="228" t="s">
        <v>80</v>
      </c>
      <c r="AV1519" s="14" t="s">
        <v>80</v>
      </c>
      <c r="AW1519" s="14" t="s">
        <v>32</v>
      </c>
      <c r="AX1519" s="14" t="s">
        <v>71</v>
      </c>
      <c r="AY1519" s="228" t="s">
        <v>208</v>
      </c>
    </row>
    <row r="1520" spans="1:65" s="13" customFormat="1" x14ac:dyDescent="0.2">
      <c r="B1520" s="207"/>
      <c r="C1520" s="208"/>
      <c r="D1520" s="209" t="s">
        <v>215</v>
      </c>
      <c r="E1520" s="210" t="s">
        <v>19</v>
      </c>
      <c r="F1520" s="211" t="s">
        <v>2465</v>
      </c>
      <c r="G1520" s="208"/>
      <c r="H1520" s="210" t="s">
        <v>19</v>
      </c>
      <c r="I1520" s="212"/>
      <c r="J1520" s="208"/>
      <c r="K1520" s="208"/>
      <c r="L1520" s="213"/>
      <c r="M1520" s="214"/>
      <c r="N1520" s="215"/>
      <c r="O1520" s="215"/>
      <c r="P1520" s="215"/>
      <c r="Q1520" s="215"/>
      <c r="R1520" s="215"/>
      <c r="S1520" s="215"/>
      <c r="T1520" s="216"/>
      <c r="AT1520" s="217" t="s">
        <v>215</v>
      </c>
      <c r="AU1520" s="217" t="s">
        <v>80</v>
      </c>
      <c r="AV1520" s="13" t="s">
        <v>78</v>
      </c>
      <c r="AW1520" s="13" t="s">
        <v>32</v>
      </c>
      <c r="AX1520" s="13" t="s">
        <v>71</v>
      </c>
      <c r="AY1520" s="217" t="s">
        <v>208</v>
      </c>
    </row>
    <row r="1521" spans="1:65" s="14" customFormat="1" x14ac:dyDescent="0.2">
      <c r="B1521" s="218"/>
      <c r="C1521" s="219"/>
      <c r="D1521" s="209" t="s">
        <v>215</v>
      </c>
      <c r="E1521" s="220" t="s">
        <v>19</v>
      </c>
      <c r="F1521" s="221" t="s">
        <v>2466</v>
      </c>
      <c r="G1521" s="219"/>
      <c r="H1521" s="222">
        <v>32</v>
      </c>
      <c r="I1521" s="223"/>
      <c r="J1521" s="219"/>
      <c r="K1521" s="219"/>
      <c r="L1521" s="224"/>
      <c r="M1521" s="225"/>
      <c r="N1521" s="226"/>
      <c r="O1521" s="226"/>
      <c r="P1521" s="226"/>
      <c r="Q1521" s="226"/>
      <c r="R1521" s="226"/>
      <c r="S1521" s="226"/>
      <c r="T1521" s="227"/>
      <c r="AT1521" s="228" t="s">
        <v>215</v>
      </c>
      <c r="AU1521" s="228" t="s">
        <v>80</v>
      </c>
      <c r="AV1521" s="14" t="s">
        <v>80</v>
      </c>
      <c r="AW1521" s="14" t="s">
        <v>32</v>
      </c>
      <c r="AX1521" s="14" t="s">
        <v>71</v>
      </c>
      <c r="AY1521" s="228" t="s">
        <v>208</v>
      </c>
    </row>
    <row r="1522" spans="1:65" s="16" customFormat="1" x14ac:dyDescent="0.2">
      <c r="B1522" s="243"/>
      <c r="C1522" s="244"/>
      <c r="D1522" s="209" t="s">
        <v>215</v>
      </c>
      <c r="E1522" s="245" t="s">
        <v>807</v>
      </c>
      <c r="F1522" s="246" t="s">
        <v>389</v>
      </c>
      <c r="G1522" s="244"/>
      <c r="H1522" s="247">
        <v>64</v>
      </c>
      <c r="I1522" s="248"/>
      <c r="J1522" s="244"/>
      <c r="K1522" s="244"/>
      <c r="L1522" s="249"/>
      <c r="M1522" s="250"/>
      <c r="N1522" s="251"/>
      <c r="O1522" s="251"/>
      <c r="P1522" s="251"/>
      <c r="Q1522" s="251"/>
      <c r="R1522" s="251"/>
      <c r="S1522" s="251"/>
      <c r="T1522" s="252"/>
      <c r="AT1522" s="253" t="s">
        <v>215</v>
      </c>
      <c r="AU1522" s="253" t="s">
        <v>80</v>
      </c>
      <c r="AV1522" s="16" t="s">
        <v>91</v>
      </c>
      <c r="AW1522" s="16" t="s">
        <v>32</v>
      </c>
      <c r="AX1522" s="16" t="s">
        <v>71</v>
      </c>
      <c r="AY1522" s="253" t="s">
        <v>208</v>
      </c>
    </row>
    <row r="1523" spans="1:65" s="13" customFormat="1" x14ac:dyDescent="0.2">
      <c r="B1523" s="207"/>
      <c r="C1523" s="208"/>
      <c r="D1523" s="209" t="s">
        <v>215</v>
      </c>
      <c r="E1523" s="210" t="s">
        <v>19</v>
      </c>
      <c r="F1523" s="211" t="s">
        <v>2467</v>
      </c>
      <c r="G1523" s="208"/>
      <c r="H1523" s="210" t="s">
        <v>19</v>
      </c>
      <c r="I1523" s="212"/>
      <c r="J1523" s="208"/>
      <c r="K1523" s="208"/>
      <c r="L1523" s="213"/>
      <c r="M1523" s="214"/>
      <c r="N1523" s="215"/>
      <c r="O1523" s="215"/>
      <c r="P1523" s="215"/>
      <c r="Q1523" s="215"/>
      <c r="R1523" s="215"/>
      <c r="S1523" s="215"/>
      <c r="T1523" s="216"/>
      <c r="AT1523" s="217" t="s">
        <v>215</v>
      </c>
      <c r="AU1523" s="217" t="s">
        <v>80</v>
      </c>
      <c r="AV1523" s="13" t="s">
        <v>78</v>
      </c>
      <c r="AW1523" s="13" t="s">
        <v>32</v>
      </c>
      <c r="AX1523" s="13" t="s">
        <v>71</v>
      </c>
      <c r="AY1523" s="217" t="s">
        <v>208</v>
      </c>
    </row>
    <row r="1524" spans="1:65" s="14" customFormat="1" x14ac:dyDescent="0.2">
      <c r="B1524" s="218"/>
      <c r="C1524" s="219"/>
      <c r="D1524" s="209" t="s">
        <v>215</v>
      </c>
      <c r="E1524" s="220" t="s">
        <v>19</v>
      </c>
      <c r="F1524" s="221" t="s">
        <v>2468</v>
      </c>
      <c r="G1524" s="219"/>
      <c r="H1524" s="222">
        <v>170</v>
      </c>
      <c r="I1524" s="223"/>
      <c r="J1524" s="219"/>
      <c r="K1524" s="219"/>
      <c r="L1524" s="224"/>
      <c r="M1524" s="225"/>
      <c r="N1524" s="226"/>
      <c r="O1524" s="226"/>
      <c r="P1524" s="226"/>
      <c r="Q1524" s="226"/>
      <c r="R1524" s="226"/>
      <c r="S1524" s="226"/>
      <c r="T1524" s="227"/>
      <c r="AT1524" s="228" t="s">
        <v>215</v>
      </c>
      <c r="AU1524" s="228" t="s">
        <v>80</v>
      </c>
      <c r="AV1524" s="14" t="s">
        <v>80</v>
      </c>
      <c r="AW1524" s="14" t="s">
        <v>32</v>
      </c>
      <c r="AX1524" s="14" t="s">
        <v>71</v>
      </c>
      <c r="AY1524" s="228" t="s">
        <v>208</v>
      </c>
    </row>
    <row r="1525" spans="1:65" s="16" customFormat="1" x14ac:dyDescent="0.2">
      <c r="B1525" s="243"/>
      <c r="C1525" s="244"/>
      <c r="D1525" s="209" t="s">
        <v>215</v>
      </c>
      <c r="E1525" s="245" t="s">
        <v>598</v>
      </c>
      <c r="F1525" s="246" t="s">
        <v>389</v>
      </c>
      <c r="G1525" s="244"/>
      <c r="H1525" s="247">
        <v>170</v>
      </c>
      <c r="I1525" s="248"/>
      <c r="J1525" s="244"/>
      <c r="K1525" s="244"/>
      <c r="L1525" s="249"/>
      <c r="M1525" s="250"/>
      <c r="N1525" s="251"/>
      <c r="O1525" s="251"/>
      <c r="P1525" s="251"/>
      <c r="Q1525" s="251"/>
      <c r="R1525" s="251"/>
      <c r="S1525" s="251"/>
      <c r="T1525" s="252"/>
      <c r="AT1525" s="253" t="s">
        <v>215</v>
      </c>
      <c r="AU1525" s="253" t="s">
        <v>80</v>
      </c>
      <c r="AV1525" s="16" t="s">
        <v>91</v>
      </c>
      <c r="AW1525" s="16" t="s">
        <v>32</v>
      </c>
      <c r="AX1525" s="16" t="s">
        <v>71</v>
      </c>
      <c r="AY1525" s="253" t="s">
        <v>208</v>
      </c>
    </row>
    <row r="1526" spans="1:65" s="15" customFormat="1" x14ac:dyDescent="0.2">
      <c r="B1526" s="229"/>
      <c r="C1526" s="230"/>
      <c r="D1526" s="209" t="s">
        <v>215</v>
      </c>
      <c r="E1526" s="231" t="s">
        <v>19</v>
      </c>
      <c r="F1526" s="232" t="s">
        <v>222</v>
      </c>
      <c r="G1526" s="230"/>
      <c r="H1526" s="233">
        <v>234</v>
      </c>
      <c r="I1526" s="234"/>
      <c r="J1526" s="230"/>
      <c r="K1526" s="230"/>
      <c r="L1526" s="235"/>
      <c r="M1526" s="236"/>
      <c r="N1526" s="237"/>
      <c r="O1526" s="237"/>
      <c r="P1526" s="237"/>
      <c r="Q1526" s="237"/>
      <c r="R1526" s="237"/>
      <c r="S1526" s="237"/>
      <c r="T1526" s="238"/>
      <c r="AT1526" s="239" t="s">
        <v>215</v>
      </c>
      <c r="AU1526" s="239" t="s">
        <v>80</v>
      </c>
      <c r="AV1526" s="15" t="s">
        <v>98</v>
      </c>
      <c r="AW1526" s="15" t="s">
        <v>32</v>
      </c>
      <c r="AX1526" s="15" t="s">
        <v>78</v>
      </c>
      <c r="AY1526" s="239" t="s">
        <v>208</v>
      </c>
    </row>
    <row r="1527" spans="1:65" s="2" customFormat="1" ht="16.5" customHeight="1" x14ac:dyDescent="0.2">
      <c r="A1527" s="36"/>
      <c r="B1527" s="37"/>
      <c r="C1527" s="263" t="s">
        <v>2469</v>
      </c>
      <c r="D1527" s="263" t="s">
        <v>993</v>
      </c>
      <c r="E1527" s="264" t="s">
        <v>2470</v>
      </c>
      <c r="F1527" s="265" t="s">
        <v>2471</v>
      </c>
      <c r="G1527" s="266" t="s">
        <v>242</v>
      </c>
      <c r="H1527" s="267">
        <v>1.3520000000000001</v>
      </c>
      <c r="I1527" s="268"/>
      <c r="J1527" s="269">
        <f>ROUND(I1527*H1527,2)</f>
        <v>0</v>
      </c>
      <c r="K1527" s="265" t="s">
        <v>229</v>
      </c>
      <c r="L1527" s="270"/>
      <c r="M1527" s="271" t="s">
        <v>19</v>
      </c>
      <c r="N1527" s="272" t="s">
        <v>42</v>
      </c>
      <c r="O1527" s="66"/>
      <c r="P1527" s="203">
        <f>O1527*H1527</f>
        <v>0</v>
      </c>
      <c r="Q1527" s="203">
        <v>0.55000000000000004</v>
      </c>
      <c r="R1527" s="203">
        <f>Q1527*H1527</f>
        <v>0.74360000000000015</v>
      </c>
      <c r="S1527" s="203">
        <v>0</v>
      </c>
      <c r="T1527" s="204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205" t="s">
        <v>437</v>
      </c>
      <c r="AT1527" s="205" t="s">
        <v>993</v>
      </c>
      <c r="AU1527" s="205" t="s">
        <v>80</v>
      </c>
      <c r="AY1527" s="19" t="s">
        <v>208</v>
      </c>
      <c r="BE1527" s="206">
        <f>IF(N1527="základní",J1527,0)</f>
        <v>0</v>
      </c>
      <c r="BF1527" s="206">
        <f>IF(N1527="snížená",J1527,0)</f>
        <v>0</v>
      </c>
      <c r="BG1527" s="206">
        <f>IF(N1527="zákl. přenesená",J1527,0)</f>
        <v>0</v>
      </c>
      <c r="BH1527" s="206">
        <f>IF(N1527="sníž. přenesená",J1527,0)</f>
        <v>0</v>
      </c>
      <c r="BI1527" s="206">
        <f>IF(N1527="nulová",J1527,0)</f>
        <v>0</v>
      </c>
      <c r="BJ1527" s="19" t="s">
        <v>78</v>
      </c>
      <c r="BK1527" s="206">
        <f>ROUND(I1527*H1527,2)</f>
        <v>0</v>
      </c>
      <c r="BL1527" s="19" t="s">
        <v>310</v>
      </c>
      <c r="BM1527" s="205" t="s">
        <v>2472</v>
      </c>
    </row>
    <row r="1528" spans="1:65" s="14" customFormat="1" x14ac:dyDescent="0.2">
      <c r="B1528" s="218"/>
      <c r="C1528" s="219"/>
      <c r="D1528" s="209" t="s">
        <v>215</v>
      </c>
      <c r="E1528" s="220" t="s">
        <v>19</v>
      </c>
      <c r="F1528" s="221" t="s">
        <v>2439</v>
      </c>
      <c r="G1528" s="219"/>
      <c r="H1528" s="222">
        <v>1.3520000000000001</v>
      </c>
      <c r="I1528" s="223"/>
      <c r="J1528" s="219"/>
      <c r="K1528" s="219"/>
      <c r="L1528" s="224"/>
      <c r="M1528" s="225"/>
      <c r="N1528" s="226"/>
      <c r="O1528" s="226"/>
      <c r="P1528" s="226"/>
      <c r="Q1528" s="226"/>
      <c r="R1528" s="226"/>
      <c r="S1528" s="226"/>
      <c r="T1528" s="227"/>
      <c r="AT1528" s="228" t="s">
        <v>215</v>
      </c>
      <c r="AU1528" s="228" t="s">
        <v>80</v>
      </c>
      <c r="AV1528" s="14" t="s">
        <v>80</v>
      </c>
      <c r="AW1528" s="14" t="s">
        <v>32</v>
      </c>
      <c r="AX1528" s="14" t="s">
        <v>78</v>
      </c>
      <c r="AY1528" s="228" t="s">
        <v>208</v>
      </c>
    </row>
    <row r="1529" spans="1:65" s="2" customFormat="1" ht="16.5" customHeight="1" x14ac:dyDescent="0.2">
      <c r="A1529" s="36"/>
      <c r="B1529" s="37"/>
      <c r="C1529" s="263" t="s">
        <v>2473</v>
      </c>
      <c r="D1529" s="263" t="s">
        <v>993</v>
      </c>
      <c r="E1529" s="264" t="s">
        <v>2474</v>
      </c>
      <c r="F1529" s="265" t="s">
        <v>2475</v>
      </c>
      <c r="G1529" s="266" t="s">
        <v>242</v>
      </c>
      <c r="H1529" s="267">
        <v>5.0979999999999999</v>
      </c>
      <c r="I1529" s="268"/>
      <c r="J1529" s="269">
        <f>ROUND(I1529*H1529,2)</f>
        <v>0</v>
      </c>
      <c r="K1529" s="265" t="s">
        <v>229</v>
      </c>
      <c r="L1529" s="270"/>
      <c r="M1529" s="271" t="s">
        <v>19</v>
      </c>
      <c r="N1529" s="272" t="s">
        <v>42</v>
      </c>
      <c r="O1529" s="66"/>
      <c r="P1529" s="203">
        <f>O1529*H1529</f>
        <v>0</v>
      </c>
      <c r="Q1529" s="203">
        <v>0.55000000000000004</v>
      </c>
      <c r="R1529" s="203">
        <f>Q1529*H1529</f>
        <v>2.8039000000000001</v>
      </c>
      <c r="S1529" s="203">
        <v>0</v>
      </c>
      <c r="T1529" s="204">
        <f>S1529*H1529</f>
        <v>0</v>
      </c>
      <c r="U1529" s="36"/>
      <c r="V1529" s="36"/>
      <c r="W1529" s="36"/>
      <c r="X1529" s="36"/>
      <c r="Y1529" s="36"/>
      <c r="Z1529" s="36"/>
      <c r="AA1529" s="36"/>
      <c r="AB1529" s="36"/>
      <c r="AC1529" s="36"/>
      <c r="AD1529" s="36"/>
      <c r="AE1529" s="36"/>
      <c r="AR1529" s="205" t="s">
        <v>437</v>
      </c>
      <c r="AT1529" s="205" t="s">
        <v>993</v>
      </c>
      <c r="AU1529" s="205" t="s">
        <v>80</v>
      </c>
      <c r="AY1529" s="19" t="s">
        <v>208</v>
      </c>
      <c r="BE1529" s="206">
        <f>IF(N1529="základní",J1529,0)</f>
        <v>0</v>
      </c>
      <c r="BF1529" s="206">
        <f>IF(N1529="snížená",J1529,0)</f>
        <v>0</v>
      </c>
      <c r="BG1529" s="206">
        <f>IF(N1529="zákl. přenesená",J1529,0)</f>
        <v>0</v>
      </c>
      <c r="BH1529" s="206">
        <f>IF(N1529="sníž. přenesená",J1529,0)</f>
        <v>0</v>
      </c>
      <c r="BI1529" s="206">
        <f>IF(N1529="nulová",J1529,0)</f>
        <v>0</v>
      </c>
      <c r="BJ1529" s="19" t="s">
        <v>78</v>
      </c>
      <c r="BK1529" s="206">
        <f>ROUND(I1529*H1529,2)</f>
        <v>0</v>
      </c>
      <c r="BL1529" s="19" t="s">
        <v>310</v>
      </c>
      <c r="BM1529" s="205" t="s">
        <v>2476</v>
      </c>
    </row>
    <row r="1530" spans="1:65" s="14" customFormat="1" x14ac:dyDescent="0.2">
      <c r="B1530" s="218"/>
      <c r="C1530" s="219"/>
      <c r="D1530" s="209" t="s">
        <v>215</v>
      </c>
      <c r="E1530" s="220" t="s">
        <v>19</v>
      </c>
      <c r="F1530" s="221" t="s">
        <v>2440</v>
      </c>
      <c r="G1530" s="219"/>
      <c r="H1530" s="222">
        <v>0.45100000000000001</v>
      </c>
      <c r="I1530" s="223"/>
      <c r="J1530" s="219"/>
      <c r="K1530" s="219"/>
      <c r="L1530" s="224"/>
      <c r="M1530" s="225"/>
      <c r="N1530" s="226"/>
      <c r="O1530" s="226"/>
      <c r="P1530" s="226"/>
      <c r="Q1530" s="226"/>
      <c r="R1530" s="226"/>
      <c r="S1530" s="226"/>
      <c r="T1530" s="227"/>
      <c r="AT1530" s="228" t="s">
        <v>215</v>
      </c>
      <c r="AU1530" s="228" t="s">
        <v>80</v>
      </c>
      <c r="AV1530" s="14" t="s">
        <v>80</v>
      </c>
      <c r="AW1530" s="14" t="s">
        <v>32</v>
      </c>
      <c r="AX1530" s="14" t="s">
        <v>71</v>
      </c>
      <c r="AY1530" s="228" t="s">
        <v>208</v>
      </c>
    </row>
    <row r="1531" spans="1:65" s="14" customFormat="1" x14ac:dyDescent="0.2">
      <c r="B1531" s="218"/>
      <c r="C1531" s="219"/>
      <c r="D1531" s="209" t="s">
        <v>215</v>
      </c>
      <c r="E1531" s="220" t="s">
        <v>19</v>
      </c>
      <c r="F1531" s="221" t="s">
        <v>2441</v>
      </c>
      <c r="G1531" s="219"/>
      <c r="H1531" s="222">
        <v>0.55000000000000004</v>
      </c>
      <c r="I1531" s="223"/>
      <c r="J1531" s="219"/>
      <c r="K1531" s="219"/>
      <c r="L1531" s="224"/>
      <c r="M1531" s="225"/>
      <c r="N1531" s="226"/>
      <c r="O1531" s="226"/>
      <c r="P1531" s="226"/>
      <c r="Q1531" s="226"/>
      <c r="R1531" s="226"/>
      <c r="S1531" s="226"/>
      <c r="T1531" s="227"/>
      <c r="AT1531" s="228" t="s">
        <v>215</v>
      </c>
      <c r="AU1531" s="228" t="s">
        <v>80</v>
      </c>
      <c r="AV1531" s="14" t="s">
        <v>80</v>
      </c>
      <c r="AW1531" s="14" t="s">
        <v>32</v>
      </c>
      <c r="AX1531" s="14" t="s">
        <v>71</v>
      </c>
      <c r="AY1531" s="228" t="s">
        <v>208</v>
      </c>
    </row>
    <row r="1532" spans="1:65" s="14" customFormat="1" x14ac:dyDescent="0.2">
      <c r="B1532" s="218"/>
      <c r="C1532" s="219"/>
      <c r="D1532" s="209" t="s">
        <v>215</v>
      </c>
      <c r="E1532" s="220" t="s">
        <v>19</v>
      </c>
      <c r="F1532" s="221" t="s">
        <v>2442</v>
      </c>
      <c r="G1532" s="219"/>
      <c r="H1532" s="222">
        <v>0.50700000000000001</v>
      </c>
      <c r="I1532" s="223"/>
      <c r="J1532" s="219"/>
      <c r="K1532" s="219"/>
      <c r="L1532" s="224"/>
      <c r="M1532" s="225"/>
      <c r="N1532" s="226"/>
      <c r="O1532" s="226"/>
      <c r="P1532" s="226"/>
      <c r="Q1532" s="226"/>
      <c r="R1532" s="226"/>
      <c r="S1532" s="226"/>
      <c r="T1532" s="227"/>
      <c r="AT1532" s="228" t="s">
        <v>215</v>
      </c>
      <c r="AU1532" s="228" t="s">
        <v>80</v>
      </c>
      <c r="AV1532" s="14" t="s">
        <v>80</v>
      </c>
      <c r="AW1532" s="14" t="s">
        <v>32</v>
      </c>
      <c r="AX1532" s="14" t="s">
        <v>71</v>
      </c>
      <c r="AY1532" s="228" t="s">
        <v>208</v>
      </c>
    </row>
    <row r="1533" spans="1:65" s="14" customFormat="1" x14ac:dyDescent="0.2">
      <c r="B1533" s="218"/>
      <c r="C1533" s="219"/>
      <c r="D1533" s="209" t="s">
        <v>215</v>
      </c>
      <c r="E1533" s="220" t="s">
        <v>19</v>
      </c>
      <c r="F1533" s="221" t="s">
        <v>2443</v>
      </c>
      <c r="G1533" s="219"/>
      <c r="H1533" s="222">
        <v>3.59</v>
      </c>
      <c r="I1533" s="223"/>
      <c r="J1533" s="219"/>
      <c r="K1533" s="219"/>
      <c r="L1533" s="224"/>
      <c r="M1533" s="225"/>
      <c r="N1533" s="226"/>
      <c r="O1533" s="226"/>
      <c r="P1533" s="226"/>
      <c r="Q1533" s="226"/>
      <c r="R1533" s="226"/>
      <c r="S1533" s="226"/>
      <c r="T1533" s="227"/>
      <c r="AT1533" s="228" t="s">
        <v>215</v>
      </c>
      <c r="AU1533" s="228" t="s">
        <v>80</v>
      </c>
      <c r="AV1533" s="14" t="s">
        <v>80</v>
      </c>
      <c r="AW1533" s="14" t="s">
        <v>32</v>
      </c>
      <c r="AX1533" s="14" t="s">
        <v>71</v>
      </c>
      <c r="AY1533" s="228" t="s">
        <v>208</v>
      </c>
    </row>
    <row r="1534" spans="1:65" s="15" customFormat="1" x14ac:dyDescent="0.2">
      <c r="B1534" s="229"/>
      <c r="C1534" s="230"/>
      <c r="D1534" s="209" t="s">
        <v>215</v>
      </c>
      <c r="E1534" s="231" t="s">
        <v>19</v>
      </c>
      <c r="F1534" s="232" t="s">
        <v>222</v>
      </c>
      <c r="G1534" s="230"/>
      <c r="H1534" s="233">
        <v>5.0979999999999999</v>
      </c>
      <c r="I1534" s="234"/>
      <c r="J1534" s="230"/>
      <c r="K1534" s="230"/>
      <c r="L1534" s="235"/>
      <c r="M1534" s="236"/>
      <c r="N1534" s="237"/>
      <c r="O1534" s="237"/>
      <c r="P1534" s="237"/>
      <c r="Q1534" s="237"/>
      <c r="R1534" s="237"/>
      <c r="S1534" s="237"/>
      <c r="T1534" s="238"/>
      <c r="AT1534" s="239" t="s">
        <v>215</v>
      </c>
      <c r="AU1534" s="239" t="s">
        <v>80</v>
      </c>
      <c r="AV1534" s="15" t="s">
        <v>98</v>
      </c>
      <c r="AW1534" s="15" t="s">
        <v>32</v>
      </c>
      <c r="AX1534" s="15" t="s">
        <v>78</v>
      </c>
      <c r="AY1534" s="239" t="s">
        <v>208</v>
      </c>
    </row>
    <row r="1535" spans="1:65" s="2" customFormat="1" ht="16.5" customHeight="1" x14ac:dyDescent="0.2">
      <c r="A1535" s="36"/>
      <c r="B1535" s="37"/>
      <c r="C1535" s="194" t="s">
        <v>2477</v>
      </c>
      <c r="D1535" s="194" t="s">
        <v>210</v>
      </c>
      <c r="E1535" s="195" t="s">
        <v>2478</v>
      </c>
      <c r="F1535" s="196" t="s">
        <v>2479</v>
      </c>
      <c r="G1535" s="197" t="s">
        <v>242</v>
      </c>
      <c r="H1535" s="198">
        <v>6.45</v>
      </c>
      <c r="I1535" s="199"/>
      <c r="J1535" s="200">
        <f>ROUND(I1535*H1535,2)</f>
        <v>0</v>
      </c>
      <c r="K1535" s="196" t="s">
        <v>229</v>
      </c>
      <c r="L1535" s="41"/>
      <c r="M1535" s="201" t="s">
        <v>19</v>
      </c>
      <c r="N1535" s="202" t="s">
        <v>42</v>
      </c>
      <c r="O1535" s="66"/>
      <c r="P1535" s="203">
        <f>O1535*H1535</f>
        <v>0</v>
      </c>
      <c r="Q1535" s="203">
        <v>1.2659999999999999E-2</v>
      </c>
      <c r="R1535" s="203">
        <f>Q1535*H1535</f>
        <v>8.1656999999999993E-2</v>
      </c>
      <c r="S1535" s="203">
        <v>0</v>
      </c>
      <c r="T1535" s="204">
        <f>S1535*H1535</f>
        <v>0</v>
      </c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R1535" s="205" t="s">
        <v>310</v>
      </c>
      <c r="AT1535" s="205" t="s">
        <v>210</v>
      </c>
      <c r="AU1535" s="205" t="s">
        <v>80</v>
      </c>
      <c r="AY1535" s="19" t="s">
        <v>208</v>
      </c>
      <c r="BE1535" s="206">
        <f>IF(N1535="základní",J1535,0)</f>
        <v>0</v>
      </c>
      <c r="BF1535" s="206">
        <f>IF(N1535="snížená",J1535,0)</f>
        <v>0</v>
      </c>
      <c r="BG1535" s="206">
        <f>IF(N1535="zákl. přenesená",J1535,0)</f>
        <v>0</v>
      </c>
      <c r="BH1535" s="206">
        <f>IF(N1535="sníž. přenesená",J1535,0)</f>
        <v>0</v>
      </c>
      <c r="BI1535" s="206">
        <f>IF(N1535="nulová",J1535,0)</f>
        <v>0</v>
      </c>
      <c r="BJ1535" s="19" t="s">
        <v>78</v>
      </c>
      <c r="BK1535" s="206">
        <f>ROUND(I1535*H1535,2)</f>
        <v>0</v>
      </c>
      <c r="BL1535" s="19" t="s">
        <v>310</v>
      </c>
      <c r="BM1535" s="205" t="s">
        <v>2480</v>
      </c>
    </row>
    <row r="1536" spans="1:65" s="14" customFormat="1" x14ac:dyDescent="0.2">
      <c r="B1536" s="218"/>
      <c r="C1536" s="219"/>
      <c r="D1536" s="209" t="s">
        <v>215</v>
      </c>
      <c r="E1536" s="220" t="s">
        <v>19</v>
      </c>
      <c r="F1536" s="221" t="s">
        <v>2439</v>
      </c>
      <c r="G1536" s="219"/>
      <c r="H1536" s="222">
        <v>1.3520000000000001</v>
      </c>
      <c r="I1536" s="223"/>
      <c r="J1536" s="219"/>
      <c r="K1536" s="219"/>
      <c r="L1536" s="224"/>
      <c r="M1536" s="225"/>
      <c r="N1536" s="226"/>
      <c r="O1536" s="226"/>
      <c r="P1536" s="226"/>
      <c r="Q1536" s="226"/>
      <c r="R1536" s="226"/>
      <c r="S1536" s="226"/>
      <c r="T1536" s="227"/>
      <c r="AT1536" s="228" t="s">
        <v>215</v>
      </c>
      <c r="AU1536" s="228" t="s">
        <v>80</v>
      </c>
      <c r="AV1536" s="14" t="s">
        <v>80</v>
      </c>
      <c r="AW1536" s="14" t="s">
        <v>32</v>
      </c>
      <c r="AX1536" s="14" t="s">
        <v>71</v>
      </c>
      <c r="AY1536" s="228" t="s">
        <v>208</v>
      </c>
    </row>
    <row r="1537" spans="1:65" s="14" customFormat="1" x14ac:dyDescent="0.2">
      <c r="B1537" s="218"/>
      <c r="C1537" s="219"/>
      <c r="D1537" s="209" t="s">
        <v>215</v>
      </c>
      <c r="E1537" s="220" t="s">
        <v>19</v>
      </c>
      <c r="F1537" s="221" t="s">
        <v>2440</v>
      </c>
      <c r="G1537" s="219"/>
      <c r="H1537" s="222">
        <v>0.45100000000000001</v>
      </c>
      <c r="I1537" s="223"/>
      <c r="J1537" s="219"/>
      <c r="K1537" s="219"/>
      <c r="L1537" s="224"/>
      <c r="M1537" s="225"/>
      <c r="N1537" s="226"/>
      <c r="O1537" s="226"/>
      <c r="P1537" s="226"/>
      <c r="Q1537" s="226"/>
      <c r="R1537" s="226"/>
      <c r="S1537" s="226"/>
      <c r="T1537" s="227"/>
      <c r="AT1537" s="228" t="s">
        <v>215</v>
      </c>
      <c r="AU1537" s="228" t="s">
        <v>80</v>
      </c>
      <c r="AV1537" s="14" t="s">
        <v>80</v>
      </c>
      <c r="AW1537" s="14" t="s">
        <v>32</v>
      </c>
      <c r="AX1537" s="14" t="s">
        <v>71</v>
      </c>
      <c r="AY1537" s="228" t="s">
        <v>208</v>
      </c>
    </row>
    <row r="1538" spans="1:65" s="14" customFormat="1" x14ac:dyDescent="0.2">
      <c r="B1538" s="218"/>
      <c r="C1538" s="219"/>
      <c r="D1538" s="209" t="s">
        <v>215</v>
      </c>
      <c r="E1538" s="220" t="s">
        <v>19</v>
      </c>
      <c r="F1538" s="221" t="s">
        <v>2441</v>
      </c>
      <c r="G1538" s="219"/>
      <c r="H1538" s="222">
        <v>0.55000000000000004</v>
      </c>
      <c r="I1538" s="223"/>
      <c r="J1538" s="219"/>
      <c r="K1538" s="219"/>
      <c r="L1538" s="224"/>
      <c r="M1538" s="225"/>
      <c r="N1538" s="226"/>
      <c r="O1538" s="226"/>
      <c r="P1538" s="226"/>
      <c r="Q1538" s="226"/>
      <c r="R1538" s="226"/>
      <c r="S1538" s="226"/>
      <c r="T1538" s="227"/>
      <c r="AT1538" s="228" t="s">
        <v>215</v>
      </c>
      <c r="AU1538" s="228" t="s">
        <v>80</v>
      </c>
      <c r="AV1538" s="14" t="s">
        <v>80</v>
      </c>
      <c r="AW1538" s="14" t="s">
        <v>32</v>
      </c>
      <c r="AX1538" s="14" t="s">
        <v>71</v>
      </c>
      <c r="AY1538" s="228" t="s">
        <v>208</v>
      </c>
    </row>
    <row r="1539" spans="1:65" s="14" customFormat="1" x14ac:dyDescent="0.2">
      <c r="B1539" s="218"/>
      <c r="C1539" s="219"/>
      <c r="D1539" s="209" t="s">
        <v>215</v>
      </c>
      <c r="E1539" s="220" t="s">
        <v>19</v>
      </c>
      <c r="F1539" s="221" t="s">
        <v>2442</v>
      </c>
      <c r="G1539" s="219"/>
      <c r="H1539" s="222">
        <v>0.50700000000000001</v>
      </c>
      <c r="I1539" s="223"/>
      <c r="J1539" s="219"/>
      <c r="K1539" s="219"/>
      <c r="L1539" s="224"/>
      <c r="M1539" s="225"/>
      <c r="N1539" s="226"/>
      <c r="O1539" s="226"/>
      <c r="P1539" s="226"/>
      <c r="Q1539" s="226"/>
      <c r="R1539" s="226"/>
      <c r="S1539" s="226"/>
      <c r="T1539" s="227"/>
      <c r="AT1539" s="228" t="s">
        <v>215</v>
      </c>
      <c r="AU1539" s="228" t="s">
        <v>80</v>
      </c>
      <c r="AV1539" s="14" t="s">
        <v>80</v>
      </c>
      <c r="AW1539" s="14" t="s">
        <v>32</v>
      </c>
      <c r="AX1539" s="14" t="s">
        <v>71</v>
      </c>
      <c r="AY1539" s="228" t="s">
        <v>208</v>
      </c>
    </row>
    <row r="1540" spans="1:65" s="14" customFormat="1" x14ac:dyDescent="0.2">
      <c r="B1540" s="218"/>
      <c r="C1540" s="219"/>
      <c r="D1540" s="209" t="s">
        <v>215</v>
      </c>
      <c r="E1540" s="220" t="s">
        <v>19</v>
      </c>
      <c r="F1540" s="221" t="s">
        <v>2443</v>
      </c>
      <c r="G1540" s="219"/>
      <c r="H1540" s="222">
        <v>3.59</v>
      </c>
      <c r="I1540" s="223"/>
      <c r="J1540" s="219"/>
      <c r="K1540" s="219"/>
      <c r="L1540" s="224"/>
      <c r="M1540" s="225"/>
      <c r="N1540" s="226"/>
      <c r="O1540" s="226"/>
      <c r="P1540" s="226"/>
      <c r="Q1540" s="226"/>
      <c r="R1540" s="226"/>
      <c r="S1540" s="226"/>
      <c r="T1540" s="227"/>
      <c r="AT1540" s="228" t="s">
        <v>215</v>
      </c>
      <c r="AU1540" s="228" t="s">
        <v>80</v>
      </c>
      <c r="AV1540" s="14" t="s">
        <v>80</v>
      </c>
      <c r="AW1540" s="14" t="s">
        <v>32</v>
      </c>
      <c r="AX1540" s="14" t="s">
        <v>71</v>
      </c>
      <c r="AY1540" s="228" t="s">
        <v>208</v>
      </c>
    </row>
    <row r="1541" spans="1:65" s="15" customFormat="1" x14ac:dyDescent="0.2">
      <c r="B1541" s="229"/>
      <c r="C1541" s="230"/>
      <c r="D1541" s="209" t="s">
        <v>215</v>
      </c>
      <c r="E1541" s="231" t="s">
        <v>19</v>
      </c>
      <c r="F1541" s="232" t="s">
        <v>222</v>
      </c>
      <c r="G1541" s="230"/>
      <c r="H1541" s="233">
        <v>6.45</v>
      </c>
      <c r="I1541" s="234"/>
      <c r="J1541" s="230"/>
      <c r="K1541" s="230"/>
      <c r="L1541" s="235"/>
      <c r="M1541" s="236"/>
      <c r="N1541" s="237"/>
      <c r="O1541" s="237"/>
      <c r="P1541" s="237"/>
      <c r="Q1541" s="237"/>
      <c r="R1541" s="237"/>
      <c r="S1541" s="237"/>
      <c r="T1541" s="238"/>
      <c r="AT1541" s="239" t="s">
        <v>215</v>
      </c>
      <c r="AU1541" s="239" t="s">
        <v>80</v>
      </c>
      <c r="AV1541" s="15" t="s">
        <v>98</v>
      </c>
      <c r="AW1541" s="15" t="s">
        <v>32</v>
      </c>
      <c r="AX1541" s="15" t="s">
        <v>78</v>
      </c>
      <c r="AY1541" s="239" t="s">
        <v>208</v>
      </c>
    </row>
    <row r="1542" spans="1:65" s="2" customFormat="1" ht="16.5" customHeight="1" x14ac:dyDescent="0.2">
      <c r="A1542" s="36"/>
      <c r="B1542" s="37"/>
      <c r="C1542" s="194" t="s">
        <v>2481</v>
      </c>
      <c r="D1542" s="194" t="s">
        <v>210</v>
      </c>
      <c r="E1542" s="195" t="s">
        <v>2482</v>
      </c>
      <c r="F1542" s="196" t="s">
        <v>2483</v>
      </c>
      <c r="G1542" s="197" t="s">
        <v>213</v>
      </c>
      <c r="H1542" s="198">
        <v>147</v>
      </c>
      <c r="I1542" s="199"/>
      <c r="J1542" s="200">
        <f>ROUND(I1542*H1542,2)</f>
        <v>0</v>
      </c>
      <c r="K1542" s="196" t="s">
        <v>19</v>
      </c>
      <c r="L1542" s="41"/>
      <c r="M1542" s="201" t="s">
        <v>19</v>
      </c>
      <c r="N1542" s="202" t="s">
        <v>42</v>
      </c>
      <c r="O1542" s="66"/>
      <c r="P1542" s="203">
        <f>O1542*H1542</f>
        <v>0</v>
      </c>
      <c r="Q1542" s="203">
        <v>1.093E-2</v>
      </c>
      <c r="R1542" s="203">
        <f>Q1542*H1542</f>
        <v>1.6067100000000001</v>
      </c>
      <c r="S1542" s="203">
        <v>0</v>
      </c>
      <c r="T1542" s="204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205" t="s">
        <v>310</v>
      </c>
      <c r="AT1542" s="205" t="s">
        <v>210</v>
      </c>
      <c r="AU1542" s="205" t="s">
        <v>80</v>
      </c>
      <c r="AY1542" s="19" t="s">
        <v>208</v>
      </c>
      <c r="BE1542" s="206">
        <f>IF(N1542="základní",J1542,0)</f>
        <v>0</v>
      </c>
      <c r="BF1542" s="206">
        <f>IF(N1542="snížená",J1542,0)</f>
        <v>0</v>
      </c>
      <c r="BG1542" s="206">
        <f>IF(N1542="zákl. přenesená",J1542,0)</f>
        <v>0</v>
      </c>
      <c r="BH1542" s="206">
        <f>IF(N1542="sníž. přenesená",J1542,0)</f>
        <v>0</v>
      </c>
      <c r="BI1542" s="206">
        <f>IF(N1542="nulová",J1542,0)</f>
        <v>0</v>
      </c>
      <c r="BJ1542" s="19" t="s">
        <v>78</v>
      </c>
      <c r="BK1542" s="206">
        <f>ROUND(I1542*H1542,2)</f>
        <v>0</v>
      </c>
      <c r="BL1542" s="19" t="s">
        <v>310</v>
      </c>
      <c r="BM1542" s="205" t="s">
        <v>2484</v>
      </c>
    </row>
    <row r="1543" spans="1:65" s="13" customFormat="1" x14ac:dyDescent="0.2">
      <c r="B1543" s="207"/>
      <c r="C1543" s="208"/>
      <c r="D1543" s="209" t="s">
        <v>215</v>
      </c>
      <c r="E1543" s="210" t="s">
        <v>19</v>
      </c>
      <c r="F1543" s="211" t="s">
        <v>2485</v>
      </c>
      <c r="G1543" s="208"/>
      <c r="H1543" s="210" t="s">
        <v>19</v>
      </c>
      <c r="I1543" s="212"/>
      <c r="J1543" s="208"/>
      <c r="K1543" s="208"/>
      <c r="L1543" s="213"/>
      <c r="M1543" s="214"/>
      <c r="N1543" s="215"/>
      <c r="O1543" s="215"/>
      <c r="P1543" s="215"/>
      <c r="Q1543" s="215"/>
      <c r="R1543" s="215"/>
      <c r="S1543" s="215"/>
      <c r="T1543" s="216"/>
      <c r="AT1543" s="217" t="s">
        <v>215</v>
      </c>
      <c r="AU1543" s="217" t="s">
        <v>80</v>
      </c>
      <c r="AV1543" s="13" t="s">
        <v>78</v>
      </c>
      <c r="AW1543" s="13" t="s">
        <v>32</v>
      </c>
      <c r="AX1543" s="13" t="s">
        <v>71</v>
      </c>
      <c r="AY1543" s="217" t="s">
        <v>208</v>
      </c>
    </row>
    <row r="1544" spans="1:65" s="14" customFormat="1" x14ac:dyDescent="0.2">
      <c r="B1544" s="218"/>
      <c r="C1544" s="219"/>
      <c r="D1544" s="209" t="s">
        <v>215</v>
      </c>
      <c r="E1544" s="220" t="s">
        <v>19</v>
      </c>
      <c r="F1544" s="221" t="s">
        <v>2486</v>
      </c>
      <c r="G1544" s="219"/>
      <c r="H1544" s="222">
        <v>147</v>
      </c>
      <c r="I1544" s="223"/>
      <c r="J1544" s="219"/>
      <c r="K1544" s="219"/>
      <c r="L1544" s="224"/>
      <c r="M1544" s="225"/>
      <c r="N1544" s="226"/>
      <c r="O1544" s="226"/>
      <c r="P1544" s="226"/>
      <c r="Q1544" s="226"/>
      <c r="R1544" s="226"/>
      <c r="S1544" s="226"/>
      <c r="T1544" s="227"/>
      <c r="AT1544" s="228" t="s">
        <v>215</v>
      </c>
      <c r="AU1544" s="228" t="s">
        <v>80</v>
      </c>
      <c r="AV1544" s="14" t="s">
        <v>80</v>
      </c>
      <c r="AW1544" s="14" t="s">
        <v>32</v>
      </c>
      <c r="AX1544" s="14" t="s">
        <v>78</v>
      </c>
      <c r="AY1544" s="228" t="s">
        <v>208</v>
      </c>
    </row>
    <row r="1545" spans="1:65" s="2" customFormat="1" ht="16.5" customHeight="1" x14ac:dyDescent="0.2">
      <c r="A1545" s="36"/>
      <c r="B1545" s="37"/>
      <c r="C1545" s="194" t="s">
        <v>2487</v>
      </c>
      <c r="D1545" s="194" t="s">
        <v>210</v>
      </c>
      <c r="E1545" s="195" t="s">
        <v>2488</v>
      </c>
      <c r="F1545" s="196" t="s">
        <v>2489</v>
      </c>
      <c r="G1545" s="197" t="s">
        <v>213</v>
      </c>
      <c r="H1545" s="198">
        <v>100</v>
      </c>
      <c r="I1545" s="199"/>
      <c r="J1545" s="200">
        <f>ROUND(I1545*H1545,2)</f>
        <v>0</v>
      </c>
      <c r="K1545" s="196" t="s">
        <v>229</v>
      </c>
      <c r="L1545" s="41"/>
      <c r="M1545" s="201" t="s">
        <v>19</v>
      </c>
      <c r="N1545" s="202" t="s">
        <v>42</v>
      </c>
      <c r="O1545" s="66"/>
      <c r="P1545" s="203">
        <f>O1545*H1545</f>
        <v>0</v>
      </c>
      <c r="Q1545" s="203">
        <v>1.5789999999999998E-2</v>
      </c>
      <c r="R1545" s="203">
        <f>Q1545*H1545</f>
        <v>1.5789999999999997</v>
      </c>
      <c r="S1545" s="203">
        <v>0</v>
      </c>
      <c r="T1545" s="204">
        <f>S1545*H1545</f>
        <v>0</v>
      </c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R1545" s="205" t="s">
        <v>310</v>
      </c>
      <c r="AT1545" s="205" t="s">
        <v>210</v>
      </c>
      <c r="AU1545" s="205" t="s">
        <v>80</v>
      </c>
      <c r="AY1545" s="19" t="s">
        <v>208</v>
      </c>
      <c r="BE1545" s="206">
        <f>IF(N1545="základní",J1545,0)</f>
        <v>0</v>
      </c>
      <c r="BF1545" s="206">
        <f>IF(N1545="snížená",J1545,0)</f>
        <v>0</v>
      </c>
      <c r="BG1545" s="206">
        <f>IF(N1545="zákl. přenesená",J1545,0)</f>
        <v>0</v>
      </c>
      <c r="BH1545" s="206">
        <f>IF(N1545="sníž. přenesená",J1545,0)</f>
        <v>0</v>
      </c>
      <c r="BI1545" s="206">
        <f>IF(N1545="nulová",J1545,0)</f>
        <v>0</v>
      </c>
      <c r="BJ1545" s="19" t="s">
        <v>78</v>
      </c>
      <c r="BK1545" s="206">
        <f>ROUND(I1545*H1545,2)</f>
        <v>0</v>
      </c>
      <c r="BL1545" s="19" t="s">
        <v>310</v>
      </c>
      <c r="BM1545" s="205" t="s">
        <v>2490</v>
      </c>
    </row>
    <row r="1546" spans="1:65" s="13" customFormat="1" x14ac:dyDescent="0.2">
      <c r="B1546" s="207"/>
      <c r="C1546" s="208"/>
      <c r="D1546" s="209" t="s">
        <v>215</v>
      </c>
      <c r="E1546" s="210" t="s">
        <v>19</v>
      </c>
      <c r="F1546" s="211" t="s">
        <v>2346</v>
      </c>
      <c r="G1546" s="208"/>
      <c r="H1546" s="210" t="s">
        <v>19</v>
      </c>
      <c r="I1546" s="212"/>
      <c r="J1546" s="208"/>
      <c r="K1546" s="208"/>
      <c r="L1546" s="213"/>
      <c r="M1546" s="214"/>
      <c r="N1546" s="215"/>
      <c r="O1546" s="215"/>
      <c r="P1546" s="215"/>
      <c r="Q1546" s="215"/>
      <c r="R1546" s="215"/>
      <c r="S1546" s="215"/>
      <c r="T1546" s="216"/>
      <c r="AT1546" s="217" t="s">
        <v>215</v>
      </c>
      <c r="AU1546" s="217" t="s">
        <v>80</v>
      </c>
      <c r="AV1546" s="13" t="s">
        <v>78</v>
      </c>
      <c r="AW1546" s="13" t="s">
        <v>32</v>
      </c>
      <c r="AX1546" s="13" t="s">
        <v>71</v>
      </c>
      <c r="AY1546" s="217" t="s">
        <v>208</v>
      </c>
    </row>
    <row r="1547" spans="1:65" s="13" customFormat="1" x14ac:dyDescent="0.2">
      <c r="B1547" s="207"/>
      <c r="C1547" s="208"/>
      <c r="D1547" s="209" t="s">
        <v>215</v>
      </c>
      <c r="E1547" s="210" t="s">
        <v>19</v>
      </c>
      <c r="F1547" s="211" t="s">
        <v>2485</v>
      </c>
      <c r="G1547" s="208"/>
      <c r="H1547" s="210" t="s">
        <v>19</v>
      </c>
      <c r="I1547" s="212"/>
      <c r="J1547" s="208"/>
      <c r="K1547" s="208"/>
      <c r="L1547" s="213"/>
      <c r="M1547" s="214"/>
      <c r="N1547" s="215"/>
      <c r="O1547" s="215"/>
      <c r="P1547" s="215"/>
      <c r="Q1547" s="215"/>
      <c r="R1547" s="215"/>
      <c r="S1547" s="215"/>
      <c r="T1547" s="216"/>
      <c r="AT1547" s="217" t="s">
        <v>215</v>
      </c>
      <c r="AU1547" s="217" t="s">
        <v>80</v>
      </c>
      <c r="AV1547" s="13" t="s">
        <v>78</v>
      </c>
      <c r="AW1547" s="13" t="s">
        <v>32</v>
      </c>
      <c r="AX1547" s="13" t="s">
        <v>71</v>
      </c>
      <c r="AY1547" s="217" t="s">
        <v>208</v>
      </c>
    </row>
    <row r="1548" spans="1:65" s="14" customFormat="1" x14ac:dyDescent="0.2">
      <c r="B1548" s="218"/>
      <c r="C1548" s="219"/>
      <c r="D1548" s="209" t="s">
        <v>215</v>
      </c>
      <c r="E1548" s="220" t="s">
        <v>19</v>
      </c>
      <c r="F1548" s="221" t="s">
        <v>2491</v>
      </c>
      <c r="G1548" s="219"/>
      <c r="H1548" s="222">
        <v>100</v>
      </c>
      <c r="I1548" s="223"/>
      <c r="J1548" s="219"/>
      <c r="K1548" s="219"/>
      <c r="L1548" s="224"/>
      <c r="M1548" s="225"/>
      <c r="N1548" s="226"/>
      <c r="O1548" s="226"/>
      <c r="P1548" s="226"/>
      <c r="Q1548" s="226"/>
      <c r="R1548" s="226"/>
      <c r="S1548" s="226"/>
      <c r="T1548" s="227"/>
      <c r="AT1548" s="228" t="s">
        <v>215</v>
      </c>
      <c r="AU1548" s="228" t="s">
        <v>80</v>
      </c>
      <c r="AV1548" s="14" t="s">
        <v>80</v>
      </c>
      <c r="AW1548" s="14" t="s">
        <v>32</v>
      </c>
      <c r="AX1548" s="14" t="s">
        <v>78</v>
      </c>
      <c r="AY1548" s="228" t="s">
        <v>208</v>
      </c>
    </row>
    <row r="1549" spans="1:65" s="2" customFormat="1" ht="21.75" customHeight="1" x14ac:dyDescent="0.2">
      <c r="A1549" s="36"/>
      <c r="B1549" s="37"/>
      <c r="C1549" s="194" t="s">
        <v>2492</v>
      </c>
      <c r="D1549" s="194" t="s">
        <v>210</v>
      </c>
      <c r="E1549" s="195" t="s">
        <v>2493</v>
      </c>
      <c r="F1549" s="196" t="s">
        <v>2494</v>
      </c>
      <c r="G1549" s="197" t="s">
        <v>235</v>
      </c>
      <c r="H1549" s="198">
        <v>124</v>
      </c>
      <c r="I1549" s="199"/>
      <c r="J1549" s="200">
        <f>ROUND(I1549*H1549,2)</f>
        <v>0</v>
      </c>
      <c r="K1549" s="196" t="s">
        <v>229</v>
      </c>
      <c r="L1549" s="41"/>
      <c r="M1549" s="201" t="s">
        <v>19</v>
      </c>
      <c r="N1549" s="202" t="s">
        <v>42</v>
      </c>
      <c r="O1549" s="66"/>
      <c r="P1549" s="203">
        <f>O1549*H1549</f>
        <v>0</v>
      </c>
      <c r="Q1549" s="203">
        <v>0</v>
      </c>
      <c r="R1549" s="203">
        <f>Q1549*H1549</f>
        <v>0</v>
      </c>
      <c r="S1549" s="203">
        <v>0</v>
      </c>
      <c r="T1549" s="204">
        <f>S1549*H1549</f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205" t="s">
        <v>310</v>
      </c>
      <c r="AT1549" s="205" t="s">
        <v>210</v>
      </c>
      <c r="AU1549" s="205" t="s">
        <v>80</v>
      </c>
      <c r="AY1549" s="19" t="s">
        <v>208</v>
      </c>
      <c r="BE1549" s="206">
        <f>IF(N1549="základní",J1549,0)</f>
        <v>0</v>
      </c>
      <c r="BF1549" s="206">
        <f>IF(N1549="snížená",J1549,0)</f>
        <v>0</v>
      </c>
      <c r="BG1549" s="206">
        <f>IF(N1549="zákl. přenesená",J1549,0)</f>
        <v>0</v>
      </c>
      <c r="BH1549" s="206">
        <f>IF(N1549="sníž. přenesená",J1549,0)</f>
        <v>0</v>
      </c>
      <c r="BI1549" s="206">
        <f>IF(N1549="nulová",J1549,0)</f>
        <v>0</v>
      </c>
      <c r="BJ1549" s="19" t="s">
        <v>78</v>
      </c>
      <c r="BK1549" s="206">
        <f>ROUND(I1549*H1549,2)</f>
        <v>0</v>
      </c>
      <c r="BL1549" s="19" t="s">
        <v>310</v>
      </c>
      <c r="BM1549" s="205" t="s">
        <v>2495</v>
      </c>
    </row>
    <row r="1550" spans="1:65" s="13" customFormat="1" x14ac:dyDescent="0.2">
      <c r="B1550" s="207"/>
      <c r="C1550" s="208"/>
      <c r="D1550" s="209" t="s">
        <v>215</v>
      </c>
      <c r="E1550" s="210" t="s">
        <v>19</v>
      </c>
      <c r="F1550" s="211" t="s">
        <v>2496</v>
      </c>
      <c r="G1550" s="208"/>
      <c r="H1550" s="210" t="s">
        <v>19</v>
      </c>
      <c r="I1550" s="212"/>
      <c r="J1550" s="208"/>
      <c r="K1550" s="208"/>
      <c r="L1550" s="213"/>
      <c r="M1550" s="214"/>
      <c r="N1550" s="215"/>
      <c r="O1550" s="215"/>
      <c r="P1550" s="215"/>
      <c r="Q1550" s="215"/>
      <c r="R1550" s="215"/>
      <c r="S1550" s="215"/>
      <c r="T1550" s="216"/>
      <c r="AT1550" s="217" t="s">
        <v>215</v>
      </c>
      <c r="AU1550" s="217" t="s">
        <v>80</v>
      </c>
      <c r="AV1550" s="13" t="s">
        <v>78</v>
      </c>
      <c r="AW1550" s="13" t="s">
        <v>32</v>
      </c>
      <c r="AX1550" s="13" t="s">
        <v>71</v>
      </c>
      <c r="AY1550" s="217" t="s">
        <v>208</v>
      </c>
    </row>
    <row r="1551" spans="1:65" s="14" customFormat="1" x14ac:dyDescent="0.2">
      <c r="B1551" s="218"/>
      <c r="C1551" s="219"/>
      <c r="D1551" s="209" t="s">
        <v>215</v>
      </c>
      <c r="E1551" s="220" t="s">
        <v>19</v>
      </c>
      <c r="F1551" s="221" t="s">
        <v>2497</v>
      </c>
      <c r="G1551" s="219"/>
      <c r="H1551" s="222">
        <v>124</v>
      </c>
      <c r="I1551" s="223"/>
      <c r="J1551" s="219"/>
      <c r="K1551" s="219"/>
      <c r="L1551" s="224"/>
      <c r="M1551" s="225"/>
      <c r="N1551" s="226"/>
      <c r="O1551" s="226"/>
      <c r="P1551" s="226"/>
      <c r="Q1551" s="226"/>
      <c r="R1551" s="226"/>
      <c r="S1551" s="226"/>
      <c r="T1551" s="227"/>
      <c r="AT1551" s="228" t="s">
        <v>215</v>
      </c>
      <c r="AU1551" s="228" t="s">
        <v>80</v>
      </c>
      <c r="AV1551" s="14" t="s">
        <v>80</v>
      </c>
      <c r="AW1551" s="14" t="s">
        <v>32</v>
      </c>
      <c r="AX1551" s="14" t="s">
        <v>71</v>
      </c>
      <c r="AY1551" s="228" t="s">
        <v>208</v>
      </c>
    </row>
    <row r="1552" spans="1:65" s="16" customFormat="1" x14ac:dyDescent="0.2">
      <c r="B1552" s="243"/>
      <c r="C1552" s="244"/>
      <c r="D1552" s="209" t="s">
        <v>215</v>
      </c>
      <c r="E1552" s="245" t="s">
        <v>652</v>
      </c>
      <c r="F1552" s="246" t="s">
        <v>389</v>
      </c>
      <c r="G1552" s="244"/>
      <c r="H1552" s="247">
        <v>124</v>
      </c>
      <c r="I1552" s="248"/>
      <c r="J1552" s="244"/>
      <c r="K1552" s="244"/>
      <c r="L1552" s="249"/>
      <c r="M1552" s="250"/>
      <c r="N1552" s="251"/>
      <c r="O1552" s="251"/>
      <c r="P1552" s="251"/>
      <c r="Q1552" s="251"/>
      <c r="R1552" s="251"/>
      <c r="S1552" s="251"/>
      <c r="T1552" s="252"/>
      <c r="AT1552" s="253" t="s">
        <v>215</v>
      </c>
      <c r="AU1552" s="253" t="s">
        <v>80</v>
      </c>
      <c r="AV1552" s="16" t="s">
        <v>91</v>
      </c>
      <c r="AW1552" s="16" t="s">
        <v>32</v>
      </c>
      <c r="AX1552" s="16" t="s">
        <v>71</v>
      </c>
      <c r="AY1552" s="253" t="s">
        <v>208</v>
      </c>
    </row>
    <row r="1553" spans="1:65" s="15" customFormat="1" x14ac:dyDescent="0.2">
      <c r="B1553" s="229"/>
      <c r="C1553" s="230"/>
      <c r="D1553" s="209" t="s">
        <v>215</v>
      </c>
      <c r="E1553" s="231" t="s">
        <v>19</v>
      </c>
      <c r="F1553" s="232" t="s">
        <v>222</v>
      </c>
      <c r="G1553" s="230"/>
      <c r="H1553" s="233">
        <v>124</v>
      </c>
      <c r="I1553" s="234"/>
      <c r="J1553" s="230"/>
      <c r="K1553" s="230"/>
      <c r="L1553" s="235"/>
      <c r="M1553" s="236"/>
      <c r="N1553" s="237"/>
      <c r="O1553" s="237"/>
      <c r="P1553" s="237"/>
      <c r="Q1553" s="237"/>
      <c r="R1553" s="237"/>
      <c r="S1553" s="237"/>
      <c r="T1553" s="238"/>
      <c r="AT1553" s="239" t="s">
        <v>215</v>
      </c>
      <c r="AU1553" s="239" t="s">
        <v>80</v>
      </c>
      <c r="AV1553" s="15" t="s">
        <v>98</v>
      </c>
      <c r="AW1553" s="15" t="s">
        <v>32</v>
      </c>
      <c r="AX1553" s="15" t="s">
        <v>78</v>
      </c>
      <c r="AY1553" s="239" t="s">
        <v>208</v>
      </c>
    </row>
    <row r="1554" spans="1:65" s="2" customFormat="1" ht="16.5" customHeight="1" x14ac:dyDescent="0.2">
      <c r="A1554" s="36"/>
      <c r="B1554" s="37"/>
      <c r="C1554" s="263" t="s">
        <v>2498</v>
      </c>
      <c r="D1554" s="263" t="s">
        <v>993</v>
      </c>
      <c r="E1554" s="264" t="s">
        <v>2470</v>
      </c>
      <c r="F1554" s="265" t="s">
        <v>2471</v>
      </c>
      <c r="G1554" s="266" t="s">
        <v>242</v>
      </c>
      <c r="H1554" s="267">
        <v>2.6190000000000002</v>
      </c>
      <c r="I1554" s="268"/>
      <c r="J1554" s="269">
        <f>ROUND(I1554*H1554,2)</f>
        <v>0</v>
      </c>
      <c r="K1554" s="265" t="s">
        <v>229</v>
      </c>
      <c r="L1554" s="270"/>
      <c r="M1554" s="271" t="s">
        <v>19</v>
      </c>
      <c r="N1554" s="272" t="s">
        <v>42</v>
      </c>
      <c r="O1554" s="66"/>
      <c r="P1554" s="203">
        <f>O1554*H1554</f>
        <v>0</v>
      </c>
      <c r="Q1554" s="203">
        <v>0.55000000000000004</v>
      </c>
      <c r="R1554" s="203">
        <f>Q1554*H1554</f>
        <v>1.4404500000000002</v>
      </c>
      <c r="S1554" s="203">
        <v>0</v>
      </c>
      <c r="T1554" s="204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205" t="s">
        <v>437</v>
      </c>
      <c r="AT1554" s="205" t="s">
        <v>993</v>
      </c>
      <c r="AU1554" s="205" t="s">
        <v>80</v>
      </c>
      <c r="AY1554" s="19" t="s">
        <v>208</v>
      </c>
      <c r="BE1554" s="206">
        <f>IF(N1554="základní",J1554,0)</f>
        <v>0</v>
      </c>
      <c r="BF1554" s="206">
        <f>IF(N1554="snížená",J1554,0)</f>
        <v>0</v>
      </c>
      <c r="BG1554" s="206">
        <f>IF(N1554="zákl. přenesená",J1554,0)</f>
        <v>0</v>
      </c>
      <c r="BH1554" s="206">
        <f>IF(N1554="sníž. přenesená",J1554,0)</f>
        <v>0</v>
      </c>
      <c r="BI1554" s="206">
        <f>IF(N1554="nulová",J1554,0)</f>
        <v>0</v>
      </c>
      <c r="BJ1554" s="19" t="s">
        <v>78</v>
      </c>
      <c r="BK1554" s="206">
        <f>ROUND(I1554*H1554,2)</f>
        <v>0</v>
      </c>
      <c r="BL1554" s="19" t="s">
        <v>310</v>
      </c>
      <c r="BM1554" s="205" t="s">
        <v>2499</v>
      </c>
    </row>
    <row r="1555" spans="1:65" s="14" customFormat="1" x14ac:dyDescent="0.2">
      <c r="B1555" s="218"/>
      <c r="C1555" s="219"/>
      <c r="D1555" s="209" t="s">
        <v>215</v>
      </c>
      <c r="E1555" s="220" t="s">
        <v>19</v>
      </c>
      <c r="F1555" s="221" t="s">
        <v>2438</v>
      </c>
      <c r="G1555" s="219"/>
      <c r="H1555" s="222">
        <v>2.6190000000000002</v>
      </c>
      <c r="I1555" s="223"/>
      <c r="J1555" s="219"/>
      <c r="K1555" s="219"/>
      <c r="L1555" s="224"/>
      <c r="M1555" s="225"/>
      <c r="N1555" s="226"/>
      <c r="O1555" s="226"/>
      <c r="P1555" s="226"/>
      <c r="Q1555" s="226"/>
      <c r="R1555" s="226"/>
      <c r="S1555" s="226"/>
      <c r="T1555" s="227"/>
      <c r="AT1555" s="228" t="s">
        <v>215</v>
      </c>
      <c r="AU1555" s="228" t="s">
        <v>80</v>
      </c>
      <c r="AV1555" s="14" t="s">
        <v>80</v>
      </c>
      <c r="AW1555" s="14" t="s">
        <v>32</v>
      </c>
      <c r="AX1555" s="14" t="s">
        <v>78</v>
      </c>
      <c r="AY1555" s="228" t="s">
        <v>208</v>
      </c>
    </row>
    <row r="1556" spans="1:65" s="2" customFormat="1" ht="16.5" customHeight="1" x14ac:dyDescent="0.2">
      <c r="A1556" s="36"/>
      <c r="B1556" s="37"/>
      <c r="C1556" s="194" t="s">
        <v>2500</v>
      </c>
      <c r="D1556" s="194" t="s">
        <v>210</v>
      </c>
      <c r="E1556" s="195" t="s">
        <v>2501</v>
      </c>
      <c r="F1556" s="196" t="s">
        <v>2502</v>
      </c>
      <c r="G1556" s="197" t="s">
        <v>242</v>
      </c>
      <c r="H1556" s="198">
        <v>2.6190000000000002</v>
      </c>
      <c r="I1556" s="199"/>
      <c r="J1556" s="200">
        <f>ROUND(I1556*H1556,2)</f>
        <v>0</v>
      </c>
      <c r="K1556" s="196" t="s">
        <v>229</v>
      </c>
      <c r="L1556" s="41"/>
      <c r="M1556" s="201" t="s">
        <v>19</v>
      </c>
      <c r="N1556" s="202" t="s">
        <v>42</v>
      </c>
      <c r="O1556" s="66"/>
      <c r="P1556" s="203">
        <f>O1556*H1556</f>
        <v>0</v>
      </c>
      <c r="Q1556" s="203">
        <v>2.81E-3</v>
      </c>
      <c r="R1556" s="203">
        <f>Q1556*H1556</f>
        <v>7.3593900000000004E-3</v>
      </c>
      <c r="S1556" s="203">
        <v>0</v>
      </c>
      <c r="T1556" s="204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205" t="s">
        <v>310</v>
      </c>
      <c r="AT1556" s="205" t="s">
        <v>210</v>
      </c>
      <c r="AU1556" s="205" t="s">
        <v>80</v>
      </c>
      <c r="AY1556" s="19" t="s">
        <v>208</v>
      </c>
      <c r="BE1556" s="206">
        <f>IF(N1556="základní",J1556,0)</f>
        <v>0</v>
      </c>
      <c r="BF1556" s="206">
        <f>IF(N1556="snížená",J1556,0)</f>
        <v>0</v>
      </c>
      <c r="BG1556" s="206">
        <f>IF(N1556="zákl. přenesená",J1556,0)</f>
        <v>0</v>
      </c>
      <c r="BH1556" s="206">
        <f>IF(N1556="sníž. přenesená",J1556,0)</f>
        <v>0</v>
      </c>
      <c r="BI1556" s="206">
        <f>IF(N1556="nulová",J1556,0)</f>
        <v>0</v>
      </c>
      <c r="BJ1556" s="19" t="s">
        <v>78</v>
      </c>
      <c r="BK1556" s="206">
        <f>ROUND(I1556*H1556,2)</f>
        <v>0</v>
      </c>
      <c r="BL1556" s="19" t="s">
        <v>310</v>
      </c>
      <c r="BM1556" s="205" t="s">
        <v>2503</v>
      </c>
    </row>
    <row r="1557" spans="1:65" s="14" customFormat="1" x14ac:dyDescent="0.2">
      <c r="B1557" s="218"/>
      <c r="C1557" s="219"/>
      <c r="D1557" s="209" t="s">
        <v>215</v>
      </c>
      <c r="E1557" s="220" t="s">
        <v>19</v>
      </c>
      <c r="F1557" s="221" t="s">
        <v>2438</v>
      </c>
      <c r="G1557" s="219"/>
      <c r="H1557" s="222">
        <v>2.6190000000000002</v>
      </c>
      <c r="I1557" s="223"/>
      <c r="J1557" s="219"/>
      <c r="K1557" s="219"/>
      <c r="L1557" s="224"/>
      <c r="M1557" s="225"/>
      <c r="N1557" s="226"/>
      <c r="O1557" s="226"/>
      <c r="P1557" s="226"/>
      <c r="Q1557" s="226"/>
      <c r="R1557" s="226"/>
      <c r="S1557" s="226"/>
      <c r="T1557" s="227"/>
      <c r="AT1557" s="228" t="s">
        <v>215</v>
      </c>
      <c r="AU1557" s="228" t="s">
        <v>80</v>
      </c>
      <c r="AV1557" s="14" t="s">
        <v>80</v>
      </c>
      <c r="AW1557" s="14" t="s">
        <v>32</v>
      </c>
      <c r="AX1557" s="14" t="s">
        <v>78</v>
      </c>
      <c r="AY1557" s="228" t="s">
        <v>208</v>
      </c>
    </row>
    <row r="1558" spans="1:65" s="2" customFormat="1" ht="21.75" customHeight="1" x14ac:dyDescent="0.2">
      <c r="A1558" s="36"/>
      <c r="B1558" s="37"/>
      <c r="C1558" s="194" t="s">
        <v>2504</v>
      </c>
      <c r="D1558" s="194" t="s">
        <v>210</v>
      </c>
      <c r="E1558" s="195" t="s">
        <v>2505</v>
      </c>
      <c r="F1558" s="196" t="s">
        <v>2506</v>
      </c>
      <c r="G1558" s="197" t="s">
        <v>282</v>
      </c>
      <c r="H1558" s="198">
        <v>8.2799999999999994</v>
      </c>
      <c r="I1558" s="199"/>
      <c r="J1558" s="200">
        <f>ROUND(I1558*H1558,2)</f>
        <v>0</v>
      </c>
      <c r="K1558" s="196" t="s">
        <v>229</v>
      </c>
      <c r="L1558" s="41"/>
      <c r="M1558" s="201" t="s">
        <v>19</v>
      </c>
      <c r="N1558" s="202" t="s">
        <v>42</v>
      </c>
      <c r="O1558" s="66"/>
      <c r="P1558" s="203">
        <f>O1558*H1558</f>
        <v>0</v>
      </c>
      <c r="Q1558" s="203">
        <v>0</v>
      </c>
      <c r="R1558" s="203">
        <f>Q1558*H1558</f>
        <v>0</v>
      </c>
      <c r="S1558" s="203">
        <v>0</v>
      </c>
      <c r="T1558" s="204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205" t="s">
        <v>310</v>
      </c>
      <c r="AT1558" s="205" t="s">
        <v>210</v>
      </c>
      <c r="AU1558" s="205" t="s">
        <v>80</v>
      </c>
      <c r="AY1558" s="19" t="s">
        <v>208</v>
      </c>
      <c r="BE1558" s="206">
        <f>IF(N1558="základní",J1558,0)</f>
        <v>0</v>
      </c>
      <c r="BF1558" s="206">
        <f>IF(N1558="snížená",J1558,0)</f>
        <v>0</v>
      </c>
      <c r="BG1558" s="206">
        <f>IF(N1558="zákl. přenesená",J1558,0)</f>
        <v>0</v>
      </c>
      <c r="BH1558" s="206">
        <f>IF(N1558="sníž. přenesená",J1558,0)</f>
        <v>0</v>
      </c>
      <c r="BI1558" s="206">
        <f>IF(N1558="nulová",J1558,0)</f>
        <v>0</v>
      </c>
      <c r="BJ1558" s="19" t="s">
        <v>78</v>
      </c>
      <c r="BK1558" s="206">
        <f>ROUND(I1558*H1558,2)</f>
        <v>0</v>
      </c>
      <c r="BL1558" s="19" t="s">
        <v>310</v>
      </c>
      <c r="BM1558" s="205" t="s">
        <v>2507</v>
      </c>
    </row>
    <row r="1559" spans="1:65" s="12" customFormat="1" ht="22.9" customHeight="1" x14ac:dyDescent="0.2">
      <c r="B1559" s="178"/>
      <c r="C1559" s="179"/>
      <c r="D1559" s="180" t="s">
        <v>70</v>
      </c>
      <c r="E1559" s="192" t="s">
        <v>2508</v>
      </c>
      <c r="F1559" s="192" t="s">
        <v>2509</v>
      </c>
      <c r="G1559" s="179"/>
      <c r="H1559" s="179"/>
      <c r="I1559" s="182"/>
      <c r="J1559" s="193">
        <f>BK1559</f>
        <v>0</v>
      </c>
      <c r="K1559" s="179"/>
      <c r="L1559" s="184"/>
      <c r="M1559" s="185"/>
      <c r="N1559" s="186"/>
      <c r="O1559" s="186"/>
      <c r="P1559" s="187">
        <f>SUM(P1560:P1614)</f>
        <v>0</v>
      </c>
      <c r="Q1559" s="186"/>
      <c r="R1559" s="187">
        <f>SUM(R1560:R1614)</f>
        <v>14.60663023</v>
      </c>
      <c r="S1559" s="186"/>
      <c r="T1559" s="188">
        <f>SUM(T1560:T1614)</f>
        <v>0</v>
      </c>
      <c r="AR1559" s="189" t="s">
        <v>80</v>
      </c>
      <c r="AT1559" s="190" t="s">
        <v>70</v>
      </c>
      <c r="AU1559" s="190" t="s">
        <v>78</v>
      </c>
      <c r="AY1559" s="189" t="s">
        <v>208</v>
      </c>
      <c r="BK1559" s="191">
        <f>SUM(BK1560:BK1614)</f>
        <v>0</v>
      </c>
    </row>
    <row r="1560" spans="1:65" s="2" customFormat="1" ht="16.5" customHeight="1" x14ac:dyDescent="0.2">
      <c r="A1560" s="36"/>
      <c r="B1560" s="37"/>
      <c r="C1560" s="194" t="s">
        <v>2510</v>
      </c>
      <c r="D1560" s="194" t="s">
        <v>210</v>
      </c>
      <c r="E1560" s="195" t="s">
        <v>2511</v>
      </c>
      <c r="F1560" s="196" t="s">
        <v>2512</v>
      </c>
      <c r="G1560" s="197" t="s">
        <v>213</v>
      </c>
      <c r="H1560" s="198">
        <v>13.68</v>
      </c>
      <c r="I1560" s="199"/>
      <c r="J1560" s="200">
        <f>ROUND(I1560*H1560,2)</f>
        <v>0</v>
      </c>
      <c r="K1560" s="196" t="s">
        <v>19</v>
      </c>
      <c r="L1560" s="41"/>
      <c r="M1560" s="201" t="s">
        <v>19</v>
      </c>
      <c r="N1560" s="202" t="s">
        <v>42</v>
      </c>
      <c r="O1560" s="66"/>
      <c r="P1560" s="203">
        <f>O1560*H1560</f>
        <v>0</v>
      </c>
      <c r="Q1560" s="203">
        <v>1.355E-2</v>
      </c>
      <c r="R1560" s="203">
        <f>Q1560*H1560</f>
        <v>0.185364</v>
      </c>
      <c r="S1560" s="203">
        <v>0</v>
      </c>
      <c r="T1560" s="204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205" t="s">
        <v>310</v>
      </c>
      <c r="AT1560" s="205" t="s">
        <v>210</v>
      </c>
      <c r="AU1560" s="205" t="s">
        <v>80</v>
      </c>
      <c r="AY1560" s="19" t="s">
        <v>208</v>
      </c>
      <c r="BE1560" s="206">
        <f>IF(N1560="základní",J1560,0)</f>
        <v>0</v>
      </c>
      <c r="BF1560" s="206">
        <f>IF(N1560="snížená",J1560,0)</f>
        <v>0</v>
      </c>
      <c r="BG1560" s="206">
        <f>IF(N1560="zákl. přenesená",J1560,0)</f>
        <v>0</v>
      </c>
      <c r="BH1560" s="206">
        <f>IF(N1560="sníž. přenesená",J1560,0)</f>
        <v>0</v>
      </c>
      <c r="BI1560" s="206">
        <f>IF(N1560="nulová",J1560,0)</f>
        <v>0</v>
      </c>
      <c r="BJ1560" s="19" t="s">
        <v>78</v>
      </c>
      <c r="BK1560" s="206">
        <f>ROUND(I1560*H1560,2)</f>
        <v>0</v>
      </c>
      <c r="BL1560" s="19" t="s">
        <v>310</v>
      </c>
      <c r="BM1560" s="205" t="s">
        <v>2513</v>
      </c>
    </row>
    <row r="1561" spans="1:65" s="13" customFormat="1" x14ac:dyDescent="0.2">
      <c r="B1561" s="207"/>
      <c r="C1561" s="208"/>
      <c r="D1561" s="209" t="s">
        <v>215</v>
      </c>
      <c r="E1561" s="210" t="s">
        <v>19</v>
      </c>
      <c r="F1561" s="211" t="s">
        <v>2514</v>
      </c>
      <c r="G1561" s="208"/>
      <c r="H1561" s="210" t="s">
        <v>19</v>
      </c>
      <c r="I1561" s="212"/>
      <c r="J1561" s="208"/>
      <c r="K1561" s="208"/>
      <c r="L1561" s="213"/>
      <c r="M1561" s="214"/>
      <c r="N1561" s="215"/>
      <c r="O1561" s="215"/>
      <c r="P1561" s="215"/>
      <c r="Q1561" s="215"/>
      <c r="R1561" s="215"/>
      <c r="S1561" s="215"/>
      <c r="T1561" s="216"/>
      <c r="AT1561" s="217" t="s">
        <v>215</v>
      </c>
      <c r="AU1561" s="217" t="s">
        <v>80</v>
      </c>
      <c r="AV1561" s="13" t="s">
        <v>78</v>
      </c>
      <c r="AW1561" s="13" t="s">
        <v>32</v>
      </c>
      <c r="AX1561" s="13" t="s">
        <v>71</v>
      </c>
      <c r="AY1561" s="217" t="s">
        <v>208</v>
      </c>
    </row>
    <row r="1562" spans="1:65" s="14" customFormat="1" x14ac:dyDescent="0.2">
      <c r="B1562" s="218"/>
      <c r="C1562" s="219"/>
      <c r="D1562" s="209" t="s">
        <v>215</v>
      </c>
      <c r="E1562" s="220" t="s">
        <v>19</v>
      </c>
      <c r="F1562" s="221" t="s">
        <v>2515</v>
      </c>
      <c r="G1562" s="219"/>
      <c r="H1562" s="222">
        <v>13.68</v>
      </c>
      <c r="I1562" s="223"/>
      <c r="J1562" s="219"/>
      <c r="K1562" s="219"/>
      <c r="L1562" s="224"/>
      <c r="M1562" s="225"/>
      <c r="N1562" s="226"/>
      <c r="O1562" s="226"/>
      <c r="P1562" s="226"/>
      <c r="Q1562" s="226"/>
      <c r="R1562" s="226"/>
      <c r="S1562" s="226"/>
      <c r="T1562" s="227"/>
      <c r="AT1562" s="228" t="s">
        <v>215</v>
      </c>
      <c r="AU1562" s="228" t="s">
        <v>80</v>
      </c>
      <c r="AV1562" s="14" t="s">
        <v>80</v>
      </c>
      <c r="AW1562" s="14" t="s">
        <v>32</v>
      </c>
      <c r="AX1562" s="14" t="s">
        <v>71</v>
      </c>
      <c r="AY1562" s="228" t="s">
        <v>208</v>
      </c>
    </row>
    <row r="1563" spans="1:65" s="16" customFormat="1" x14ac:dyDescent="0.2">
      <c r="B1563" s="243"/>
      <c r="C1563" s="244"/>
      <c r="D1563" s="209" t="s">
        <v>215</v>
      </c>
      <c r="E1563" s="245" t="s">
        <v>787</v>
      </c>
      <c r="F1563" s="246" t="s">
        <v>389</v>
      </c>
      <c r="G1563" s="244"/>
      <c r="H1563" s="247">
        <v>13.68</v>
      </c>
      <c r="I1563" s="248"/>
      <c r="J1563" s="244"/>
      <c r="K1563" s="244"/>
      <c r="L1563" s="249"/>
      <c r="M1563" s="250"/>
      <c r="N1563" s="251"/>
      <c r="O1563" s="251"/>
      <c r="P1563" s="251"/>
      <c r="Q1563" s="251"/>
      <c r="R1563" s="251"/>
      <c r="S1563" s="251"/>
      <c r="T1563" s="252"/>
      <c r="AT1563" s="253" t="s">
        <v>215</v>
      </c>
      <c r="AU1563" s="253" t="s">
        <v>80</v>
      </c>
      <c r="AV1563" s="16" t="s">
        <v>91</v>
      </c>
      <c r="AW1563" s="16" t="s">
        <v>32</v>
      </c>
      <c r="AX1563" s="16" t="s">
        <v>71</v>
      </c>
      <c r="AY1563" s="253" t="s">
        <v>208</v>
      </c>
    </row>
    <row r="1564" spans="1:65" s="15" customFormat="1" x14ac:dyDescent="0.2">
      <c r="B1564" s="229"/>
      <c r="C1564" s="230"/>
      <c r="D1564" s="209" t="s">
        <v>215</v>
      </c>
      <c r="E1564" s="231" t="s">
        <v>19</v>
      </c>
      <c r="F1564" s="232" t="s">
        <v>222</v>
      </c>
      <c r="G1564" s="230"/>
      <c r="H1564" s="233">
        <v>13.68</v>
      </c>
      <c r="I1564" s="234"/>
      <c r="J1564" s="230"/>
      <c r="K1564" s="230"/>
      <c r="L1564" s="235"/>
      <c r="M1564" s="236"/>
      <c r="N1564" s="237"/>
      <c r="O1564" s="237"/>
      <c r="P1564" s="237"/>
      <c r="Q1564" s="237"/>
      <c r="R1564" s="237"/>
      <c r="S1564" s="237"/>
      <c r="T1564" s="238"/>
      <c r="AT1564" s="239" t="s">
        <v>215</v>
      </c>
      <c r="AU1564" s="239" t="s">
        <v>80</v>
      </c>
      <c r="AV1564" s="15" t="s">
        <v>98</v>
      </c>
      <c r="AW1564" s="15" t="s">
        <v>32</v>
      </c>
      <c r="AX1564" s="15" t="s">
        <v>78</v>
      </c>
      <c r="AY1564" s="239" t="s">
        <v>208</v>
      </c>
    </row>
    <row r="1565" spans="1:65" s="2" customFormat="1" ht="21.75" customHeight="1" x14ac:dyDescent="0.2">
      <c r="A1565" s="36"/>
      <c r="B1565" s="37"/>
      <c r="C1565" s="194" t="s">
        <v>2516</v>
      </c>
      <c r="D1565" s="194" t="s">
        <v>210</v>
      </c>
      <c r="E1565" s="195" t="s">
        <v>2517</v>
      </c>
      <c r="F1565" s="196" t="s">
        <v>2518</v>
      </c>
      <c r="G1565" s="197" t="s">
        <v>213</v>
      </c>
      <c r="H1565" s="198">
        <v>32.874000000000002</v>
      </c>
      <c r="I1565" s="199"/>
      <c r="J1565" s="200">
        <f>ROUND(I1565*H1565,2)</f>
        <v>0</v>
      </c>
      <c r="K1565" s="196" t="s">
        <v>19</v>
      </c>
      <c r="L1565" s="41"/>
      <c r="M1565" s="201" t="s">
        <v>19</v>
      </c>
      <c r="N1565" s="202" t="s">
        <v>42</v>
      </c>
      <c r="O1565" s="66"/>
      <c r="P1565" s="203">
        <f>O1565*H1565</f>
        <v>0</v>
      </c>
      <c r="Q1565" s="203">
        <v>2.8719999999999999E-2</v>
      </c>
      <c r="R1565" s="203">
        <f>Q1565*H1565</f>
        <v>0.94414128000000008</v>
      </c>
      <c r="S1565" s="203">
        <v>0</v>
      </c>
      <c r="T1565" s="204">
        <f>S1565*H1565</f>
        <v>0</v>
      </c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R1565" s="205" t="s">
        <v>310</v>
      </c>
      <c r="AT1565" s="205" t="s">
        <v>210</v>
      </c>
      <c r="AU1565" s="205" t="s">
        <v>80</v>
      </c>
      <c r="AY1565" s="19" t="s">
        <v>208</v>
      </c>
      <c r="BE1565" s="206">
        <f>IF(N1565="základní",J1565,0)</f>
        <v>0</v>
      </c>
      <c r="BF1565" s="206">
        <f>IF(N1565="snížená",J1565,0)</f>
        <v>0</v>
      </c>
      <c r="BG1565" s="206">
        <f>IF(N1565="zákl. přenesená",J1565,0)</f>
        <v>0</v>
      </c>
      <c r="BH1565" s="206">
        <f>IF(N1565="sníž. přenesená",J1565,0)</f>
        <v>0</v>
      </c>
      <c r="BI1565" s="206">
        <f>IF(N1565="nulová",J1565,0)</f>
        <v>0</v>
      </c>
      <c r="BJ1565" s="19" t="s">
        <v>78</v>
      </c>
      <c r="BK1565" s="206">
        <f>ROUND(I1565*H1565,2)</f>
        <v>0</v>
      </c>
      <c r="BL1565" s="19" t="s">
        <v>310</v>
      </c>
      <c r="BM1565" s="205" t="s">
        <v>2519</v>
      </c>
    </row>
    <row r="1566" spans="1:65" s="14" customFormat="1" x14ac:dyDescent="0.2">
      <c r="B1566" s="218"/>
      <c r="C1566" s="219"/>
      <c r="D1566" s="209" t="s">
        <v>215</v>
      </c>
      <c r="E1566" s="220" t="s">
        <v>19</v>
      </c>
      <c r="F1566" s="221" t="s">
        <v>2520</v>
      </c>
      <c r="G1566" s="219"/>
      <c r="H1566" s="222">
        <v>32.874000000000002</v>
      </c>
      <c r="I1566" s="223"/>
      <c r="J1566" s="219"/>
      <c r="K1566" s="219"/>
      <c r="L1566" s="224"/>
      <c r="M1566" s="225"/>
      <c r="N1566" s="226"/>
      <c r="O1566" s="226"/>
      <c r="P1566" s="226"/>
      <c r="Q1566" s="226"/>
      <c r="R1566" s="226"/>
      <c r="S1566" s="226"/>
      <c r="T1566" s="227"/>
      <c r="AT1566" s="228" t="s">
        <v>215</v>
      </c>
      <c r="AU1566" s="228" t="s">
        <v>80</v>
      </c>
      <c r="AV1566" s="14" t="s">
        <v>80</v>
      </c>
      <c r="AW1566" s="14" t="s">
        <v>32</v>
      </c>
      <c r="AX1566" s="14" t="s">
        <v>71</v>
      </c>
      <c r="AY1566" s="228" t="s">
        <v>208</v>
      </c>
    </row>
    <row r="1567" spans="1:65" s="16" customFormat="1" x14ac:dyDescent="0.2">
      <c r="B1567" s="243"/>
      <c r="C1567" s="244"/>
      <c r="D1567" s="209" t="s">
        <v>215</v>
      </c>
      <c r="E1567" s="245" t="s">
        <v>764</v>
      </c>
      <c r="F1567" s="246" t="s">
        <v>389</v>
      </c>
      <c r="G1567" s="244"/>
      <c r="H1567" s="247">
        <v>32.874000000000002</v>
      </c>
      <c r="I1567" s="248"/>
      <c r="J1567" s="244"/>
      <c r="K1567" s="244"/>
      <c r="L1567" s="249"/>
      <c r="M1567" s="250"/>
      <c r="N1567" s="251"/>
      <c r="O1567" s="251"/>
      <c r="P1567" s="251"/>
      <c r="Q1567" s="251"/>
      <c r="R1567" s="251"/>
      <c r="S1567" s="251"/>
      <c r="T1567" s="252"/>
      <c r="AT1567" s="253" t="s">
        <v>215</v>
      </c>
      <c r="AU1567" s="253" t="s">
        <v>80</v>
      </c>
      <c r="AV1567" s="16" t="s">
        <v>91</v>
      </c>
      <c r="AW1567" s="16" t="s">
        <v>32</v>
      </c>
      <c r="AX1567" s="16" t="s">
        <v>71</v>
      </c>
      <c r="AY1567" s="253" t="s">
        <v>208</v>
      </c>
    </row>
    <row r="1568" spans="1:65" s="15" customFormat="1" x14ac:dyDescent="0.2">
      <c r="B1568" s="229"/>
      <c r="C1568" s="230"/>
      <c r="D1568" s="209" t="s">
        <v>215</v>
      </c>
      <c r="E1568" s="231" t="s">
        <v>19</v>
      </c>
      <c r="F1568" s="232" t="s">
        <v>222</v>
      </c>
      <c r="G1568" s="230"/>
      <c r="H1568" s="233">
        <v>32.874000000000002</v>
      </c>
      <c r="I1568" s="234"/>
      <c r="J1568" s="230"/>
      <c r="K1568" s="230"/>
      <c r="L1568" s="235"/>
      <c r="M1568" s="236"/>
      <c r="N1568" s="237"/>
      <c r="O1568" s="237"/>
      <c r="P1568" s="237"/>
      <c r="Q1568" s="237"/>
      <c r="R1568" s="237"/>
      <c r="S1568" s="237"/>
      <c r="T1568" s="238"/>
      <c r="AT1568" s="239" t="s">
        <v>215</v>
      </c>
      <c r="AU1568" s="239" t="s">
        <v>80</v>
      </c>
      <c r="AV1568" s="15" t="s">
        <v>98</v>
      </c>
      <c r="AW1568" s="15" t="s">
        <v>32</v>
      </c>
      <c r="AX1568" s="15" t="s">
        <v>78</v>
      </c>
      <c r="AY1568" s="239" t="s">
        <v>208</v>
      </c>
    </row>
    <row r="1569" spans="1:65" s="2" customFormat="1" ht="21.75" customHeight="1" x14ac:dyDescent="0.2">
      <c r="A1569" s="36"/>
      <c r="B1569" s="37"/>
      <c r="C1569" s="194" t="s">
        <v>695</v>
      </c>
      <c r="D1569" s="194" t="s">
        <v>210</v>
      </c>
      <c r="E1569" s="195" t="s">
        <v>2521</v>
      </c>
      <c r="F1569" s="196" t="s">
        <v>2522</v>
      </c>
      <c r="G1569" s="197" t="s">
        <v>213</v>
      </c>
      <c r="H1569" s="198">
        <v>49.366999999999997</v>
      </c>
      <c r="I1569" s="199"/>
      <c r="J1569" s="200">
        <f>ROUND(I1569*H1569,2)</f>
        <v>0</v>
      </c>
      <c r="K1569" s="196" t="s">
        <v>19</v>
      </c>
      <c r="L1569" s="41"/>
      <c r="M1569" s="201" t="s">
        <v>19</v>
      </c>
      <c r="N1569" s="202" t="s">
        <v>42</v>
      </c>
      <c r="O1569" s="66"/>
      <c r="P1569" s="203">
        <f>O1569*H1569</f>
        <v>0</v>
      </c>
      <c r="Q1569" s="203">
        <v>0</v>
      </c>
      <c r="R1569" s="203">
        <f>Q1569*H1569</f>
        <v>0</v>
      </c>
      <c r="S1569" s="203">
        <v>0</v>
      </c>
      <c r="T1569" s="204">
        <f>S1569*H1569</f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205" t="s">
        <v>310</v>
      </c>
      <c r="AT1569" s="205" t="s">
        <v>210</v>
      </c>
      <c r="AU1569" s="205" t="s">
        <v>80</v>
      </c>
      <c r="AY1569" s="19" t="s">
        <v>208</v>
      </c>
      <c r="BE1569" s="206">
        <f>IF(N1569="základní",J1569,0)</f>
        <v>0</v>
      </c>
      <c r="BF1569" s="206">
        <f>IF(N1569="snížená",J1569,0)</f>
        <v>0</v>
      </c>
      <c r="BG1569" s="206">
        <f>IF(N1569="zákl. přenesená",J1569,0)</f>
        <v>0</v>
      </c>
      <c r="BH1569" s="206">
        <f>IF(N1569="sníž. přenesená",J1569,0)</f>
        <v>0</v>
      </c>
      <c r="BI1569" s="206">
        <f>IF(N1569="nulová",J1569,0)</f>
        <v>0</v>
      </c>
      <c r="BJ1569" s="19" t="s">
        <v>78</v>
      </c>
      <c r="BK1569" s="206">
        <f>ROUND(I1569*H1569,2)</f>
        <v>0</v>
      </c>
      <c r="BL1569" s="19" t="s">
        <v>310</v>
      </c>
      <c r="BM1569" s="205" t="s">
        <v>2523</v>
      </c>
    </row>
    <row r="1570" spans="1:65" s="14" customFormat="1" x14ac:dyDescent="0.2">
      <c r="B1570" s="218"/>
      <c r="C1570" s="219"/>
      <c r="D1570" s="209" t="s">
        <v>215</v>
      </c>
      <c r="E1570" s="220" t="s">
        <v>19</v>
      </c>
      <c r="F1570" s="221" t="s">
        <v>2524</v>
      </c>
      <c r="G1570" s="219"/>
      <c r="H1570" s="222">
        <v>38.993000000000002</v>
      </c>
      <c r="I1570" s="223"/>
      <c r="J1570" s="219"/>
      <c r="K1570" s="219"/>
      <c r="L1570" s="224"/>
      <c r="M1570" s="225"/>
      <c r="N1570" s="226"/>
      <c r="O1570" s="226"/>
      <c r="P1570" s="226"/>
      <c r="Q1570" s="226"/>
      <c r="R1570" s="226"/>
      <c r="S1570" s="226"/>
      <c r="T1570" s="227"/>
      <c r="AT1570" s="228" t="s">
        <v>215</v>
      </c>
      <c r="AU1570" s="228" t="s">
        <v>80</v>
      </c>
      <c r="AV1570" s="14" t="s">
        <v>80</v>
      </c>
      <c r="AW1570" s="14" t="s">
        <v>32</v>
      </c>
      <c r="AX1570" s="14" t="s">
        <v>71</v>
      </c>
      <c r="AY1570" s="228" t="s">
        <v>208</v>
      </c>
    </row>
    <row r="1571" spans="1:65" s="14" customFormat="1" x14ac:dyDescent="0.2">
      <c r="B1571" s="218"/>
      <c r="C1571" s="219"/>
      <c r="D1571" s="209" t="s">
        <v>215</v>
      </c>
      <c r="E1571" s="220" t="s">
        <v>19</v>
      </c>
      <c r="F1571" s="221" t="s">
        <v>2525</v>
      </c>
      <c r="G1571" s="219"/>
      <c r="H1571" s="222">
        <v>10.374000000000001</v>
      </c>
      <c r="I1571" s="223"/>
      <c r="J1571" s="219"/>
      <c r="K1571" s="219"/>
      <c r="L1571" s="224"/>
      <c r="M1571" s="225"/>
      <c r="N1571" s="226"/>
      <c r="O1571" s="226"/>
      <c r="P1571" s="226"/>
      <c r="Q1571" s="226"/>
      <c r="R1571" s="226"/>
      <c r="S1571" s="226"/>
      <c r="T1571" s="227"/>
      <c r="AT1571" s="228" t="s">
        <v>215</v>
      </c>
      <c r="AU1571" s="228" t="s">
        <v>80</v>
      </c>
      <c r="AV1571" s="14" t="s">
        <v>80</v>
      </c>
      <c r="AW1571" s="14" t="s">
        <v>32</v>
      </c>
      <c r="AX1571" s="14" t="s">
        <v>71</v>
      </c>
      <c r="AY1571" s="228" t="s">
        <v>208</v>
      </c>
    </row>
    <row r="1572" spans="1:65" s="16" customFormat="1" x14ac:dyDescent="0.2">
      <c r="B1572" s="243"/>
      <c r="C1572" s="244"/>
      <c r="D1572" s="209" t="s">
        <v>215</v>
      </c>
      <c r="E1572" s="245" t="s">
        <v>768</v>
      </c>
      <c r="F1572" s="246" t="s">
        <v>389</v>
      </c>
      <c r="G1572" s="244"/>
      <c r="H1572" s="247">
        <v>49.366999999999997</v>
      </c>
      <c r="I1572" s="248"/>
      <c r="J1572" s="244"/>
      <c r="K1572" s="244"/>
      <c r="L1572" s="249"/>
      <c r="M1572" s="250"/>
      <c r="N1572" s="251"/>
      <c r="O1572" s="251"/>
      <c r="P1572" s="251"/>
      <c r="Q1572" s="251"/>
      <c r="R1572" s="251"/>
      <c r="S1572" s="251"/>
      <c r="T1572" s="252"/>
      <c r="AT1572" s="253" t="s">
        <v>215</v>
      </c>
      <c r="AU1572" s="253" t="s">
        <v>80</v>
      </c>
      <c r="AV1572" s="16" t="s">
        <v>91</v>
      </c>
      <c r="AW1572" s="16" t="s">
        <v>32</v>
      </c>
      <c r="AX1572" s="16" t="s">
        <v>71</v>
      </c>
      <c r="AY1572" s="253" t="s">
        <v>208</v>
      </c>
    </row>
    <row r="1573" spans="1:65" s="15" customFormat="1" x14ac:dyDescent="0.2">
      <c r="B1573" s="229"/>
      <c r="C1573" s="230"/>
      <c r="D1573" s="209" t="s">
        <v>215</v>
      </c>
      <c r="E1573" s="231" t="s">
        <v>19</v>
      </c>
      <c r="F1573" s="232" t="s">
        <v>222</v>
      </c>
      <c r="G1573" s="230"/>
      <c r="H1573" s="233">
        <v>49.366999999999997</v>
      </c>
      <c r="I1573" s="234"/>
      <c r="J1573" s="230"/>
      <c r="K1573" s="230"/>
      <c r="L1573" s="235"/>
      <c r="M1573" s="236"/>
      <c r="N1573" s="237"/>
      <c r="O1573" s="237"/>
      <c r="P1573" s="237"/>
      <c r="Q1573" s="237"/>
      <c r="R1573" s="237"/>
      <c r="S1573" s="237"/>
      <c r="T1573" s="238"/>
      <c r="AT1573" s="239" t="s">
        <v>215</v>
      </c>
      <c r="AU1573" s="239" t="s">
        <v>80</v>
      </c>
      <c r="AV1573" s="15" t="s">
        <v>98</v>
      </c>
      <c r="AW1573" s="15" t="s">
        <v>32</v>
      </c>
      <c r="AX1573" s="15" t="s">
        <v>78</v>
      </c>
      <c r="AY1573" s="239" t="s">
        <v>208</v>
      </c>
    </row>
    <row r="1574" spans="1:65" s="2" customFormat="1" ht="21.75" customHeight="1" x14ac:dyDescent="0.2">
      <c r="A1574" s="36"/>
      <c r="B1574" s="37"/>
      <c r="C1574" s="194" t="s">
        <v>2526</v>
      </c>
      <c r="D1574" s="194" t="s">
        <v>210</v>
      </c>
      <c r="E1574" s="195" t="s">
        <v>2527</v>
      </c>
      <c r="F1574" s="196" t="s">
        <v>2528</v>
      </c>
      <c r="G1574" s="197" t="s">
        <v>213</v>
      </c>
      <c r="H1574" s="198">
        <v>101.047</v>
      </c>
      <c r="I1574" s="199"/>
      <c r="J1574" s="200">
        <f>ROUND(I1574*H1574,2)</f>
        <v>0</v>
      </c>
      <c r="K1574" s="196" t="s">
        <v>229</v>
      </c>
      <c r="L1574" s="41"/>
      <c r="M1574" s="201" t="s">
        <v>19</v>
      </c>
      <c r="N1574" s="202" t="s">
        <v>42</v>
      </c>
      <c r="O1574" s="66"/>
      <c r="P1574" s="203">
        <f>O1574*H1574</f>
        <v>0</v>
      </c>
      <c r="Q1574" s="203">
        <v>1E-4</v>
      </c>
      <c r="R1574" s="203">
        <f>Q1574*H1574</f>
        <v>1.0104699999999999E-2</v>
      </c>
      <c r="S1574" s="203">
        <v>0</v>
      </c>
      <c r="T1574" s="204">
        <f>S1574*H1574</f>
        <v>0</v>
      </c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R1574" s="205" t="s">
        <v>310</v>
      </c>
      <c r="AT1574" s="205" t="s">
        <v>210</v>
      </c>
      <c r="AU1574" s="205" t="s">
        <v>80</v>
      </c>
      <c r="AY1574" s="19" t="s">
        <v>208</v>
      </c>
      <c r="BE1574" s="206">
        <f>IF(N1574="základní",J1574,0)</f>
        <v>0</v>
      </c>
      <c r="BF1574" s="206">
        <f>IF(N1574="snížená",J1574,0)</f>
        <v>0</v>
      </c>
      <c r="BG1574" s="206">
        <f>IF(N1574="zákl. přenesená",J1574,0)</f>
        <v>0</v>
      </c>
      <c r="BH1574" s="206">
        <f>IF(N1574="sníž. přenesená",J1574,0)</f>
        <v>0</v>
      </c>
      <c r="BI1574" s="206">
        <f>IF(N1574="nulová",J1574,0)</f>
        <v>0</v>
      </c>
      <c r="BJ1574" s="19" t="s">
        <v>78</v>
      </c>
      <c r="BK1574" s="206">
        <f>ROUND(I1574*H1574,2)</f>
        <v>0</v>
      </c>
      <c r="BL1574" s="19" t="s">
        <v>310</v>
      </c>
      <c r="BM1574" s="205" t="s">
        <v>2529</v>
      </c>
    </row>
    <row r="1575" spans="1:65" s="14" customFormat="1" x14ac:dyDescent="0.2">
      <c r="B1575" s="218"/>
      <c r="C1575" s="219"/>
      <c r="D1575" s="209" t="s">
        <v>215</v>
      </c>
      <c r="E1575" s="220" t="s">
        <v>19</v>
      </c>
      <c r="F1575" s="221" t="s">
        <v>787</v>
      </c>
      <c r="G1575" s="219"/>
      <c r="H1575" s="222">
        <v>13.68</v>
      </c>
      <c r="I1575" s="223"/>
      <c r="J1575" s="219"/>
      <c r="K1575" s="219"/>
      <c r="L1575" s="224"/>
      <c r="M1575" s="225"/>
      <c r="N1575" s="226"/>
      <c r="O1575" s="226"/>
      <c r="P1575" s="226"/>
      <c r="Q1575" s="226"/>
      <c r="R1575" s="226"/>
      <c r="S1575" s="226"/>
      <c r="T1575" s="227"/>
      <c r="AT1575" s="228" t="s">
        <v>215</v>
      </c>
      <c r="AU1575" s="228" t="s">
        <v>80</v>
      </c>
      <c r="AV1575" s="14" t="s">
        <v>80</v>
      </c>
      <c r="AW1575" s="14" t="s">
        <v>32</v>
      </c>
      <c r="AX1575" s="14" t="s">
        <v>71</v>
      </c>
      <c r="AY1575" s="228" t="s">
        <v>208</v>
      </c>
    </row>
    <row r="1576" spans="1:65" s="13" customFormat="1" x14ac:dyDescent="0.2">
      <c r="B1576" s="207"/>
      <c r="C1576" s="208"/>
      <c r="D1576" s="209" t="s">
        <v>215</v>
      </c>
      <c r="E1576" s="210" t="s">
        <v>19</v>
      </c>
      <c r="F1576" s="211" t="s">
        <v>1731</v>
      </c>
      <c r="G1576" s="208"/>
      <c r="H1576" s="210" t="s">
        <v>19</v>
      </c>
      <c r="I1576" s="212"/>
      <c r="J1576" s="208"/>
      <c r="K1576" s="208"/>
      <c r="L1576" s="213"/>
      <c r="M1576" s="214"/>
      <c r="N1576" s="215"/>
      <c r="O1576" s="215"/>
      <c r="P1576" s="215"/>
      <c r="Q1576" s="215"/>
      <c r="R1576" s="215"/>
      <c r="S1576" s="215"/>
      <c r="T1576" s="216"/>
      <c r="AT1576" s="217" t="s">
        <v>215</v>
      </c>
      <c r="AU1576" s="217" t="s">
        <v>80</v>
      </c>
      <c r="AV1576" s="13" t="s">
        <v>78</v>
      </c>
      <c r="AW1576" s="13" t="s">
        <v>32</v>
      </c>
      <c r="AX1576" s="13" t="s">
        <v>71</v>
      </c>
      <c r="AY1576" s="217" t="s">
        <v>208</v>
      </c>
    </row>
    <row r="1577" spans="1:65" s="13" customFormat="1" x14ac:dyDescent="0.2">
      <c r="B1577" s="207"/>
      <c r="C1577" s="208"/>
      <c r="D1577" s="209" t="s">
        <v>215</v>
      </c>
      <c r="E1577" s="210" t="s">
        <v>19</v>
      </c>
      <c r="F1577" s="211" t="s">
        <v>2530</v>
      </c>
      <c r="G1577" s="208"/>
      <c r="H1577" s="210" t="s">
        <v>19</v>
      </c>
      <c r="I1577" s="212"/>
      <c r="J1577" s="208"/>
      <c r="K1577" s="208"/>
      <c r="L1577" s="213"/>
      <c r="M1577" s="214"/>
      <c r="N1577" s="215"/>
      <c r="O1577" s="215"/>
      <c r="P1577" s="215"/>
      <c r="Q1577" s="215"/>
      <c r="R1577" s="215"/>
      <c r="S1577" s="215"/>
      <c r="T1577" s="216"/>
      <c r="AT1577" s="217" t="s">
        <v>215</v>
      </c>
      <c r="AU1577" s="217" t="s">
        <v>80</v>
      </c>
      <c r="AV1577" s="13" t="s">
        <v>78</v>
      </c>
      <c r="AW1577" s="13" t="s">
        <v>32</v>
      </c>
      <c r="AX1577" s="13" t="s">
        <v>71</v>
      </c>
      <c r="AY1577" s="217" t="s">
        <v>208</v>
      </c>
    </row>
    <row r="1578" spans="1:65" s="14" customFormat="1" x14ac:dyDescent="0.2">
      <c r="B1578" s="218"/>
      <c r="C1578" s="219"/>
      <c r="D1578" s="209" t="s">
        <v>215</v>
      </c>
      <c r="E1578" s="220" t="s">
        <v>19</v>
      </c>
      <c r="F1578" s="221" t="s">
        <v>2531</v>
      </c>
      <c r="G1578" s="219"/>
      <c r="H1578" s="222">
        <v>38</v>
      </c>
      <c r="I1578" s="223"/>
      <c r="J1578" s="219"/>
      <c r="K1578" s="219"/>
      <c r="L1578" s="224"/>
      <c r="M1578" s="225"/>
      <c r="N1578" s="226"/>
      <c r="O1578" s="226"/>
      <c r="P1578" s="226"/>
      <c r="Q1578" s="226"/>
      <c r="R1578" s="226"/>
      <c r="S1578" s="226"/>
      <c r="T1578" s="227"/>
      <c r="AT1578" s="228" t="s">
        <v>215</v>
      </c>
      <c r="AU1578" s="228" t="s">
        <v>80</v>
      </c>
      <c r="AV1578" s="14" t="s">
        <v>80</v>
      </c>
      <c r="AW1578" s="14" t="s">
        <v>32</v>
      </c>
      <c r="AX1578" s="14" t="s">
        <v>71</v>
      </c>
      <c r="AY1578" s="228" t="s">
        <v>208</v>
      </c>
    </row>
    <row r="1579" spans="1:65" s="13" customFormat="1" x14ac:dyDescent="0.2">
      <c r="B1579" s="207"/>
      <c r="C1579" s="208"/>
      <c r="D1579" s="209" t="s">
        <v>215</v>
      </c>
      <c r="E1579" s="210" t="s">
        <v>19</v>
      </c>
      <c r="F1579" s="211" t="s">
        <v>2532</v>
      </c>
      <c r="G1579" s="208"/>
      <c r="H1579" s="210" t="s">
        <v>19</v>
      </c>
      <c r="I1579" s="212"/>
      <c r="J1579" s="208"/>
      <c r="K1579" s="208"/>
      <c r="L1579" s="213"/>
      <c r="M1579" s="214"/>
      <c r="N1579" s="215"/>
      <c r="O1579" s="215"/>
      <c r="P1579" s="215"/>
      <c r="Q1579" s="215"/>
      <c r="R1579" s="215"/>
      <c r="S1579" s="215"/>
      <c r="T1579" s="216"/>
      <c r="AT1579" s="217" t="s">
        <v>215</v>
      </c>
      <c r="AU1579" s="217" t="s">
        <v>80</v>
      </c>
      <c r="AV1579" s="13" t="s">
        <v>78</v>
      </c>
      <c r="AW1579" s="13" t="s">
        <v>32</v>
      </c>
      <c r="AX1579" s="13" t="s">
        <v>71</v>
      </c>
      <c r="AY1579" s="217" t="s">
        <v>208</v>
      </c>
    </row>
    <row r="1580" spans="1:65" s="14" customFormat="1" x14ac:dyDescent="0.2">
      <c r="B1580" s="218"/>
      <c r="C1580" s="219"/>
      <c r="D1580" s="209" t="s">
        <v>215</v>
      </c>
      <c r="E1580" s="220" t="s">
        <v>19</v>
      </c>
      <c r="F1580" s="221" t="s">
        <v>768</v>
      </c>
      <c r="G1580" s="219"/>
      <c r="H1580" s="222">
        <v>49.366999999999997</v>
      </c>
      <c r="I1580" s="223"/>
      <c r="J1580" s="219"/>
      <c r="K1580" s="219"/>
      <c r="L1580" s="224"/>
      <c r="M1580" s="225"/>
      <c r="N1580" s="226"/>
      <c r="O1580" s="226"/>
      <c r="P1580" s="226"/>
      <c r="Q1580" s="226"/>
      <c r="R1580" s="226"/>
      <c r="S1580" s="226"/>
      <c r="T1580" s="227"/>
      <c r="AT1580" s="228" t="s">
        <v>215</v>
      </c>
      <c r="AU1580" s="228" t="s">
        <v>80</v>
      </c>
      <c r="AV1580" s="14" t="s">
        <v>80</v>
      </c>
      <c r="AW1580" s="14" t="s">
        <v>32</v>
      </c>
      <c r="AX1580" s="14" t="s">
        <v>71</v>
      </c>
      <c r="AY1580" s="228" t="s">
        <v>208</v>
      </c>
    </row>
    <row r="1581" spans="1:65" s="15" customFormat="1" x14ac:dyDescent="0.2">
      <c r="B1581" s="229"/>
      <c r="C1581" s="230"/>
      <c r="D1581" s="209" t="s">
        <v>215</v>
      </c>
      <c r="E1581" s="231" t="s">
        <v>733</v>
      </c>
      <c r="F1581" s="232" t="s">
        <v>222</v>
      </c>
      <c r="G1581" s="230"/>
      <c r="H1581" s="233">
        <v>101.047</v>
      </c>
      <c r="I1581" s="234"/>
      <c r="J1581" s="230"/>
      <c r="K1581" s="230"/>
      <c r="L1581" s="235"/>
      <c r="M1581" s="236"/>
      <c r="N1581" s="237"/>
      <c r="O1581" s="237"/>
      <c r="P1581" s="237"/>
      <c r="Q1581" s="237"/>
      <c r="R1581" s="237"/>
      <c r="S1581" s="237"/>
      <c r="T1581" s="238"/>
      <c r="AT1581" s="239" t="s">
        <v>215</v>
      </c>
      <c r="AU1581" s="239" t="s">
        <v>80</v>
      </c>
      <c r="AV1581" s="15" t="s">
        <v>98</v>
      </c>
      <c r="AW1581" s="15" t="s">
        <v>32</v>
      </c>
      <c r="AX1581" s="15" t="s">
        <v>78</v>
      </c>
      <c r="AY1581" s="239" t="s">
        <v>208</v>
      </c>
    </row>
    <row r="1582" spans="1:65" s="2" customFormat="1" ht="21.75" customHeight="1" x14ac:dyDescent="0.2">
      <c r="A1582" s="36"/>
      <c r="B1582" s="37"/>
      <c r="C1582" s="194" t="s">
        <v>2533</v>
      </c>
      <c r="D1582" s="194" t="s">
        <v>210</v>
      </c>
      <c r="E1582" s="195" t="s">
        <v>2534</v>
      </c>
      <c r="F1582" s="196" t="s">
        <v>2535</v>
      </c>
      <c r="G1582" s="197" t="s">
        <v>213</v>
      </c>
      <c r="H1582" s="198">
        <v>95.921000000000006</v>
      </c>
      <c r="I1582" s="199"/>
      <c r="J1582" s="200">
        <f>ROUND(I1582*H1582,2)</f>
        <v>0</v>
      </c>
      <c r="K1582" s="196" t="s">
        <v>229</v>
      </c>
      <c r="L1582" s="41"/>
      <c r="M1582" s="201" t="s">
        <v>19</v>
      </c>
      <c r="N1582" s="202" t="s">
        <v>42</v>
      </c>
      <c r="O1582" s="66"/>
      <c r="P1582" s="203">
        <f>O1582*H1582</f>
        <v>0</v>
      </c>
      <c r="Q1582" s="203">
        <v>2.5000000000000001E-4</v>
      </c>
      <c r="R1582" s="203">
        <f>Q1582*H1582</f>
        <v>2.3980250000000002E-2</v>
      </c>
      <c r="S1582" s="203">
        <v>0</v>
      </c>
      <c r="T1582" s="204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205" t="s">
        <v>310</v>
      </c>
      <c r="AT1582" s="205" t="s">
        <v>210</v>
      </c>
      <c r="AU1582" s="205" t="s">
        <v>80</v>
      </c>
      <c r="AY1582" s="19" t="s">
        <v>208</v>
      </c>
      <c r="BE1582" s="206">
        <f>IF(N1582="základní",J1582,0)</f>
        <v>0</v>
      </c>
      <c r="BF1582" s="206">
        <f>IF(N1582="snížená",J1582,0)</f>
        <v>0</v>
      </c>
      <c r="BG1582" s="206">
        <f>IF(N1582="zákl. přenesená",J1582,0)</f>
        <v>0</v>
      </c>
      <c r="BH1582" s="206">
        <f>IF(N1582="sníž. přenesená",J1582,0)</f>
        <v>0</v>
      </c>
      <c r="BI1582" s="206">
        <f>IF(N1582="nulová",J1582,0)</f>
        <v>0</v>
      </c>
      <c r="BJ1582" s="19" t="s">
        <v>78</v>
      </c>
      <c r="BK1582" s="206">
        <f>ROUND(I1582*H1582,2)</f>
        <v>0</v>
      </c>
      <c r="BL1582" s="19" t="s">
        <v>310</v>
      </c>
      <c r="BM1582" s="205" t="s">
        <v>2536</v>
      </c>
    </row>
    <row r="1583" spans="1:65" s="14" customFormat="1" x14ac:dyDescent="0.2">
      <c r="B1583" s="218"/>
      <c r="C1583" s="219"/>
      <c r="D1583" s="209" t="s">
        <v>215</v>
      </c>
      <c r="E1583" s="220" t="s">
        <v>19</v>
      </c>
      <c r="F1583" s="221" t="s">
        <v>2537</v>
      </c>
      <c r="G1583" s="219"/>
      <c r="H1583" s="222">
        <v>95.921000000000006</v>
      </c>
      <c r="I1583" s="223"/>
      <c r="J1583" s="219"/>
      <c r="K1583" s="219"/>
      <c r="L1583" s="224"/>
      <c r="M1583" s="225"/>
      <c r="N1583" s="226"/>
      <c r="O1583" s="226"/>
      <c r="P1583" s="226"/>
      <c r="Q1583" s="226"/>
      <c r="R1583" s="226"/>
      <c r="S1583" s="226"/>
      <c r="T1583" s="227"/>
      <c r="AT1583" s="228" t="s">
        <v>215</v>
      </c>
      <c r="AU1583" s="228" t="s">
        <v>80</v>
      </c>
      <c r="AV1583" s="14" t="s">
        <v>80</v>
      </c>
      <c r="AW1583" s="14" t="s">
        <v>32</v>
      </c>
      <c r="AX1583" s="14" t="s">
        <v>78</v>
      </c>
      <c r="AY1583" s="228" t="s">
        <v>208</v>
      </c>
    </row>
    <row r="1584" spans="1:65" s="2" customFormat="1" ht="21.75" customHeight="1" x14ac:dyDescent="0.2">
      <c r="A1584" s="36"/>
      <c r="B1584" s="37"/>
      <c r="C1584" s="194" t="s">
        <v>2538</v>
      </c>
      <c r="D1584" s="194" t="s">
        <v>210</v>
      </c>
      <c r="E1584" s="195" t="s">
        <v>2539</v>
      </c>
      <c r="F1584" s="196" t="s">
        <v>2540</v>
      </c>
      <c r="G1584" s="197" t="s">
        <v>213</v>
      </c>
      <c r="H1584" s="198">
        <v>35</v>
      </c>
      <c r="I1584" s="199"/>
      <c r="J1584" s="200">
        <f>ROUND(I1584*H1584,2)</f>
        <v>0</v>
      </c>
      <c r="K1584" s="196" t="s">
        <v>229</v>
      </c>
      <c r="L1584" s="41"/>
      <c r="M1584" s="201" t="s">
        <v>19</v>
      </c>
      <c r="N1584" s="202" t="s">
        <v>42</v>
      </c>
      <c r="O1584" s="66"/>
      <c r="P1584" s="203">
        <f>O1584*H1584</f>
        <v>0</v>
      </c>
      <c r="Q1584" s="203">
        <v>1.5800000000000002E-2</v>
      </c>
      <c r="R1584" s="203">
        <f>Q1584*H1584</f>
        <v>0.55300000000000005</v>
      </c>
      <c r="S1584" s="203">
        <v>0</v>
      </c>
      <c r="T1584" s="204">
        <f>S1584*H1584</f>
        <v>0</v>
      </c>
      <c r="U1584" s="36"/>
      <c r="V1584" s="36"/>
      <c r="W1584" s="36"/>
      <c r="X1584" s="36"/>
      <c r="Y1584" s="36"/>
      <c r="Z1584" s="36"/>
      <c r="AA1584" s="36"/>
      <c r="AB1584" s="36"/>
      <c r="AC1584" s="36"/>
      <c r="AD1584" s="36"/>
      <c r="AE1584" s="36"/>
      <c r="AR1584" s="205" t="s">
        <v>310</v>
      </c>
      <c r="AT1584" s="205" t="s">
        <v>210</v>
      </c>
      <c r="AU1584" s="205" t="s">
        <v>80</v>
      </c>
      <c r="AY1584" s="19" t="s">
        <v>208</v>
      </c>
      <c r="BE1584" s="206">
        <f>IF(N1584="základní",J1584,0)</f>
        <v>0</v>
      </c>
      <c r="BF1584" s="206">
        <f>IF(N1584="snížená",J1584,0)</f>
        <v>0</v>
      </c>
      <c r="BG1584" s="206">
        <f>IF(N1584="zákl. přenesená",J1584,0)</f>
        <v>0</v>
      </c>
      <c r="BH1584" s="206">
        <f>IF(N1584="sníž. přenesená",J1584,0)</f>
        <v>0</v>
      </c>
      <c r="BI1584" s="206">
        <f>IF(N1584="nulová",J1584,0)</f>
        <v>0</v>
      </c>
      <c r="BJ1584" s="19" t="s">
        <v>78</v>
      </c>
      <c r="BK1584" s="206">
        <f>ROUND(I1584*H1584,2)</f>
        <v>0</v>
      </c>
      <c r="BL1584" s="19" t="s">
        <v>310</v>
      </c>
      <c r="BM1584" s="205" t="s">
        <v>2541</v>
      </c>
    </row>
    <row r="1585" spans="1:65" s="13" customFormat="1" x14ac:dyDescent="0.2">
      <c r="B1585" s="207"/>
      <c r="C1585" s="208"/>
      <c r="D1585" s="209" t="s">
        <v>215</v>
      </c>
      <c r="E1585" s="210" t="s">
        <v>19</v>
      </c>
      <c r="F1585" s="211" t="s">
        <v>1766</v>
      </c>
      <c r="G1585" s="208"/>
      <c r="H1585" s="210" t="s">
        <v>19</v>
      </c>
      <c r="I1585" s="212"/>
      <c r="J1585" s="208"/>
      <c r="K1585" s="208"/>
      <c r="L1585" s="213"/>
      <c r="M1585" s="214"/>
      <c r="N1585" s="215"/>
      <c r="O1585" s="215"/>
      <c r="P1585" s="215"/>
      <c r="Q1585" s="215"/>
      <c r="R1585" s="215"/>
      <c r="S1585" s="215"/>
      <c r="T1585" s="216"/>
      <c r="AT1585" s="217" t="s">
        <v>215</v>
      </c>
      <c r="AU1585" s="217" t="s">
        <v>80</v>
      </c>
      <c r="AV1585" s="13" t="s">
        <v>78</v>
      </c>
      <c r="AW1585" s="13" t="s">
        <v>32</v>
      </c>
      <c r="AX1585" s="13" t="s">
        <v>71</v>
      </c>
      <c r="AY1585" s="217" t="s">
        <v>208</v>
      </c>
    </row>
    <row r="1586" spans="1:65" s="14" customFormat="1" x14ac:dyDescent="0.2">
      <c r="B1586" s="218"/>
      <c r="C1586" s="219"/>
      <c r="D1586" s="209" t="s">
        <v>215</v>
      </c>
      <c r="E1586" s="220" t="s">
        <v>19</v>
      </c>
      <c r="F1586" s="221" t="s">
        <v>2542</v>
      </c>
      <c r="G1586" s="219"/>
      <c r="H1586" s="222">
        <v>35</v>
      </c>
      <c r="I1586" s="223"/>
      <c r="J1586" s="219"/>
      <c r="K1586" s="219"/>
      <c r="L1586" s="224"/>
      <c r="M1586" s="225"/>
      <c r="N1586" s="226"/>
      <c r="O1586" s="226"/>
      <c r="P1586" s="226"/>
      <c r="Q1586" s="226"/>
      <c r="R1586" s="226"/>
      <c r="S1586" s="226"/>
      <c r="T1586" s="227"/>
      <c r="AT1586" s="228" t="s">
        <v>215</v>
      </c>
      <c r="AU1586" s="228" t="s">
        <v>80</v>
      </c>
      <c r="AV1586" s="14" t="s">
        <v>80</v>
      </c>
      <c r="AW1586" s="14" t="s">
        <v>32</v>
      </c>
      <c r="AX1586" s="14" t="s">
        <v>71</v>
      </c>
      <c r="AY1586" s="228" t="s">
        <v>208</v>
      </c>
    </row>
    <row r="1587" spans="1:65" s="16" customFormat="1" x14ac:dyDescent="0.2">
      <c r="B1587" s="243"/>
      <c r="C1587" s="244"/>
      <c r="D1587" s="209" t="s">
        <v>215</v>
      </c>
      <c r="E1587" s="245" t="s">
        <v>772</v>
      </c>
      <c r="F1587" s="246" t="s">
        <v>389</v>
      </c>
      <c r="G1587" s="244"/>
      <c r="H1587" s="247">
        <v>35</v>
      </c>
      <c r="I1587" s="248"/>
      <c r="J1587" s="244"/>
      <c r="K1587" s="244"/>
      <c r="L1587" s="249"/>
      <c r="M1587" s="250"/>
      <c r="N1587" s="251"/>
      <c r="O1587" s="251"/>
      <c r="P1587" s="251"/>
      <c r="Q1587" s="251"/>
      <c r="R1587" s="251"/>
      <c r="S1587" s="251"/>
      <c r="T1587" s="252"/>
      <c r="AT1587" s="253" t="s">
        <v>215</v>
      </c>
      <c r="AU1587" s="253" t="s">
        <v>80</v>
      </c>
      <c r="AV1587" s="16" t="s">
        <v>91</v>
      </c>
      <c r="AW1587" s="16" t="s">
        <v>32</v>
      </c>
      <c r="AX1587" s="16" t="s">
        <v>71</v>
      </c>
      <c r="AY1587" s="253" t="s">
        <v>208</v>
      </c>
    </row>
    <row r="1588" spans="1:65" s="15" customFormat="1" x14ac:dyDescent="0.2">
      <c r="B1588" s="229"/>
      <c r="C1588" s="230"/>
      <c r="D1588" s="209" t="s">
        <v>215</v>
      </c>
      <c r="E1588" s="231" t="s">
        <v>19</v>
      </c>
      <c r="F1588" s="232" t="s">
        <v>222</v>
      </c>
      <c r="G1588" s="230"/>
      <c r="H1588" s="233">
        <v>35</v>
      </c>
      <c r="I1588" s="234"/>
      <c r="J1588" s="230"/>
      <c r="K1588" s="230"/>
      <c r="L1588" s="235"/>
      <c r="M1588" s="236"/>
      <c r="N1588" s="237"/>
      <c r="O1588" s="237"/>
      <c r="P1588" s="237"/>
      <c r="Q1588" s="237"/>
      <c r="R1588" s="237"/>
      <c r="S1588" s="237"/>
      <c r="T1588" s="238"/>
      <c r="AT1588" s="239" t="s">
        <v>215</v>
      </c>
      <c r="AU1588" s="239" t="s">
        <v>80</v>
      </c>
      <c r="AV1588" s="15" t="s">
        <v>98</v>
      </c>
      <c r="AW1588" s="15" t="s">
        <v>32</v>
      </c>
      <c r="AX1588" s="15" t="s">
        <v>78</v>
      </c>
      <c r="AY1588" s="239" t="s">
        <v>208</v>
      </c>
    </row>
    <row r="1589" spans="1:65" s="2" customFormat="1" ht="21.75" customHeight="1" x14ac:dyDescent="0.2">
      <c r="A1589" s="36"/>
      <c r="B1589" s="37"/>
      <c r="C1589" s="194" t="s">
        <v>2543</v>
      </c>
      <c r="D1589" s="194" t="s">
        <v>210</v>
      </c>
      <c r="E1589" s="195" t="s">
        <v>2544</v>
      </c>
      <c r="F1589" s="196" t="s">
        <v>2545</v>
      </c>
      <c r="G1589" s="197" t="s">
        <v>213</v>
      </c>
      <c r="H1589" s="198">
        <v>103</v>
      </c>
      <c r="I1589" s="199"/>
      <c r="J1589" s="200">
        <f>ROUND(I1589*H1589,2)</f>
        <v>0</v>
      </c>
      <c r="K1589" s="196" t="s">
        <v>229</v>
      </c>
      <c r="L1589" s="41"/>
      <c r="M1589" s="201" t="s">
        <v>19</v>
      </c>
      <c r="N1589" s="202" t="s">
        <v>42</v>
      </c>
      <c r="O1589" s="66"/>
      <c r="P1589" s="203">
        <f>O1589*H1589</f>
        <v>0</v>
      </c>
      <c r="Q1589" s="203">
        <v>1.6109999999999999E-2</v>
      </c>
      <c r="R1589" s="203">
        <f>Q1589*H1589</f>
        <v>1.65933</v>
      </c>
      <c r="S1589" s="203">
        <v>0</v>
      </c>
      <c r="T1589" s="204">
        <f>S1589*H1589</f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205" t="s">
        <v>310</v>
      </c>
      <c r="AT1589" s="205" t="s">
        <v>210</v>
      </c>
      <c r="AU1589" s="205" t="s">
        <v>80</v>
      </c>
      <c r="AY1589" s="19" t="s">
        <v>208</v>
      </c>
      <c r="BE1589" s="206">
        <f>IF(N1589="základní",J1589,0)</f>
        <v>0</v>
      </c>
      <c r="BF1589" s="206">
        <f>IF(N1589="snížená",J1589,0)</f>
        <v>0</v>
      </c>
      <c r="BG1589" s="206">
        <f>IF(N1589="zákl. přenesená",J1589,0)</f>
        <v>0</v>
      </c>
      <c r="BH1589" s="206">
        <f>IF(N1589="sníž. přenesená",J1589,0)</f>
        <v>0</v>
      </c>
      <c r="BI1589" s="206">
        <f>IF(N1589="nulová",J1589,0)</f>
        <v>0</v>
      </c>
      <c r="BJ1589" s="19" t="s">
        <v>78</v>
      </c>
      <c r="BK1589" s="206">
        <f>ROUND(I1589*H1589,2)</f>
        <v>0</v>
      </c>
      <c r="BL1589" s="19" t="s">
        <v>310</v>
      </c>
      <c r="BM1589" s="205" t="s">
        <v>2546</v>
      </c>
    </row>
    <row r="1590" spans="1:65" s="13" customFormat="1" x14ac:dyDescent="0.2">
      <c r="B1590" s="207"/>
      <c r="C1590" s="208"/>
      <c r="D1590" s="209" t="s">
        <v>215</v>
      </c>
      <c r="E1590" s="210" t="s">
        <v>19</v>
      </c>
      <c r="F1590" s="211" t="s">
        <v>1766</v>
      </c>
      <c r="G1590" s="208"/>
      <c r="H1590" s="210" t="s">
        <v>19</v>
      </c>
      <c r="I1590" s="212"/>
      <c r="J1590" s="208"/>
      <c r="K1590" s="208"/>
      <c r="L1590" s="213"/>
      <c r="M1590" s="214"/>
      <c r="N1590" s="215"/>
      <c r="O1590" s="215"/>
      <c r="P1590" s="215"/>
      <c r="Q1590" s="215"/>
      <c r="R1590" s="215"/>
      <c r="S1590" s="215"/>
      <c r="T1590" s="216"/>
      <c r="AT1590" s="217" t="s">
        <v>215</v>
      </c>
      <c r="AU1590" s="217" t="s">
        <v>80</v>
      </c>
      <c r="AV1590" s="13" t="s">
        <v>78</v>
      </c>
      <c r="AW1590" s="13" t="s">
        <v>32</v>
      </c>
      <c r="AX1590" s="13" t="s">
        <v>71</v>
      </c>
      <c r="AY1590" s="217" t="s">
        <v>208</v>
      </c>
    </row>
    <row r="1591" spans="1:65" s="14" customFormat="1" x14ac:dyDescent="0.2">
      <c r="B1591" s="218"/>
      <c r="C1591" s="219"/>
      <c r="D1591" s="209" t="s">
        <v>215</v>
      </c>
      <c r="E1591" s="220" t="s">
        <v>19</v>
      </c>
      <c r="F1591" s="221" t="s">
        <v>2547</v>
      </c>
      <c r="G1591" s="219"/>
      <c r="H1591" s="222">
        <v>103</v>
      </c>
      <c r="I1591" s="223"/>
      <c r="J1591" s="219"/>
      <c r="K1591" s="219"/>
      <c r="L1591" s="224"/>
      <c r="M1591" s="225"/>
      <c r="N1591" s="226"/>
      <c r="O1591" s="226"/>
      <c r="P1591" s="226"/>
      <c r="Q1591" s="226"/>
      <c r="R1591" s="226"/>
      <c r="S1591" s="226"/>
      <c r="T1591" s="227"/>
      <c r="AT1591" s="228" t="s">
        <v>215</v>
      </c>
      <c r="AU1591" s="228" t="s">
        <v>80</v>
      </c>
      <c r="AV1591" s="14" t="s">
        <v>80</v>
      </c>
      <c r="AW1591" s="14" t="s">
        <v>32</v>
      </c>
      <c r="AX1591" s="14" t="s">
        <v>71</v>
      </c>
      <c r="AY1591" s="228" t="s">
        <v>208</v>
      </c>
    </row>
    <row r="1592" spans="1:65" s="16" customFormat="1" x14ac:dyDescent="0.2">
      <c r="B1592" s="243"/>
      <c r="C1592" s="244"/>
      <c r="D1592" s="209" t="s">
        <v>215</v>
      </c>
      <c r="E1592" s="245" t="s">
        <v>775</v>
      </c>
      <c r="F1592" s="246" t="s">
        <v>389</v>
      </c>
      <c r="G1592" s="244"/>
      <c r="H1592" s="247">
        <v>103</v>
      </c>
      <c r="I1592" s="248"/>
      <c r="J1592" s="244"/>
      <c r="K1592" s="244"/>
      <c r="L1592" s="249"/>
      <c r="M1592" s="250"/>
      <c r="N1592" s="251"/>
      <c r="O1592" s="251"/>
      <c r="P1592" s="251"/>
      <c r="Q1592" s="251"/>
      <c r="R1592" s="251"/>
      <c r="S1592" s="251"/>
      <c r="T1592" s="252"/>
      <c r="AT1592" s="253" t="s">
        <v>215</v>
      </c>
      <c r="AU1592" s="253" t="s">
        <v>80</v>
      </c>
      <c r="AV1592" s="16" t="s">
        <v>91</v>
      </c>
      <c r="AW1592" s="16" t="s">
        <v>32</v>
      </c>
      <c r="AX1592" s="16" t="s">
        <v>71</v>
      </c>
      <c r="AY1592" s="253" t="s">
        <v>208</v>
      </c>
    </row>
    <row r="1593" spans="1:65" s="15" customFormat="1" x14ac:dyDescent="0.2">
      <c r="B1593" s="229"/>
      <c r="C1593" s="230"/>
      <c r="D1593" s="209" t="s">
        <v>215</v>
      </c>
      <c r="E1593" s="231" t="s">
        <v>19</v>
      </c>
      <c r="F1593" s="232" t="s">
        <v>222</v>
      </c>
      <c r="G1593" s="230"/>
      <c r="H1593" s="233">
        <v>103</v>
      </c>
      <c r="I1593" s="234"/>
      <c r="J1593" s="230"/>
      <c r="K1593" s="230"/>
      <c r="L1593" s="235"/>
      <c r="M1593" s="236"/>
      <c r="N1593" s="237"/>
      <c r="O1593" s="237"/>
      <c r="P1593" s="237"/>
      <c r="Q1593" s="237"/>
      <c r="R1593" s="237"/>
      <c r="S1593" s="237"/>
      <c r="T1593" s="238"/>
      <c r="AT1593" s="239" t="s">
        <v>215</v>
      </c>
      <c r="AU1593" s="239" t="s">
        <v>80</v>
      </c>
      <c r="AV1593" s="15" t="s">
        <v>98</v>
      </c>
      <c r="AW1593" s="15" t="s">
        <v>32</v>
      </c>
      <c r="AX1593" s="15" t="s">
        <v>78</v>
      </c>
      <c r="AY1593" s="239" t="s">
        <v>208</v>
      </c>
    </row>
    <row r="1594" spans="1:65" s="2" customFormat="1" ht="21.75" customHeight="1" x14ac:dyDescent="0.2">
      <c r="A1594" s="36"/>
      <c r="B1594" s="37"/>
      <c r="C1594" s="194" t="s">
        <v>2548</v>
      </c>
      <c r="D1594" s="194" t="s">
        <v>210</v>
      </c>
      <c r="E1594" s="195" t="s">
        <v>2549</v>
      </c>
      <c r="F1594" s="196" t="s">
        <v>2550</v>
      </c>
      <c r="G1594" s="197" t="s">
        <v>213</v>
      </c>
      <c r="H1594" s="198">
        <v>57</v>
      </c>
      <c r="I1594" s="199"/>
      <c r="J1594" s="200">
        <f>ROUND(I1594*H1594,2)</f>
        <v>0</v>
      </c>
      <c r="K1594" s="196" t="s">
        <v>19</v>
      </c>
      <c r="L1594" s="41"/>
      <c r="M1594" s="201" t="s">
        <v>19</v>
      </c>
      <c r="N1594" s="202" t="s">
        <v>42</v>
      </c>
      <c r="O1594" s="66"/>
      <c r="P1594" s="203">
        <f>O1594*H1594</f>
        <v>0</v>
      </c>
      <c r="Q1594" s="203">
        <v>2.92E-2</v>
      </c>
      <c r="R1594" s="203">
        <f>Q1594*H1594</f>
        <v>1.6644000000000001</v>
      </c>
      <c r="S1594" s="203">
        <v>0</v>
      </c>
      <c r="T1594" s="204">
        <f>S1594*H1594</f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205" t="s">
        <v>310</v>
      </c>
      <c r="AT1594" s="205" t="s">
        <v>210</v>
      </c>
      <c r="AU1594" s="205" t="s">
        <v>80</v>
      </c>
      <c r="AY1594" s="19" t="s">
        <v>208</v>
      </c>
      <c r="BE1594" s="206">
        <f>IF(N1594="základní",J1594,0)</f>
        <v>0</v>
      </c>
      <c r="BF1594" s="206">
        <f>IF(N1594="snížená",J1594,0)</f>
        <v>0</v>
      </c>
      <c r="BG1594" s="206">
        <f>IF(N1594="zákl. přenesená",J1594,0)</f>
        <v>0</v>
      </c>
      <c r="BH1594" s="206">
        <f>IF(N1594="sníž. přenesená",J1594,0)</f>
        <v>0</v>
      </c>
      <c r="BI1594" s="206">
        <f>IF(N1594="nulová",J1594,0)</f>
        <v>0</v>
      </c>
      <c r="BJ1594" s="19" t="s">
        <v>78</v>
      </c>
      <c r="BK1594" s="206">
        <f>ROUND(I1594*H1594,2)</f>
        <v>0</v>
      </c>
      <c r="BL1594" s="19" t="s">
        <v>310</v>
      </c>
      <c r="BM1594" s="205" t="s">
        <v>2551</v>
      </c>
    </row>
    <row r="1595" spans="1:65" s="13" customFormat="1" x14ac:dyDescent="0.2">
      <c r="B1595" s="207"/>
      <c r="C1595" s="208"/>
      <c r="D1595" s="209" t="s">
        <v>215</v>
      </c>
      <c r="E1595" s="210" t="s">
        <v>19</v>
      </c>
      <c r="F1595" s="211" t="s">
        <v>1766</v>
      </c>
      <c r="G1595" s="208"/>
      <c r="H1595" s="210" t="s">
        <v>19</v>
      </c>
      <c r="I1595" s="212"/>
      <c r="J1595" s="208"/>
      <c r="K1595" s="208"/>
      <c r="L1595" s="213"/>
      <c r="M1595" s="214"/>
      <c r="N1595" s="215"/>
      <c r="O1595" s="215"/>
      <c r="P1595" s="215"/>
      <c r="Q1595" s="215"/>
      <c r="R1595" s="215"/>
      <c r="S1595" s="215"/>
      <c r="T1595" s="216"/>
      <c r="AT1595" s="217" t="s">
        <v>215</v>
      </c>
      <c r="AU1595" s="217" t="s">
        <v>80</v>
      </c>
      <c r="AV1595" s="13" t="s">
        <v>78</v>
      </c>
      <c r="AW1595" s="13" t="s">
        <v>32</v>
      </c>
      <c r="AX1595" s="13" t="s">
        <v>71</v>
      </c>
      <c r="AY1595" s="217" t="s">
        <v>208</v>
      </c>
    </row>
    <row r="1596" spans="1:65" s="14" customFormat="1" x14ac:dyDescent="0.2">
      <c r="B1596" s="218"/>
      <c r="C1596" s="219"/>
      <c r="D1596" s="209" t="s">
        <v>215</v>
      </c>
      <c r="E1596" s="220" t="s">
        <v>19</v>
      </c>
      <c r="F1596" s="221" t="s">
        <v>2552</v>
      </c>
      <c r="G1596" s="219"/>
      <c r="H1596" s="222">
        <v>57</v>
      </c>
      <c r="I1596" s="223"/>
      <c r="J1596" s="219"/>
      <c r="K1596" s="219"/>
      <c r="L1596" s="224"/>
      <c r="M1596" s="225"/>
      <c r="N1596" s="226"/>
      <c r="O1596" s="226"/>
      <c r="P1596" s="226"/>
      <c r="Q1596" s="226"/>
      <c r="R1596" s="226"/>
      <c r="S1596" s="226"/>
      <c r="T1596" s="227"/>
      <c r="AT1596" s="228" t="s">
        <v>215</v>
      </c>
      <c r="AU1596" s="228" t="s">
        <v>80</v>
      </c>
      <c r="AV1596" s="14" t="s">
        <v>80</v>
      </c>
      <c r="AW1596" s="14" t="s">
        <v>32</v>
      </c>
      <c r="AX1596" s="14" t="s">
        <v>71</v>
      </c>
      <c r="AY1596" s="228" t="s">
        <v>208</v>
      </c>
    </row>
    <row r="1597" spans="1:65" s="16" customFormat="1" x14ac:dyDescent="0.2">
      <c r="B1597" s="243"/>
      <c r="C1597" s="244"/>
      <c r="D1597" s="209" t="s">
        <v>215</v>
      </c>
      <c r="E1597" s="245" t="s">
        <v>783</v>
      </c>
      <c r="F1597" s="246" t="s">
        <v>389</v>
      </c>
      <c r="G1597" s="244"/>
      <c r="H1597" s="247">
        <v>57</v>
      </c>
      <c r="I1597" s="248"/>
      <c r="J1597" s="244"/>
      <c r="K1597" s="244"/>
      <c r="L1597" s="249"/>
      <c r="M1597" s="250"/>
      <c r="N1597" s="251"/>
      <c r="O1597" s="251"/>
      <c r="P1597" s="251"/>
      <c r="Q1597" s="251"/>
      <c r="R1597" s="251"/>
      <c r="S1597" s="251"/>
      <c r="T1597" s="252"/>
      <c r="AT1597" s="253" t="s">
        <v>215</v>
      </c>
      <c r="AU1597" s="253" t="s">
        <v>80</v>
      </c>
      <c r="AV1597" s="16" t="s">
        <v>91</v>
      </c>
      <c r="AW1597" s="16" t="s">
        <v>32</v>
      </c>
      <c r="AX1597" s="16" t="s">
        <v>71</v>
      </c>
      <c r="AY1597" s="253" t="s">
        <v>208</v>
      </c>
    </row>
    <row r="1598" spans="1:65" s="15" customFormat="1" x14ac:dyDescent="0.2">
      <c r="B1598" s="229"/>
      <c r="C1598" s="230"/>
      <c r="D1598" s="209" t="s">
        <v>215</v>
      </c>
      <c r="E1598" s="231" t="s">
        <v>19</v>
      </c>
      <c r="F1598" s="232" t="s">
        <v>222</v>
      </c>
      <c r="G1598" s="230"/>
      <c r="H1598" s="233">
        <v>57</v>
      </c>
      <c r="I1598" s="234"/>
      <c r="J1598" s="230"/>
      <c r="K1598" s="230"/>
      <c r="L1598" s="235"/>
      <c r="M1598" s="236"/>
      <c r="N1598" s="237"/>
      <c r="O1598" s="237"/>
      <c r="P1598" s="237"/>
      <c r="Q1598" s="237"/>
      <c r="R1598" s="237"/>
      <c r="S1598" s="237"/>
      <c r="T1598" s="238"/>
      <c r="AT1598" s="239" t="s">
        <v>215</v>
      </c>
      <c r="AU1598" s="239" t="s">
        <v>80</v>
      </c>
      <c r="AV1598" s="15" t="s">
        <v>98</v>
      </c>
      <c r="AW1598" s="15" t="s">
        <v>32</v>
      </c>
      <c r="AX1598" s="15" t="s">
        <v>78</v>
      </c>
      <c r="AY1598" s="239" t="s">
        <v>208</v>
      </c>
    </row>
    <row r="1599" spans="1:65" s="2" customFormat="1" ht="21.75" customHeight="1" x14ac:dyDescent="0.2">
      <c r="A1599" s="36"/>
      <c r="B1599" s="37"/>
      <c r="C1599" s="194" t="s">
        <v>2553</v>
      </c>
      <c r="D1599" s="194" t="s">
        <v>210</v>
      </c>
      <c r="E1599" s="195" t="s">
        <v>2554</v>
      </c>
      <c r="F1599" s="196" t="s">
        <v>2555</v>
      </c>
      <c r="G1599" s="197" t="s">
        <v>213</v>
      </c>
      <c r="H1599" s="198">
        <v>553.5</v>
      </c>
      <c r="I1599" s="199"/>
      <c r="J1599" s="200">
        <f>ROUND(I1599*H1599,2)</f>
        <v>0</v>
      </c>
      <c r="K1599" s="196" t="s">
        <v>229</v>
      </c>
      <c r="L1599" s="41"/>
      <c r="M1599" s="201" t="s">
        <v>19</v>
      </c>
      <c r="N1599" s="202" t="s">
        <v>42</v>
      </c>
      <c r="O1599" s="66"/>
      <c r="P1599" s="203">
        <f>O1599*H1599</f>
        <v>0</v>
      </c>
      <c r="Q1599" s="203">
        <v>1.6809999999999999E-2</v>
      </c>
      <c r="R1599" s="203">
        <f>Q1599*H1599</f>
        <v>9.304335</v>
      </c>
      <c r="S1599" s="203">
        <v>0</v>
      </c>
      <c r="T1599" s="204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205" t="s">
        <v>310</v>
      </c>
      <c r="AT1599" s="205" t="s">
        <v>210</v>
      </c>
      <c r="AU1599" s="205" t="s">
        <v>80</v>
      </c>
      <c r="AY1599" s="19" t="s">
        <v>208</v>
      </c>
      <c r="BE1599" s="206">
        <f>IF(N1599="základní",J1599,0)</f>
        <v>0</v>
      </c>
      <c r="BF1599" s="206">
        <f>IF(N1599="snížená",J1599,0)</f>
        <v>0</v>
      </c>
      <c r="BG1599" s="206">
        <f>IF(N1599="zákl. přenesená",J1599,0)</f>
        <v>0</v>
      </c>
      <c r="BH1599" s="206">
        <f>IF(N1599="sníž. přenesená",J1599,0)</f>
        <v>0</v>
      </c>
      <c r="BI1599" s="206">
        <f>IF(N1599="nulová",J1599,0)</f>
        <v>0</v>
      </c>
      <c r="BJ1599" s="19" t="s">
        <v>78</v>
      </c>
      <c r="BK1599" s="206">
        <f>ROUND(I1599*H1599,2)</f>
        <v>0</v>
      </c>
      <c r="BL1599" s="19" t="s">
        <v>310</v>
      </c>
      <c r="BM1599" s="205" t="s">
        <v>2556</v>
      </c>
    </row>
    <row r="1600" spans="1:65" s="13" customFormat="1" x14ac:dyDescent="0.2">
      <c r="B1600" s="207"/>
      <c r="C1600" s="208"/>
      <c r="D1600" s="209" t="s">
        <v>215</v>
      </c>
      <c r="E1600" s="210" t="s">
        <v>19</v>
      </c>
      <c r="F1600" s="211" t="s">
        <v>1766</v>
      </c>
      <c r="G1600" s="208"/>
      <c r="H1600" s="210" t="s">
        <v>19</v>
      </c>
      <c r="I1600" s="212"/>
      <c r="J1600" s="208"/>
      <c r="K1600" s="208"/>
      <c r="L1600" s="213"/>
      <c r="M1600" s="214"/>
      <c r="N1600" s="215"/>
      <c r="O1600" s="215"/>
      <c r="P1600" s="215"/>
      <c r="Q1600" s="215"/>
      <c r="R1600" s="215"/>
      <c r="S1600" s="215"/>
      <c r="T1600" s="216"/>
      <c r="AT1600" s="217" t="s">
        <v>215</v>
      </c>
      <c r="AU1600" s="217" t="s">
        <v>80</v>
      </c>
      <c r="AV1600" s="13" t="s">
        <v>78</v>
      </c>
      <c r="AW1600" s="13" t="s">
        <v>32</v>
      </c>
      <c r="AX1600" s="13" t="s">
        <v>71</v>
      </c>
      <c r="AY1600" s="217" t="s">
        <v>208</v>
      </c>
    </row>
    <row r="1601" spans="1:65" s="14" customFormat="1" x14ac:dyDescent="0.2">
      <c r="B1601" s="218"/>
      <c r="C1601" s="219"/>
      <c r="D1601" s="209" t="s">
        <v>215</v>
      </c>
      <c r="E1601" s="220" t="s">
        <v>19</v>
      </c>
      <c r="F1601" s="221" t="s">
        <v>2557</v>
      </c>
      <c r="G1601" s="219"/>
      <c r="H1601" s="222">
        <v>553.5</v>
      </c>
      <c r="I1601" s="223"/>
      <c r="J1601" s="219"/>
      <c r="K1601" s="219"/>
      <c r="L1601" s="224"/>
      <c r="M1601" s="225"/>
      <c r="N1601" s="226"/>
      <c r="O1601" s="226"/>
      <c r="P1601" s="226"/>
      <c r="Q1601" s="226"/>
      <c r="R1601" s="226"/>
      <c r="S1601" s="226"/>
      <c r="T1601" s="227"/>
      <c r="AT1601" s="228" t="s">
        <v>215</v>
      </c>
      <c r="AU1601" s="228" t="s">
        <v>80</v>
      </c>
      <c r="AV1601" s="14" t="s">
        <v>80</v>
      </c>
      <c r="AW1601" s="14" t="s">
        <v>32</v>
      </c>
      <c r="AX1601" s="14" t="s">
        <v>71</v>
      </c>
      <c r="AY1601" s="228" t="s">
        <v>208</v>
      </c>
    </row>
    <row r="1602" spans="1:65" s="16" customFormat="1" x14ac:dyDescent="0.2">
      <c r="B1602" s="243"/>
      <c r="C1602" s="244"/>
      <c r="D1602" s="209" t="s">
        <v>215</v>
      </c>
      <c r="E1602" s="245" t="s">
        <v>779</v>
      </c>
      <c r="F1602" s="246" t="s">
        <v>389</v>
      </c>
      <c r="G1602" s="244"/>
      <c r="H1602" s="247">
        <v>553.5</v>
      </c>
      <c r="I1602" s="248"/>
      <c r="J1602" s="244"/>
      <c r="K1602" s="244"/>
      <c r="L1602" s="249"/>
      <c r="M1602" s="250"/>
      <c r="N1602" s="251"/>
      <c r="O1602" s="251"/>
      <c r="P1602" s="251"/>
      <c r="Q1602" s="251"/>
      <c r="R1602" s="251"/>
      <c r="S1602" s="251"/>
      <c r="T1602" s="252"/>
      <c r="AT1602" s="253" t="s">
        <v>215</v>
      </c>
      <c r="AU1602" s="253" t="s">
        <v>80</v>
      </c>
      <c r="AV1602" s="16" t="s">
        <v>91</v>
      </c>
      <c r="AW1602" s="16" t="s">
        <v>32</v>
      </c>
      <c r="AX1602" s="16" t="s">
        <v>71</v>
      </c>
      <c r="AY1602" s="253" t="s">
        <v>208</v>
      </c>
    </row>
    <row r="1603" spans="1:65" s="15" customFormat="1" x14ac:dyDescent="0.2">
      <c r="B1603" s="229"/>
      <c r="C1603" s="230"/>
      <c r="D1603" s="209" t="s">
        <v>215</v>
      </c>
      <c r="E1603" s="231" t="s">
        <v>19</v>
      </c>
      <c r="F1603" s="232" t="s">
        <v>222</v>
      </c>
      <c r="G1603" s="230"/>
      <c r="H1603" s="233">
        <v>553.5</v>
      </c>
      <c r="I1603" s="234"/>
      <c r="J1603" s="230"/>
      <c r="K1603" s="230"/>
      <c r="L1603" s="235"/>
      <c r="M1603" s="236"/>
      <c r="N1603" s="237"/>
      <c r="O1603" s="237"/>
      <c r="P1603" s="237"/>
      <c r="Q1603" s="237"/>
      <c r="R1603" s="237"/>
      <c r="S1603" s="237"/>
      <c r="T1603" s="238"/>
      <c r="AT1603" s="239" t="s">
        <v>215</v>
      </c>
      <c r="AU1603" s="239" t="s">
        <v>80</v>
      </c>
      <c r="AV1603" s="15" t="s">
        <v>98</v>
      </c>
      <c r="AW1603" s="15" t="s">
        <v>32</v>
      </c>
      <c r="AX1603" s="15" t="s">
        <v>78</v>
      </c>
      <c r="AY1603" s="239" t="s">
        <v>208</v>
      </c>
    </row>
    <row r="1604" spans="1:65" s="2" customFormat="1" ht="21.75" customHeight="1" x14ac:dyDescent="0.2">
      <c r="A1604" s="36"/>
      <c r="B1604" s="37"/>
      <c r="C1604" s="194" t="s">
        <v>2558</v>
      </c>
      <c r="D1604" s="194" t="s">
        <v>210</v>
      </c>
      <c r="E1604" s="195" t="s">
        <v>2559</v>
      </c>
      <c r="F1604" s="196" t="s">
        <v>2560</v>
      </c>
      <c r="G1604" s="197" t="s">
        <v>213</v>
      </c>
      <c r="H1604" s="198">
        <v>748.5</v>
      </c>
      <c r="I1604" s="199"/>
      <c r="J1604" s="200">
        <f>ROUND(I1604*H1604,2)</f>
        <v>0</v>
      </c>
      <c r="K1604" s="196" t="s">
        <v>229</v>
      </c>
      <c r="L1604" s="41"/>
      <c r="M1604" s="201" t="s">
        <v>19</v>
      </c>
      <c r="N1604" s="202" t="s">
        <v>42</v>
      </c>
      <c r="O1604" s="66"/>
      <c r="P1604" s="203">
        <f>O1604*H1604</f>
        <v>0</v>
      </c>
      <c r="Q1604" s="203">
        <v>1E-4</v>
      </c>
      <c r="R1604" s="203">
        <f>Q1604*H1604</f>
        <v>7.485E-2</v>
      </c>
      <c r="S1604" s="203">
        <v>0</v>
      </c>
      <c r="T1604" s="204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205" t="s">
        <v>310</v>
      </c>
      <c r="AT1604" s="205" t="s">
        <v>210</v>
      </c>
      <c r="AU1604" s="205" t="s">
        <v>80</v>
      </c>
      <c r="AY1604" s="19" t="s">
        <v>208</v>
      </c>
      <c r="BE1604" s="206">
        <f>IF(N1604="základní",J1604,0)</f>
        <v>0</v>
      </c>
      <c r="BF1604" s="206">
        <f>IF(N1604="snížená",J1604,0)</f>
        <v>0</v>
      </c>
      <c r="BG1604" s="206">
        <f>IF(N1604="zákl. přenesená",J1604,0)</f>
        <v>0</v>
      </c>
      <c r="BH1604" s="206">
        <f>IF(N1604="sníž. přenesená",J1604,0)</f>
        <v>0</v>
      </c>
      <c r="BI1604" s="206">
        <f>IF(N1604="nulová",J1604,0)</f>
        <v>0</v>
      </c>
      <c r="BJ1604" s="19" t="s">
        <v>78</v>
      </c>
      <c r="BK1604" s="206">
        <f>ROUND(I1604*H1604,2)</f>
        <v>0</v>
      </c>
      <c r="BL1604" s="19" t="s">
        <v>310</v>
      </c>
      <c r="BM1604" s="205" t="s">
        <v>2561</v>
      </c>
    </row>
    <row r="1605" spans="1:65" s="14" customFormat="1" x14ac:dyDescent="0.2">
      <c r="B1605" s="218"/>
      <c r="C1605" s="219"/>
      <c r="D1605" s="209" t="s">
        <v>215</v>
      </c>
      <c r="E1605" s="220" t="s">
        <v>19</v>
      </c>
      <c r="F1605" s="221" t="s">
        <v>2562</v>
      </c>
      <c r="G1605" s="219"/>
      <c r="H1605" s="222">
        <v>748.5</v>
      </c>
      <c r="I1605" s="223"/>
      <c r="J1605" s="219"/>
      <c r="K1605" s="219"/>
      <c r="L1605" s="224"/>
      <c r="M1605" s="225"/>
      <c r="N1605" s="226"/>
      <c r="O1605" s="226"/>
      <c r="P1605" s="226"/>
      <c r="Q1605" s="226"/>
      <c r="R1605" s="226"/>
      <c r="S1605" s="226"/>
      <c r="T1605" s="227"/>
      <c r="AT1605" s="228" t="s">
        <v>215</v>
      </c>
      <c r="AU1605" s="228" t="s">
        <v>80</v>
      </c>
      <c r="AV1605" s="14" t="s">
        <v>80</v>
      </c>
      <c r="AW1605" s="14" t="s">
        <v>32</v>
      </c>
      <c r="AX1605" s="14" t="s">
        <v>78</v>
      </c>
      <c r="AY1605" s="228" t="s">
        <v>208</v>
      </c>
    </row>
    <row r="1606" spans="1:65" s="2" customFormat="1" ht="16.5" customHeight="1" x14ac:dyDescent="0.2">
      <c r="A1606" s="36"/>
      <c r="B1606" s="37"/>
      <c r="C1606" s="194" t="s">
        <v>2563</v>
      </c>
      <c r="D1606" s="194" t="s">
        <v>210</v>
      </c>
      <c r="E1606" s="195" t="s">
        <v>2564</v>
      </c>
      <c r="F1606" s="196" t="s">
        <v>2565</v>
      </c>
      <c r="G1606" s="197" t="s">
        <v>213</v>
      </c>
      <c r="H1606" s="198">
        <v>748.5</v>
      </c>
      <c r="I1606" s="199"/>
      <c r="J1606" s="200">
        <f>ROUND(I1606*H1606,2)</f>
        <v>0</v>
      </c>
      <c r="K1606" s="196" t="s">
        <v>19</v>
      </c>
      <c r="L1606" s="41"/>
      <c r="M1606" s="201" t="s">
        <v>19</v>
      </c>
      <c r="N1606" s="202" t="s">
        <v>42</v>
      </c>
      <c r="O1606" s="66"/>
      <c r="P1606" s="203">
        <f>O1606*H1606</f>
        <v>0</v>
      </c>
      <c r="Q1606" s="203">
        <v>0</v>
      </c>
      <c r="R1606" s="203">
        <f>Q1606*H1606</f>
        <v>0</v>
      </c>
      <c r="S1606" s="203">
        <v>0</v>
      </c>
      <c r="T1606" s="204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205" t="s">
        <v>310</v>
      </c>
      <c r="AT1606" s="205" t="s">
        <v>210</v>
      </c>
      <c r="AU1606" s="205" t="s">
        <v>80</v>
      </c>
      <c r="AY1606" s="19" t="s">
        <v>208</v>
      </c>
      <c r="BE1606" s="206">
        <f>IF(N1606="základní",J1606,0)</f>
        <v>0</v>
      </c>
      <c r="BF1606" s="206">
        <f>IF(N1606="snížená",J1606,0)</f>
        <v>0</v>
      </c>
      <c r="BG1606" s="206">
        <f>IF(N1606="zákl. přenesená",J1606,0)</f>
        <v>0</v>
      </c>
      <c r="BH1606" s="206">
        <f>IF(N1606="sníž. přenesená",J1606,0)</f>
        <v>0</v>
      </c>
      <c r="BI1606" s="206">
        <f>IF(N1606="nulová",J1606,0)</f>
        <v>0</v>
      </c>
      <c r="BJ1606" s="19" t="s">
        <v>78</v>
      </c>
      <c r="BK1606" s="206">
        <f>ROUND(I1606*H1606,2)</f>
        <v>0</v>
      </c>
      <c r="BL1606" s="19" t="s">
        <v>310</v>
      </c>
      <c r="BM1606" s="205" t="s">
        <v>2566</v>
      </c>
    </row>
    <row r="1607" spans="1:65" s="14" customFormat="1" x14ac:dyDescent="0.2">
      <c r="B1607" s="218"/>
      <c r="C1607" s="219"/>
      <c r="D1607" s="209" t="s">
        <v>215</v>
      </c>
      <c r="E1607" s="220" t="s">
        <v>19</v>
      </c>
      <c r="F1607" s="221" t="s">
        <v>2562</v>
      </c>
      <c r="G1607" s="219"/>
      <c r="H1607" s="222">
        <v>748.5</v>
      </c>
      <c r="I1607" s="223"/>
      <c r="J1607" s="219"/>
      <c r="K1607" s="219"/>
      <c r="L1607" s="224"/>
      <c r="M1607" s="225"/>
      <c r="N1607" s="226"/>
      <c r="O1607" s="226"/>
      <c r="P1607" s="226"/>
      <c r="Q1607" s="226"/>
      <c r="R1607" s="226"/>
      <c r="S1607" s="226"/>
      <c r="T1607" s="227"/>
      <c r="AT1607" s="228" t="s">
        <v>215</v>
      </c>
      <c r="AU1607" s="228" t="s">
        <v>80</v>
      </c>
      <c r="AV1607" s="14" t="s">
        <v>80</v>
      </c>
      <c r="AW1607" s="14" t="s">
        <v>32</v>
      </c>
      <c r="AX1607" s="14" t="s">
        <v>78</v>
      </c>
      <c r="AY1607" s="228" t="s">
        <v>208</v>
      </c>
    </row>
    <row r="1608" spans="1:65" s="2" customFormat="1" ht="16.5" customHeight="1" x14ac:dyDescent="0.2">
      <c r="A1608" s="36"/>
      <c r="B1608" s="37"/>
      <c r="C1608" s="194" t="s">
        <v>2567</v>
      </c>
      <c r="D1608" s="194" t="s">
        <v>210</v>
      </c>
      <c r="E1608" s="195" t="s">
        <v>2568</v>
      </c>
      <c r="F1608" s="196" t="s">
        <v>2569</v>
      </c>
      <c r="G1608" s="197" t="s">
        <v>235</v>
      </c>
      <c r="H1608" s="198">
        <v>152.5</v>
      </c>
      <c r="I1608" s="199"/>
      <c r="J1608" s="200">
        <f>ROUND(I1608*H1608,2)</f>
        <v>0</v>
      </c>
      <c r="K1608" s="196" t="s">
        <v>19</v>
      </c>
      <c r="L1608" s="41"/>
      <c r="M1608" s="201" t="s">
        <v>19</v>
      </c>
      <c r="N1608" s="202" t="s">
        <v>42</v>
      </c>
      <c r="O1608" s="66"/>
      <c r="P1608" s="203">
        <f>O1608*H1608</f>
        <v>0</v>
      </c>
      <c r="Q1608" s="203">
        <v>0</v>
      </c>
      <c r="R1608" s="203">
        <f>Q1608*H1608</f>
        <v>0</v>
      </c>
      <c r="S1608" s="203">
        <v>0</v>
      </c>
      <c r="T1608" s="204">
        <f>S1608*H1608</f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205" t="s">
        <v>310</v>
      </c>
      <c r="AT1608" s="205" t="s">
        <v>210</v>
      </c>
      <c r="AU1608" s="205" t="s">
        <v>80</v>
      </c>
      <c r="AY1608" s="19" t="s">
        <v>208</v>
      </c>
      <c r="BE1608" s="206">
        <f>IF(N1608="základní",J1608,0)</f>
        <v>0</v>
      </c>
      <c r="BF1608" s="206">
        <f>IF(N1608="snížená",J1608,0)</f>
        <v>0</v>
      </c>
      <c r="BG1608" s="206">
        <f>IF(N1608="zákl. přenesená",J1608,0)</f>
        <v>0</v>
      </c>
      <c r="BH1608" s="206">
        <f>IF(N1608="sníž. přenesená",J1608,0)</f>
        <v>0</v>
      </c>
      <c r="BI1608" s="206">
        <f>IF(N1608="nulová",J1608,0)</f>
        <v>0</v>
      </c>
      <c r="BJ1608" s="19" t="s">
        <v>78</v>
      </c>
      <c r="BK1608" s="206">
        <f>ROUND(I1608*H1608,2)</f>
        <v>0</v>
      </c>
      <c r="BL1608" s="19" t="s">
        <v>310</v>
      </c>
      <c r="BM1608" s="205" t="s">
        <v>2570</v>
      </c>
    </row>
    <row r="1609" spans="1:65" s="13" customFormat="1" x14ac:dyDescent="0.2">
      <c r="B1609" s="207"/>
      <c r="C1609" s="208"/>
      <c r="D1609" s="209" t="s">
        <v>215</v>
      </c>
      <c r="E1609" s="210" t="s">
        <v>19</v>
      </c>
      <c r="F1609" s="211" t="s">
        <v>2571</v>
      </c>
      <c r="G1609" s="208"/>
      <c r="H1609" s="210" t="s">
        <v>19</v>
      </c>
      <c r="I1609" s="212"/>
      <c r="J1609" s="208"/>
      <c r="K1609" s="208"/>
      <c r="L1609" s="213"/>
      <c r="M1609" s="214"/>
      <c r="N1609" s="215"/>
      <c r="O1609" s="215"/>
      <c r="P1609" s="215"/>
      <c r="Q1609" s="215"/>
      <c r="R1609" s="215"/>
      <c r="S1609" s="215"/>
      <c r="T1609" s="216"/>
      <c r="AT1609" s="217" t="s">
        <v>215</v>
      </c>
      <c r="AU1609" s="217" t="s">
        <v>80</v>
      </c>
      <c r="AV1609" s="13" t="s">
        <v>78</v>
      </c>
      <c r="AW1609" s="13" t="s">
        <v>32</v>
      </c>
      <c r="AX1609" s="13" t="s">
        <v>71</v>
      </c>
      <c r="AY1609" s="217" t="s">
        <v>208</v>
      </c>
    </row>
    <row r="1610" spans="1:65" s="13" customFormat="1" x14ac:dyDescent="0.2">
      <c r="B1610" s="207"/>
      <c r="C1610" s="208"/>
      <c r="D1610" s="209" t="s">
        <v>215</v>
      </c>
      <c r="E1610" s="210" t="s">
        <v>19</v>
      </c>
      <c r="F1610" s="211" t="s">
        <v>2572</v>
      </c>
      <c r="G1610" s="208"/>
      <c r="H1610" s="210" t="s">
        <v>19</v>
      </c>
      <c r="I1610" s="212"/>
      <c r="J1610" s="208"/>
      <c r="K1610" s="208"/>
      <c r="L1610" s="213"/>
      <c r="M1610" s="214"/>
      <c r="N1610" s="215"/>
      <c r="O1610" s="215"/>
      <c r="P1610" s="215"/>
      <c r="Q1610" s="215"/>
      <c r="R1610" s="215"/>
      <c r="S1610" s="215"/>
      <c r="T1610" s="216"/>
      <c r="AT1610" s="217" t="s">
        <v>215</v>
      </c>
      <c r="AU1610" s="217" t="s">
        <v>80</v>
      </c>
      <c r="AV1610" s="13" t="s">
        <v>78</v>
      </c>
      <c r="AW1610" s="13" t="s">
        <v>32</v>
      </c>
      <c r="AX1610" s="13" t="s">
        <v>71</v>
      </c>
      <c r="AY1610" s="217" t="s">
        <v>208</v>
      </c>
    </row>
    <row r="1611" spans="1:65" s="14" customFormat="1" x14ac:dyDescent="0.2">
      <c r="B1611" s="218"/>
      <c r="C1611" s="219"/>
      <c r="D1611" s="209" t="s">
        <v>215</v>
      </c>
      <c r="E1611" s="220" t="s">
        <v>19</v>
      </c>
      <c r="F1611" s="221" t="s">
        <v>2573</v>
      </c>
      <c r="G1611" s="219"/>
      <c r="H1611" s="222">
        <v>152.5</v>
      </c>
      <c r="I1611" s="223"/>
      <c r="J1611" s="219"/>
      <c r="K1611" s="219"/>
      <c r="L1611" s="224"/>
      <c r="M1611" s="225"/>
      <c r="N1611" s="226"/>
      <c r="O1611" s="226"/>
      <c r="P1611" s="226"/>
      <c r="Q1611" s="226"/>
      <c r="R1611" s="226"/>
      <c r="S1611" s="226"/>
      <c r="T1611" s="227"/>
      <c r="AT1611" s="228" t="s">
        <v>215</v>
      </c>
      <c r="AU1611" s="228" t="s">
        <v>80</v>
      </c>
      <c r="AV1611" s="14" t="s">
        <v>80</v>
      </c>
      <c r="AW1611" s="14" t="s">
        <v>32</v>
      </c>
      <c r="AX1611" s="14" t="s">
        <v>78</v>
      </c>
      <c r="AY1611" s="228" t="s">
        <v>208</v>
      </c>
    </row>
    <row r="1612" spans="1:65" s="2" customFormat="1" ht="16.5" customHeight="1" x14ac:dyDescent="0.2">
      <c r="A1612" s="36"/>
      <c r="B1612" s="37"/>
      <c r="C1612" s="194" t="s">
        <v>2574</v>
      </c>
      <c r="D1612" s="194" t="s">
        <v>210</v>
      </c>
      <c r="E1612" s="195" t="s">
        <v>2575</v>
      </c>
      <c r="F1612" s="196" t="s">
        <v>2576</v>
      </c>
      <c r="G1612" s="197" t="s">
        <v>213</v>
      </c>
      <c r="H1612" s="198">
        <v>748.5</v>
      </c>
      <c r="I1612" s="199"/>
      <c r="J1612" s="200">
        <f>ROUND(I1612*H1612,2)</f>
        <v>0</v>
      </c>
      <c r="K1612" s="196" t="s">
        <v>229</v>
      </c>
      <c r="L1612" s="41"/>
      <c r="M1612" s="201" t="s">
        <v>19</v>
      </c>
      <c r="N1612" s="202" t="s">
        <v>42</v>
      </c>
      <c r="O1612" s="66"/>
      <c r="P1612" s="203">
        <f>O1612*H1612</f>
        <v>0</v>
      </c>
      <c r="Q1612" s="203">
        <v>2.5000000000000001E-4</v>
      </c>
      <c r="R1612" s="203">
        <f>Q1612*H1612</f>
        <v>0.18712500000000001</v>
      </c>
      <c r="S1612" s="203">
        <v>0</v>
      </c>
      <c r="T1612" s="204">
        <f>S1612*H1612</f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205" t="s">
        <v>310</v>
      </c>
      <c r="AT1612" s="205" t="s">
        <v>210</v>
      </c>
      <c r="AU1612" s="205" t="s">
        <v>80</v>
      </c>
      <c r="AY1612" s="19" t="s">
        <v>208</v>
      </c>
      <c r="BE1612" s="206">
        <f>IF(N1612="základní",J1612,0)</f>
        <v>0</v>
      </c>
      <c r="BF1612" s="206">
        <f>IF(N1612="snížená",J1612,0)</f>
        <v>0</v>
      </c>
      <c r="BG1612" s="206">
        <f>IF(N1612="zákl. přenesená",J1612,0)</f>
        <v>0</v>
      </c>
      <c r="BH1612" s="206">
        <f>IF(N1612="sníž. přenesená",J1612,0)</f>
        <v>0</v>
      </c>
      <c r="BI1612" s="206">
        <f>IF(N1612="nulová",J1612,0)</f>
        <v>0</v>
      </c>
      <c r="BJ1612" s="19" t="s">
        <v>78</v>
      </c>
      <c r="BK1612" s="206">
        <f>ROUND(I1612*H1612,2)</f>
        <v>0</v>
      </c>
      <c r="BL1612" s="19" t="s">
        <v>310</v>
      </c>
      <c r="BM1612" s="205" t="s">
        <v>2577</v>
      </c>
    </row>
    <row r="1613" spans="1:65" s="14" customFormat="1" x14ac:dyDescent="0.2">
      <c r="B1613" s="218"/>
      <c r="C1613" s="219"/>
      <c r="D1613" s="209" t="s">
        <v>215</v>
      </c>
      <c r="E1613" s="220" t="s">
        <v>19</v>
      </c>
      <c r="F1613" s="221" t="s">
        <v>2562</v>
      </c>
      <c r="G1613" s="219"/>
      <c r="H1613" s="222">
        <v>748.5</v>
      </c>
      <c r="I1613" s="223"/>
      <c r="J1613" s="219"/>
      <c r="K1613" s="219"/>
      <c r="L1613" s="224"/>
      <c r="M1613" s="225"/>
      <c r="N1613" s="226"/>
      <c r="O1613" s="226"/>
      <c r="P1613" s="226"/>
      <c r="Q1613" s="226"/>
      <c r="R1613" s="226"/>
      <c r="S1613" s="226"/>
      <c r="T1613" s="227"/>
      <c r="AT1613" s="228" t="s">
        <v>215</v>
      </c>
      <c r="AU1613" s="228" t="s">
        <v>80</v>
      </c>
      <c r="AV1613" s="14" t="s">
        <v>80</v>
      </c>
      <c r="AW1613" s="14" t="s">
        <v>32</v>
      </c>
      <c r="AX1613" s="14" t="s">
        <v>78</v>
      </c>
      <c r="AY1613" s="228" t="s">
        <v>208</v>
      </c>
    </row>
    <row r="1614" spans="1:65" s="2" customFormat="1" ht="33" customHeight="1" x14ac:dyDescent="0.2">
      <c r="A1614" s="36"/>
      <c r="B1614" s="37"/>
      <c r="C1614" s="194" t="s">
        <v>2578</v>
      </c>
      <c r="D1614" s="194" t="s">
        <v>210</v>
      </c>
      <c r="E1614" s="195" t="s">
        <v>2579</v>
      </c>
      <c r="F1614" s="196" t="s">
        <v>2580</v>
      </c>
      <c r="G1614" s="197" t="s">
        <v>282</v>
      </c>
      <c r="H1614" s="198">
        <v>14.606999999999999</v>
      </c>
      <c r="I1614" s="199"/>
      <c r="J1614" s="200">
        <f>ROUND(I1614*H1614,2)</f>
        <v>0</v>
      </c>
      <c r="K1614" s="196" t="s">
        <v>229</v>
      </c>
      <c r="L1614" s="41"/>
      <c r="M1614" s="201" t="s">
        <v>19</v>
      </c>
      <c r="N1614" s="202" t="s">
        <v>42</v>
      </c>
      <c r="O1614" s="66"/>
      <c r="P1614" s="203">
        <f>O1614*H1614</f>
        <v>0</v>
      </c>
      <c r="Q1614" s="203">
        <v>0</v>
      </c>
      <c r="R1614" s="203">
        <f>Q1614*H1614</f>
        <v>0</v>
      </c>
      <c r="S1614" s="203">
        <v>0</v>
      </c>
      <c r="T1614" s="204">
        <f>S1614*H1614</f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205" t="s">
        <v>310</v>
      </c>
      <c r="AT1614" s="205" t="s">
        <v>210</v>
      </c>
      <c r="AU1614" s="205" t="s">
        <v>80</v>
      </c>
      <c r="AY1614" s="19" t="s">
        <v>208</v>
      </c>
      <c r="BE1614" s="206">
        <f>IF(N1614="základní",J1614,0)</f>
        <v>0</v>
      </c>
      <c r="BF1614" s="206">
        <f>IF(N1614="snížená",J1614,0)</f>
        <v>0</v>
      </c>
      <c r="BG1614" s="206">
        <f>IF(N1614="zákl. přenesená",J1614,0)</f>
        <v>0</v>
      </c>
      <c r="BH1614" s="206">
        <f>IF(N1614="sníž. přenesená",J1614,0)</f>
        <v>0</v>
      </c>
      <c r="BI1614" s="206">
        <f>IF(N1614="nulová",J1614,0)</f>
        <v>0</v>
      </c>
      <c r="BJ1614" s="19" t="s">
        <v>78</v>
      </c>
      <c r="BK1614" s="206">
        <f>ROUND(I1614*H1614,2)</f>
        <v>0</v>
      </c>
      <c r="BL1614" s="19" t="s">
        <v>310</v>
      </c>
      <c r="BM1614" s="205" t="s">
        <v>2581</v>
      </c>
    </row>
    <row r="1615" spans="1:65" s="12" customFormat="1" ht="22.9" customHeight="1" x14ac:dyDescent="0.2">
      <c r="B1615" s="178"/>
      <c r="C1615" s="179"/>
      <c r="D1615" s="180" t="s">
        <v>70</v>
      </c>
      <c r="E1615" s="192" t="s">
        <v>2582</v>
      </c>
      <c r="F1615" s="192" t="s">
        <v>2583</v>
      </c>
      <c r="G1615" s="179"/>
      <c r="H1615" s="179"/>
      <c r="I1615" s="182"/>
      <c r="J1615" s="193">
        <f>BK1615</f>
        <v>0</v>
      </c>
      <c r="K1615" s="179"/>
      <c r="L1615" s="184"/>
      <c r="M1615" s="185"/>
      <c r="N1615" s="186"/>
      <c r="O1615" s="186"/>
      <c r="P1615" s="187">
        <f>SUM(P1616:P1644)</f>
        <v>0</v>
      </c>
      <c r="Q1615" s="186"/>
      <c r="R1615" s="187">
        <f>SUM(R1616:R1644)</f>
        <v>3.1793</v>
      </c>
      <c r="S1615" s="186"/>
      <c r="T1615" s="188">
        <f>SUM(T1616:T1644)</f>
        <v>0</v>
      </c>
      <c r="AR1615" s="189" t="s">
        <v>80</v>
      </c>
      <c r="AT1615" s="190" t="s">
        <v>70</v>
      </c>
      <c r="AU1615" s="190" t="s">
        <v>78</v>
      </c>
      <c r="AY1615" s="189" t="s">
        <v>208</v>
      </c>
      <c r="BK1615" s="191">
        <f>SUM(BK1616:BK1644)</f>
        <v>0</v>
      </c>
    </row>
    <row r="1616" spans="1:65" s="2" customFormat="1" ht="16.5" customHeight="1" x14ac:dyDescent="0.2">
      <c r="A1616" s="36"/>
      <c r="B1616" s="37"/>
      <c r="C1616" s="194" t="s">
        <v>2584</v>
      </c>
      <c r="D1616" s="194" t="s">
        <v>210</v>
      </c>
      <c r="E1616" s="195" t="s">
        <v>2585</v>
      </c>
      <c r="F1616" s="196" t="s">
        <v>2586</v>
      </c>
      <c r="G1616" s="197" t="s">
        <v>235</v>
      </c>
      <c r="H1616" s="198">
        <v>450</v>
      </c>
      <c r="I1616" s="199"/>
      <c r="J1616" s="200">
        <f>ROUND(I1616*H1616,2)</f>
        <v>0</v>
      </c>
      <c r="K1616" s="196" t="s">
        <v>19</v>
      </c>
      <c r="L1616" s="41"/>
      <c r="M1616" s="201" t="s">
        <v>19</v>
      </c>
      <c r="N1616" s="202" t="s">
        <v>42</v>
      </c>
      <c r="O1616" s="66"/>
      <c r="P1616" s="203">
        <f>O1616*H1616</f>
        <v>0</v>
      </c>
      <c r="Q1616" s="203">
        <v>1E-3</v>
      </c>
      <c r="R1616" s="203">
        <f>Q1616*H1616</f>
        <v>0.45</v>
      </c>
      <c r="S1616" s="203">
        <v>0</v>
      </c>
      <c r="T1616" s="204">
        <f>S1616*H1616</f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205" t="s">
        <v>310</v>
      </c>
      <c r="AT1616" s="205" t="s">
        <v>210</v>
      </c>
      <c r="AU1616" s="205" t="s">
        <v>80</v>
      </c>
      <c r="AY1616" s="19" t="s">
        <v>208</v>
      </c>
      <c r="BE1616" s="206">
        <f>IF(N1616="základní",J1616,0)</f>
        <v>0</v>
      </c>
      <c r="BF1616" s="206">
        <f>IF(N1616="snížená",J1616,0)</f>
        <v>0</v>
      </c>
      <c r="BG1616" s="206">
        <f>IF(N1616="zákl. přenesená",J1616,0)</f>
        <v>0</v>
      </c>
      <c r="BH1616" s="206">
        <f>IF(N1616="sníž. přenesená",J1616,0)</f>
        <v>0</v>
      </c>
      <c r="BI1616" s="206">
        <f>IF(N1616="nulová",J1616,0)</f>
        <v>0</v>
      </c>
      <c r="BJ1616" s="19" t="s">
        <v>78</v>
      </c>
      <c r="BK1616" s="206">
        <f>ROUND(I1616*H1616,2)</f>
        <v>0</v>
      </c>
      <c r="BL1616" s="19" t="s">
        <v>310</v>
      </c>
      <c r="BM1616" s="205" t="s">
        <v>2587</v>
      </c>
    </row>
    <row r="1617" spans="1:65" s="2" customFormat="1" ht="48.75" x14ac:dyDescent="0.2">
      <c r="A1617" s="36"/>
      <c r="B1617" s="37"/>
      <c r="C1617" s="38"/>
      <c r="D1617" s="209" t="s">
        <v>334</v>
      </c>
      <c r="E1617" s="38"/>
      <c r="F1617" s="240" t="s">
        <v>2588</v>
      </c>
      <c r="G1617" s="38"/>
      <c r="H1617" s="38"/>
      <c r="I1617" s="117"/>
      <c r="J1617" s="38"/>
      <c r="K1617" s="38"/>
      <c r="L1617" s="41"/>
      <c r="M1617" s="241"/>
      <c r="N1617" s="242"/>
      <c r="O1617" s="66"/>
      <c r="P1617" s="66"/>
      <c r="Q1617" s="66"/>
      <c r="R1617" s="66"/>
      <c r="S1617" s="66"/>
      <c r="T1617" s="67"/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T1617" s="19" t="s">
        <v>334</v>
      </c>
      <c r="AU1617" s="19" t="s">
        <v>80</v>
      </c>
    </row>
    <row r="1618" spans="1:65" s="13" customFormat="1" x14ac:dyDescent="0.2">
      <c r="B1618" s="207"/>
      <c r="C1618" s="208"/>
      <c r="D1618" s="209" t="s">
        <v>215</v>
      </c>
      <c r="E1618" s="210" t="s">
        <v>19</v>
      </c>
      <c r="F1618" s="211" t="s">
        <v>2589</v>
      </c>
      <c r="G1618" s="208"/>
      <c r="H1618" s="210" t="s">
        <v>19</v>
      </c>
      <c r="I1618" s="212"/>
      <c r="J1618" s="208"/>
      <c r="K1618" s="208"/>
      <c r="L1618" s="213"/>
      <c r="M1618" s="214"/>
      <c r="N1618" s="215"/>
      <c r="O1618" s="215"/>
      <c r="P1618" s="215"/>
      <c r="Q1618" s="215"/>
      <c r="R1618" s="215"/>
      <c r="S1618" s="215"/>
      <c r="T1618" s="216"/>
      <c r="AT1618" s="217" t="s">
        <v>215</v>
      </c>
      <c r="AU1618" s="217" t="s">
        <v>80</v>
      </c>
      <c r="AV1618" s="13" t="s">
        <v>78</v>
      </c>
      <c r="AW1618" s="13" t="s">
        <v>32</v>
      </c>
      <c r="AX1618" s="13" t="s">
        <v>71</v>
      </c>
      <c r="AY1618" s="217" t="s">
        <v>208</v>
      </c>
    </row>
    <row r="1619" spans="1:65" s="14" customFormat="1" x14ac:dyDescent="0.2">
      <c r="B1619" s="218"/>
      <c r="C1619" s="219"/>
      <c r="D1619" s="209" t="s">
        <v>215</v>
      </c>
      <c r="E1619" s="220" t="s">
        <v>19</v>
      </c>
      <c r="F1619" s="221" t="s">
        <v>2590</v>
      </c>
      <c r="G1619" s="219"/>
      <c r="H1619" s="222">
        <v>450</v>
      </c>
      <c r="I1619" s="223"/>
      <c r="J1619" s="219"/>
      <c r="K1619" s="219"/>
      <c r="L1619" s="224"/>
      <c r="M1619" s="225"/>
      <c r="N1619" s="226"/>
      <c r="O1619" s="226"/>
      <c r="P1619" s="226"/>
      <c r="Q1619" s="226"/>
      <c r="R1619" s="226"/>
      <c r="S1619" s="226"/>
      <c r="T1619" s="227"/>
      <c r="AT1619" s="228" t="s">
        <v>215</v>
      </c>
      <c r="AU1619" s="228" t="s">
        <v>80</v>
      </c>
      <c r="AV1619" s="14" t="s">
        <v>80</v>
      </c>
      <c r="AW1619" s="14" t="s">
        <v>32</v>
      </c>
      <c r="AX1619" s="14" t="s">
        <v>78</v>
      </c>
      <c r="AY1619" s="228" t="s">
        <v>208</v>
      </c>
    </row>
    <row r="1620" spans="1:65" s="2" customFormat="1" ht="21.75" customHeight="1" x14ac:dyDescent="0.2">
      <c r="A1620" s="36"/>
      <c r="B1620" s="37"/>
      <c r="C1620" s="194" t="s">
        <v>2591</v>
      </c>
      <c r="D1620" s="194" t="s">
        <v>210</v>
      </c>
      <c r="E1620" s="195" t="s">
        <v>2592</v>
      </c>
      <c r="F1620" s="196" t="s">
        <v>2593</v>
      </c>
      <c r="G1620" s="197" t="s">
        <v>235</v>
      </c>
      <c r="H1620" s="198">
        <v>34</v>
      </c>
      <c r="I1620" s="199"/>
      <c r="J1620" s="200">
        <f>ROUND(I1620*H1620,2)</f>
        <v>0</v>
      </c>
      <c r="K1620" s="196" t="s">
        <v>229</v>
      </c>
      <c r="L1620" s="41"/>
      <c r="M1620" s="201" t="s">
        <v>19</v>
      </c>
      <c r="N1620" s="202" t="s">
        <v>42</v>
      </c>
      <c r="O1620" s="66"/>
      <c r="P1620" s="203">
        <f>O1620*H1620</f>
        <v>0</v>
      </c>
      <c r="Q1620" s="203">
        <v>5.6499999999999996E-3</v>
      </c>
      <c r="R1620" s="203">
        <f>Q1620*H1620</f>
        <v>0.19209999999999999</v>
      </c>
      <c r="S1620" s="203">
        <v>0</v>
      </c>
      <c r="T1620" s="204">
        <f>S1620*H1620</f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205" t="s">
        <v>310</v>
      </c>
      <c r="AT1620" s="205" t="s">
        <v>210</v>
      </c>
      <c r="AU1620" s="205" t="s">
        <v>80</v>
      </c>
      <c r="AY1620" s="19" t="s">
        <v>208</v>
      </c>
      <c r="BE1620" s="206">
        <f>IF(N1620="základní",J1620,0)</f>
        <v>0</v>
      </c>
      <c r="BF1620" s="206">
        <f>IF(N1620="snížená",J1620,0)</f>
        <v>0</v>
      </c>
      <c r="BG1620" s="206">
        <f>IF(N1620="zákl. přenesená",J1620,0)</f>
        <v>0</v>
      </c>
      <c r="BH1620" s="206">
        <f>IF(N1620="sníž. přenesená",J1620,0)</f>
        <v>0</v>
      </c>
      <c r="BI1620" s="206">
        <f>IF(N1620="nulová",J1620,0)</f>
        <v>0</v>
      </c>
      <c r="BJ1620" s="19" t="s">
        <v>78</v>
      </c>
      <c r="BK1620" s="206">
        <f>ROUND(I1620*H1620,2)</f>
        <v>0</v>
      </c>
      <c r="BL1620" s="19" t="s">
        <v>310</v>
      </c>
      <c r="BM1620" s="205" t="s">
        <v>2594</v>
      </c>
    </row>
    <row r="1621" spans="1:65" s="13" customFormat="1" x14ac:dyDescent="0.2">
      <c r="B1621" s="207"/>
      <c r="C1621" s="208"/>
      <c r="D1621" s="209" t="s">
        <v>215</v>
      </c>
      <c r="E1621" s="210" t="s">
        <v>19</v>
      </c>
      <c r="F1621" s="211" t="s">
        <v>2595</v>
      </c>
      <c r="G1621" s="208"/>
      <c r="H1621" s="210" t="s">
        <v>19</v>
      </c>
      <c r="I1621" s="212"/>
      <c r="J1621" s="208"/>
      <c r="K1621" s="208"/>
      <c r="L1621" s="213"/>
      <c r="M1621" s="214"/>
      <c r="N1621" s="215"/>
      <c r="O1621" s="215"/>
      <c r="P1621" s="215"/>
      <c r="Q1621" s="215"/>
      <c r="R1621" s="215"/>
      <c r="S1621" s="215"/>
      <c r="T1621" s="216"/>
      <c r="AT1621" s="217" t="s">
        <v>215</v>
      </c>
      <c r="AU1621" s="217" t="s">
        <v>80</v>
      </c>
      <c r="AV1621" s="13" t="s">
        <v>78</v>
      </c>
      <c r="AW1621" s="13" t="s">
        <v>32</v>
      </c>
      <c r="AX1621" s="13" t="s">
        <v>71</v>
      </c>
      <c r="AY1621" s="217" t="s">
        <v>208</v>
      </c>
    </row>
    <row r="1622" spans="1:65" s="14" customFormat="1" x14ac:dyDescent="0.2">
      <c r="B1622" s="218"/>
      <c r="C1622" s="219"/>
      <c r="D1622" s="209" t="s">
        <v>215</v>
      </c>
      <c r="E1622" s="220" t="s">
        <v>19</v>
      </c>
      <c r="F1622" s="221" t="s">
        <v>2596</v>
      </c>
      <c r="G1622" s="219"/>
      <c r="H1622" s="222">
        <v>34</v>
      </c>
      <c r="I1622" s="223"/>
      <c r="J1622" s="219"/>
      <c r="K1622" s="219"/>
      <c r="L1622" s="224"/>
      <c r="M1622" s="225"/>
      <c r="N1622" s="226"/>
      <c r="O1622" s="226"/>
      <c r="P1622" s="226"/>
      <c r="Q1622" s="226"/>
      <c r="R1622" s="226"/>
      <c r="S1622" s="226"/>
      <c r="T1622" s="227"/>
      <c r="AT1622" s="228" t="s">
        <v>215</v>
      </c>
      <c r="AU1622" s="228" t="s">
        <v>80</v>
      </c>
      <c r="AV1622" s="14" t="s">
        <v>80</v>
      </c>
      <c r="AW1622" s="14" t="s">
        <v>32</v>
      </c>
      <c r="AX1622" s="14" t="s">
        <v>78</v>
      </c>
      <c r="AY1622" s="228" t="s">
        <v>208</v>
      </c>
    </row>
    <row r="1623" spans="1:65" s="2" customFormat="1" ht="21.75" customHeight="1" x14ac:dyDescent="0.2">
      <c r="A1623" s="36"/>
      <c r="B1623" s="37"/>
      <c r="C1623" s="194" t="s">
        <v>2597</v>
      </c>
      <c r="D1623" s="194" t="s">
        <v>210</v>
      </c>
      <c r="E1623" s="195" t="s">
        <v>2598</v>
      </c>
      <c r="F1623" s="196" t="s">
        <v>2599</v>
      </c>
      <c r="G1623" s="197" t="s">
        <v>235</v>
      </c>
      <c r="H1623" s="198">
        <v>185</v>
      </c>
      <c r="I1623" s="199"/>
      <c r="J1623" s="200">
        <f>ROUND(I1623*H1623,2)</f>
        <v>0</v>
      </c>
      <c r="K1623" s="196" t="s">
        <v>19</v>
      </c>
      <c r="L1623" s="41"/>
      <c r="M1623" s="201" t="s">
        <v>19</v>
      </c>
      <c r="N1623" s="202" t="s">
        <v>42</v>
      </c>
      <c r="O1623" s="66"/>
      <c r="P1623" s="203">
        <f>O1623*H1623</f>
        <v>0</v>
      </c>
      <c r="Q1623" s="203">
        <v>7.1199999999999996E-3</v>
      </c>
      <c r="R1623" s="203">
        <f>Q1623*H1623</f>
        <v>1.3171999999999999</v>
      </c>
      <c r="S1623" s="203">
        <v>0</v>
      </c>
      <c r="T1623" s="204">
        <f>S1623*H1623</f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205" t="s">
        <v>310</v>
      </c>
      <c r="AT1623" s="205" t="s">
        <v>210</v>
      </c>
      <c r="AU1623" s="205" t="s">
        <v>80</v>
      </c>
      <c r="AY1623" s="19" t="s">
        <v>208</v>
      </c>
      <c r="BE1623" s="206">
        <f>IF(N1623="základní",J1623,0)</f>
        <v>0</v>
      </c>
      <c r="BF1623" s="206">
        <f>IF(N1623="snížená",J1623,0)</f>
        <v>0</v>
      </c>
      <c r="BG1623" s="206">
        <f>IF(N1623="zákl. přenesená",J1623,0)</f>
        <v>0</v>
      </c>
      <c r="BH1623" s="206">
        <f>IF(N1623="sníž. přenesená",J1623,0)</f>
        <v>0</v>
      </c>
      <c r="BI1623" s="206">
        <f>IF(N1623="nulová",J1623,0)</f>
        <v>0</v>
      </c>
      <c r="BJ1623" s="19" t="s">
        <v>78</v>
      </c>
      <c r="BK1623" s="206">
        <f>ROUND(I1623*H1623,2)</f>
        <v>0</v>
      </c>
      <c r="BL1623" s="19" t="s">
        <v>310</v>
      </c>
      <c r="BM1623" s="205" t="s">
        <v>2600</v>
      </c>
    </row>
    <row r="1624" spans="1:65" s="13" customFormat="1" x14ac:dyDescent="0.2">
      <c r="B1624" s="207"/>
      <c r="C1624" s="208"/>
      <c r="D1624" s="209" t="s">
        <v>215</v>
      </c>
      <c r="E1624" s="210" t="s">
        <v>19</v>
      </c>
      <c r="F1624" s="211" t="s">
        <v>2601</v>
      </c>
      <c r="G1624" s="208"/>
      <c r="H1624" s="210" t="s">
        <v>19</v>
      </c>
      <c r="I1624" s="212"/>
      <c r="J1624" s="208"/>
      <c r="K1624" s="208"/>
      <c r="L1624" s="213"/>
      <c r="M1624" s="214"/>
      <c r="N1624" s="215"/>
      <c r="O1624" s="215"/>
      <c r="P1624" s="215"/>
      <c r="Q1624" s="215"/>
      <c r="R1624" s="215"/>
      <c r="S1624" s="215"/>
      <c r="T1624" s="216"/>
      <c r="AT1624" s="217" t="s">
        <v>215</v>
      </c>
      <c r="AU1624" s="217" t="s">
        <v>80</v>
      </c>
      <c r="AV1624" s="13" t="s">
        <v>78</v>
      </c>
      <c r="AW1624" s="13" t="s">
        <v>32</v>
      </c>
      <c r="AX1624" s="13" t="s">
        <v>71</v>
      </c>
      <c r="AY1624" s="217" t="s">
        <v>208</v>
      </c>
    </row>
    <row r="1625" spans="1:65" s="14" customFormat="1" x14ac:dyDescent="0.2">
      <c r="B1625" s="218"/>
      <c r="C1625" s="219"/>
      <c r="D1625" s="209" t="s">
        <v>215</v>
      </c>
      <c r="E1625" s="220" t="s">
        <v>19</v>
      </c>
      <c r="F1625" s="221" t="s">
        <v>2602</v>
      </c>
      <c r="G1625" s="219"/>
      <c r="H1625" s="222">
        <v>185</v>
      </c>
      <c r="I1625" s="223"/>
      <c r="J1625" s="219"/>
      <c r="K1625" s="219"/>
      <c r="L1625" s="224"/>
      <c r="M1625" s="225"/>
      <c r="N1625" s="226"/>
      <c r="O1625" s="226"/>
      <c r="P1625" s="226"/>
      <c r="Q1625" s="226"/>
      <c r="R1625" s="226"/>
      <c r="S1625" s="226"/>
      <c r="T1625" s="227"/>
      <c r="AT1625" s="228" t="s">
        <v>215</v>
      </c>
      <c r="AU1625" s="228" t="s">
        <v>80</v>
      </c>
      <c r="AV1625" s="14" t="s">
        <v>80</v>
      </c>
      <c r="AW1625" s="14" t="s">
        <v>32</v>
      </c>
      <c r="AX1625" s="14" t="s">
        <v>78</v>
      </c>
      <c r="AY1625" s="228" t="s">
        <v>208</v>
      </c>
    </row>
    <row r="1626" spans="1:65" s="2" customFormat="1" ht="21.75" customHeight="1" x14ac:dyDescent="0.2">
      <c r="A1626" s="36"/>
      <c r="B1626" s="37"/>
      <c r="C1626" s="194" t="s">
        <v>2603</v>
      </c>
      <c r="D1626" s="194" t="s">
        <v>210</v>
      </c>
      <c r="E1626" s="195" t="s">
        <v>2604</v>
      </c>
      <c r="F1626" s="196" t="s">
        <v>2605</v>
      </c>
      <c r="G1626" s="197" t="s">
        <v>235</v>
      </c>
      <c r="H1626" s="198">
        <v>114</v>
      </c>
      <c r="I1626" s="199"/>
      <c r="J1626" s="200">
        <f>ROUND(I1626*H1626,2)</f>
        <v>0</v>
      </c>
      <c r="K1626" s="196" t="s">
        <v>19</v>
      </c>
      <c r="L1626" s="41"/>
      <c r="M1626" s="201" t="s">
        <v>19</v>
      </c>
      <c r="N1626" s="202" t="s">
        <v>42</v>
      </c>
      <c r="O1626" s="66"/>
      <c r="P1626" s="203">
        <f>O1626*H1626</f>
        <v>0</v>
      </c>
      <c r="Q1626" s="203">
        <v>5.3499999999999997E-3</v>
      </c>
      <c r="R1626" s="203">
        <f>Q1626*H1626</f>
        <v>0.6099</v>
      </c>
      <c r="S1626" s="203">
        <v>0</v>
      </c>
      <c r="T1626" s="204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205" t="s">
        <v>310</v>
      </c>
      <c r="AT1626" s="205" t="s">
        <v>210</v>
      </c>
      <c r="AU1626" s="205" t="s">
        <v>80</v>
      </c>
      <c r="AY1626" s="19" t="s">
        <v>208</v>
      </c>
      <c r="BE1626" s="206">
        <f>IF(N1626="základní",J1626,0)</f>
        <v>0</v>
      </c>
      <c r="BF1626" s="206">
        <f>IF(N1626="snížená",J1626,0)</f>
        <v>0</v>
      </c>
      <c r="BG1626" s="206">
        <f>IF(N1626="zákl. přenesená",J1626,0)</f>
        <v>0</v>
      </c>
      <c r="BH1626" s="206">
        <f>IF(N1626="sníž. přenesená",J1626,0)</f>
        <v>0</v>
      </c>
      <c r="BI1626" s="206">
        <f>IF(N1626="nulová",J1626,0)</f>
        <v>0</v>
      </c>
      <c r="BJ1626" s="19" t="s">
        <v>78</v>
      </c>
      <c r="BK1626" s="206">
        <f>ROUND(I1626*H1626,2)</f>
        <v>0</v>
      </c>
      <c r="BL1626" s="19" t="s">
        <v>310</v>
      </c>
      <c r="BM1626" s="205" t="s">
        <v>2606</v>
      </c>
    </row>
    <row r="1627" spans="1:65" s="13" customFormat="1" x14ac:dyDescent="0.2">
      <c r="B1627" s="207"/>
      <c r="C1627" s="208"/>
      <c r="D1627" s="209" t="s">
        <v>215</v>
      </c>
      <c r="E1627" s="210" t="s">
        <v>19</v>
      </c>
      <c r="F1627" s="211" t="s">
        <v>2607</v>
      </c>
      <c r="G1627" s="208"/>
      <c r="H1627" s="210" t="s">
        <v>19</v>
      </c>
      <c r="I1627" s="212"/>
      <c r="J1627" s="208"/>
      <c r="K1627" s="208"/>
      <c r="L1627" s="213"/>
      <c r="M1627" s="214"/>
      <c r="N1627" s="215"/>
      <c r="O1627" s="215"/>
      <c r="P1627" s="215"/>
      <c r="Q1627" s="215"/>
      <c r="R1627" s="215"/>
      <c r="S1627" s="215"/>
      <c r="T1627" s="216"/>
      <c r="AT1627" s="217" t="s">
        <v>215</v>
      </c>
      <c r="AU1627" s="217" t="s">
        <v>80</v>
      </c>
      <c r="AV1627" s="13" t="s">
        <v>78</v>
      </c>
      <c r="AW1627" s="13" t="s">
        <v>32</v>
      </c>
      <c r="AX1627" s="13" t="s">
        <v>71</v>
      </c>
      <c r="AY1627" s="217" t="s">
        <v>208</v>
      </c>
    </row>
    <row r="1628" spans="1:65" s="14" customFormat="1" x14ac:dyDescent="0.2">
      <c r="B1628" s="218"/>
      <c r="C1628" s="219"/>
      <c r="D1628" s="209" t="s">
        <v>215</v>
      </c>
      <c r="E1628" s="220" t="s">
        <v>19</v>
      </c>
      <c r="F1628" s="221" t="s">
        <v>2608</v>
      </c>
      <c r="G1628" s="219"/>
      <c r="H1628" s="222">
        <v>114</v>
      </c>
      <c r="I1628" s="223"/>
      <c r="J1628" s="219"/>
      <c r="K1628" s="219"/>
      <c r="L1628" s="224"/>
      <c r="M1628" s="225"/>
      <c r="N1628" s="226"/>
      <c r="O1628" s="226"/>
      <c r="P1628" s="226"/>
      <c r="Q1628" s="226"/>
      <c r="R1628" s="226"/>
      <c r="S1628" s="226"/>
      <c r="T1628" s="227"/>
      <c r="AT1628" s="228" t="s">
        <v>215</v>
      </c>
      <c r="AU1628" s="228" t="s">
        <v>80</v>
      </c>
      <c r="AV1628" s="14" t="s">
        <v>80</v>
      </c>
      <c r="AW1628" s="14" t="s">
        <v>32</v>
      </c>
      <c r="AX1628" s="14" t="s">
        <v>78</v>
      </c>
      <c r="AY1628" s="228" t="s">
        <v>208</v>
      </c>
    </row>
    <row r="1629" spans="1:65" s="2" customFormat="1" ht="21.75" customHeight="1" x14ac:dyDescent="0.2">
      <c r="A1629" s="36"/>
      <c r="B1629" s="37"/>
      <c r="C1629" s="194" t="s">
        <v>2609</v>
      </c>
      <c r="D1629" s="194" t="s">
        <v>210</v>
      </c>
      <c r="E1629" s="195" t="s">
        <v>2610</v>
      </c>
      <c r="F1629" s="196" t="s">
        <v>2611</v>
      </c>
      <c r="G1629" s="197" t="s">
        <v>235</v>
      </c>
      <c r="H1629" s="198">
        <v>34</v>
      </c>
      <c r="I1629" s="199"/>
      <c r="J1629" s="200">
        <f>ROUND(I1629*H1629,2)</f>
        <v>0</v>
      </c>
      <c r="K1629" s="196" t="s">
        <v>19</v>
      </c>
      <c r="L1629" s="41"/>
      <c r="M1629" s="201" t="s">
        <v>19</v>
      </c>
      <c r="N1629" s="202" t="s">
        <v>42</v>
      </c>
      <c r="O1629" s="66"/>
      <c r="P1629" s="203">
        <f>O1629*H1629</f>
        <v>0</v>
      </c>
      <c r="Q1629" s="203">
        <v>7.0099999999999997E-3</v>
      </c>
      <c r="R1629" s="203">
        <f>Q1629*H1629</f>
        <v>0.23834</v>
      </c>
      <c r="S1629" s="203">
        <v>0</v>
      </c>
      <c r="T1629" s="204">
        <f>S1629*H1629</f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205" t="s">
        <v>310</v>
      </c>
      <c r="AT1629" s="205" t="s">
        <v>210</v>
      </c>
      <c r="AU1629" s="205" t="s">
        <v>80</v>
      </c>
      <c r="AY1629" s="19" t="s">
        <v>208</v>
      </c>
      <c r="BE1629" s="206">
        <f>IF(N1629="základní",J1629,0)</f>
        <v>0</v>
      </c>
      <c r="BF1629" s="206">
        <f>IF(N1629="snížená",J1629,0)</f>
        <v>0</v>
      </c>
      <c r="BG1629" s="206">
        <f>IF(N1629="zákl. přenesená",J1629,0)</f>
        <v>0</v>
      </c>
      <c r="BH1629" s="206">
        <f>IF(N1629="sníž. přenesená",J1629,0)</f>
        <v>0</v>
      </c>
      <c r="BI1629" s="206">
        <f>IF(N1629="nulová",J1629,0)</f>
        <v>0</v>
      </c>
      <c r="BJ1629" s="19" t="s">
        <v>78</v>
      </c>
      <c r="BK1629" s="206">
        <f>ROUND(I1629*H1629,2)</f>
        <v>0</v>
      </c>
      <c r="BL1629" s="19" t="s">
        <v>310</v>
      </c>
      <c r="BM1629" s="205" t="s">
        <v>2612</v>
      </c>
    </row>
    <row r="1630" spans="1:65" s="13" customFormat="1" x14ac:dyDescent="0.2">
      <c r="B1630" s="207"/>
      <c r="C1630" s="208"/>
      <c r="D1630" s="209" t="s">
        <v>215</v>
      </c>
      <c r="E1630" s="210" t="s">
        <v>19</v>
      </c>
      <c r="F1630" s="211" t="s">
        <v>2613</v>
      </c>
      <c r="G1630" s="208"/>
      <c r="H1630" s="210" t="s">
        <v>19</v>
      </c>
      <c r="I1630" s="212"/>
      <c r="J1630" s="208"/>
      <c r="K1630" s="208"/>
      <c r="L1630" s="213"/>
      <c r="M1630" s="214"/>
      <c r="N1630" s="215"/>
      <c r="O1630" s="215"/>
      <c r="P1630" s="215"/>
      <c r="Q1630" s="215"/>
      <c r="R1630" s="215"/>
      <c r="S1630" s="215"/>
      <c r="T1630" s="216"/>
      <c r="AT1630" s="217" t="s">
        <v>215</v>
      </c>
      <c r="AU1630" s="217" t="s">
        <v>80</v>
      </c>
      <c r="AV1630" s="13" t="s">
        <v>78</v>
      </c>
      <c r="AW1630" s="13" t="s">
        <v>32</v>
      </c>
      <c r="AX1630" s="13" t="s">
        <v>71</v>
      </c>
      <c r="AY1630" s="217" t="s">
        <v>208</v>
      </c>
    </row>
    <row r="1631" spans="1:65" s="14" customFormat="1" x14ac:dyDescent="0.2">
      <c r="B1631" s="218"/>
      <c r="C1631" s="219"/>
      <c r="D1631" s="209" t="s">
        <v>215</v>
      </c>
      <c r="E1631" s="220" t="s">
        <v>19</v>
      </c>
      <c r="F1631" s="221" t="s">
        <v>2596</v>
      </c>
      <c r="G1631" s="219"/>
      <c r="H1631" s="222">
        <v>34</v>
      </c>
      <c r="I1631" s="223"/>
      <c r="J1631" s="219"/>
      <c r="K1631" s="219"/>
      <c r="L1631" s="224"/>
      <c r="M1631" s="225"/>
      <c r="N1631" s="226"/>
      <c r="O1631" s="226"/>
      <c r="P1631" s="226"/>
      <c r="Q1631" s="226"/>
      <c r="R1631" s="226"/>
      <c r="S1631" s="226"/>
      <c r="T1631" s="227"/>
      <c r="AT1631" s="228" t="s">
        <v>215</v>
      </c>
      <c r="AU1631" s="228" t="s">
        <v>80</v>
      </c>
      <c r="AV1631" s="14" t="s">
        <v>80</v>
      </c>
      <c r="AW1631" s="14" t="s">
        <v>32</v>
      </c>
      <c r="AX1631" s="14" t="s">
        <v>78</v>
      </c>
      <c r="AY1631" s="228" t="s">
        <v>208</v>
      </c>
    </row>
    <row r="1632" spans="1:65" s="2" customFormat="1" ht="21.75" customHeight="1" x14ac:dyDescent="0.2">
      <c r="A1632" s="36"/>
      <c r="B1632" s="37"/>
      <c r="C1632" s="194" t="s">
        <v>2614</v>
      </c>
      <c r="D1632" s="194" t="s">
        <v>210</v>
      </c>
      <c r="E1632" s="195" t="s">
        <v>2615</v>
      </c>
      <c r="F1632" s="196" t="s">
        <v>2616</v>
      </c>
      <c r="G1632" s="197" t="s">
        <v>235</v>
      </c>
      <c r="H1632" s="198">
        <v>105</v>
      </c>
      <c r="I1632" s="199"/>
      <c r="J1632" s="200">
        <f>ROUND(I1632*H1632,2)</f>
        <v>0</v>
      </c>
      <c r="K1632" s="196" t="s">
        <v>19</v>
      </c>
      <c r="L1632" s="41"/>
      <c r="M1632" s="201" t="s">
        <v>19</v>
      </c>
      <c r="N1632" s="202" t="s">
        <v>42</v>
      </c>
      <c r="O1632" s="66"/>
      <c r="P1632" s="203">
        <f>O1632*H1632</f>
        <v>0</v>
      </c>
      <c r="Q1632" s="203">
        <v>0</v>
      </c>
      <c r="R1632" s="203">
        <f>Q1632*H1632</f>
        <v>0</v>
      </c>
      <c r="S1632" s="203">
        <v>0</v>
      </c>
      <c r="T1632" s="204">
        <f>S1632*H1632</f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205" t="s">
        <v>310</v>
      </c>
      <c r="AT1632" s="205" t="s">
        <v>210</v>
      </c>
      <c r="AU1632" s="205" t="s">
        <v>80</v>
      </c>
      <c r="AY1632" s="19" t="s">
        <v>208</v>
      </c>
      <c r="BE1632" s="206">
        <f>IF(N1632="základní",J1632,0)</f>
        <v>0</v>
      </c>
      <c r="BF1632" s="206">
        <f>IF(N1632="snížená",J1632,0)</f>
        <v>0</v>
      </c>
      <c r="BG1632" s="206">
        <f>IF(N1632="zákl. přenesená",J1632,0)</f>
        <v>0</v>
      </c>
      <c r="BH1632" s="206">
        <f>IF(N1632="sníž. přenesená",J1632,0)</f>
        <v>0</v>
      </c>
      <c r="BI1632" s="206">
        <f>IF(N1632="nulová",J1632,0)</f>
        <v>0</v>
      </c>
      <c r="BJ1632" s="19" t="s">
        <v>78</v>
      </c>
      <c r="BK1632" s="206">
        <f>ROUND(I1632*H1632,2)</f>
        <v>0</v>
      </c>
      <c r="BL1632" s="19" t="s">
        <v>310</v>
      </c>
      <c r="BM1632" s="205" t="s">
        <v>2617</v>
      </c>
    </row>
    <row r="1633" spans="1:65" s="13" customFormat="1" x14ac:dyDescent="0.2">
      <c r="B1633" s="207"/>
      <c r="C1633" s="208"/>
      <c r="D1633" s="209" t="s">
        <v>215</v>
      </c>
      <c r="E1633" s="210" t="s">
        <v>19</v>
      </c>
      <c r="F1633" s="211" t="s">
        <v>2618</v>
      </c>
      <c r="G1633" s="208"/>
      <c r="H1633" s="210" t="s">
        <v>19</v>
      </c>
      <c r="I1633" s="212"/>
      <c r="J1633" s="208"/>
      <c r="K1633" s="208"/>
      <c r="L1633" s="213"/>
      <c r="M1633" s="214"/>
      <c r="N1633" s="215"/>
      <c r="O1633" s="215"/>
      <c r="P1633" s="215"/>
      <c r="Q1633" s="215"/>
      <c r="R1633" s="215"/>
      <c r="S1633" s="215"/>
      <c r="T1633" s="216"/>
      <c r="AT1633" s="217" t="s">
        <v>215</v>
      </c>
      <c r="AU1633" s="217" t="s">
        <v>80</v>
      </c>
      <c r="AV1633" s="13" t="s">
        <v>78</v>
      </c>
      <c r="AW1633" s="13" t="s">
        <v>32</v>
      </c>
      <c r="AX1633" s="13" t="s">
        <v>71</v>
      </c>
      <c r="AY1633" s="217" t="s">
        <v>208</v>
      </c>
    </row>
    <row r="1634" spans="1:65" s="14" customFormat="1" x14ac:dyDescent="0.2">
      <c r="B1634" s="218"/>
      <c r="C1634" s="219"/>
      <c r="D1634" s="209" t="s">
        <v>215</v>
      </c>
      <c r="E1634" s="220" t="s">
        <v>19</v>
      </c>
      <c r="F1634" s="221" t="s">
        <v>2619</v>
      </c>
      <c r="G1634" s="219"/>
      <c r="H1634" s="222">
        <v>105</v>
      </c>
      <c r="I1634" s="223"/>
      <c r="J1634" s="219"/>
      <c r="K1634" s="219"/>
      <c r="L1634" s="224"/>
      <c r="M1634" s="225"/>
      <c r="N1634" s="226"/>
      <c r="O1634" s="226"/>
      <c r="P1634" s="226"/>
      <c r="Q1634" s="226"/>
      <c r="R1634" s="226"/>
      <c r="S1634" s="226"/>
      <c r="T1634" s="227"/>
      <c r="AT1634" s="228" t="s">
        <v>215</v>
      </c>
      <c r="AU1634" s="228" t="s">
        <v>80</v>
      </c>
      <c r="AV1634" s="14" t="s">
        <v>80</v>
      </c>
      <c r="AW1634" s="14" t="s">
        <v>32</v>
      </c>
      <c r="AX1634" s="14" t="s">
        <v>78</v>
      </c>
      <c r="AY1634" s="228" t="s">
        <v>208</v>
      </c>
    </row>
    <row r="1635" spans="1:65" s="2" customFormat="1" ht="16.5" customHeight="1" x14ac:dyDescent="0.2">
      <c r="A1635" s="36"/>
      <c r="B1635" s="37"/>
      <c r="C1635" s="194" t="s">
        <v>2620</v>
      </c>
      <c r="D1635" s="194" t="s">
        <v>210</v>
      </c>
      <c r="E1635" s="195" t="s">
        <v>2621</v>
      </c>
      <c r="F1635" s="196" t="s">
        <v>2622</v>
      </c>
      <c r="G1635" s="197" t="s">
        <v>235</v>
      </c>
      <c r="H1635" s="198">
        <v>105</v>
      </c>
      <c r="I1635" s="199"/>
      <c r="J1635" s="200">
        <f>ROUND(I1635*H1635,2)</f>
        <v>0</v>
      </c>
      <c r="K1635" s="196" t="s">
        <v>19</v>
      </c>
      <c r="L1635" s="41"/>
      <c r="M1635" s="201" t="s">
        <v>19</v>
      </c>
      <c r="N1635" s="202" t="s">
        <v>42</v>
      </c>
      <c r="O1635" s="66"/>
      <c r="P1635" s="203">
        <f>O1635*H1635</f>
        <v>0</v>
      </c>
      <c r="Q1635" s="203">
        <v>2.64E-3</v>
      </c>
      <c r="R1635" s="203">
        <f>Q1635*H1635</f>
        <v>0.2772</v>
      </c>
      <c r="S1635" s="203">
        <v>0</v>
      </c>
      <c r="T1635" s="204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205" t="s">
        <v>310</v>
      </c>
      <c r="AT1635" s="205" t="s">
        <v>210</v>
      </c>
      <c r="AU1635" s="205" t="s">
        <v>80</v>
      </c>
      <c r="AY1635" s="19" t="s">
        <v>208</v>
      </c>
      <c r="BE1635" s="206">
        <f>IF(N1635="základní",J1635,0)</f>
        <v>0</v>
      </c>
      <c r="BF1635" s="206">
        <f>IF(N1635="snížená",J1635,0)</f>
        <v>0</v>
      </c>
      <c r="BG1635" s="206">
        <f>IF(N1635="zákl. přenesená",J1635,0)</f>
        <v>0</v>
      </c>
      <c r="BH1635" s="206">
        <f>IF(N1635="sníž. přenesená",J1635,0)</f>
        <v>0</v>
      </c>
      <c r="BI1635" s="206">
        <f>IF(N1635="nulová",J1635,0)</f>
        <v>0</v>
      </c>
      <c r="BJ1635" s="19" t="s">
        <v>78</v>
      </c>
      <c r="BK1635" s="206">
        <f>ROUND(I1635*H1635,2)</f>
        <v>0</v>
      </c>
      <c r="BL1635" s="19" t="s">
        <v>310</v>
      </c>
      <c r="BM1635" s="205" t="s">
        <v>2623</v>
      </c>
    </row>
    <row r="1636" spans="1:65" s="13" customFormat="1" x14ac:dyDescent="0.2">
      <c r="B1636" s="207"/>
      <c r="C1636" s="208"/>
      <c r="D1636" s="209" t="s">
        <v>215</v>
      </c>
      <c r="E1636" s="210" t="s">
        <v>19</v>
      </c>
      <c r="F1636" s="211" t="s">
        <v>2624</v>
      </c>
      <c r="G1636" s="208"/>
      <c r="H1636" s="210" t="s">
        <v>19</v>
      </c>
      <c r="I1636" s="212"/>
      <c r="J1636" s="208"/>
      <c r="K1636" s="208"/>
      <c r="L1636" s="213"/>
      <c r="M1636" s="214"/>
      <c r="N1636" s="215"/>
      <c r="O1636" s="215"/>
      <c r="P1636" s="215"/>
      <c r="Q1636" s="215"/>
      <c r="R1636" s="215"/>
      <c r="S1636" s="215"/>
      <c r="T1636" s="216"/>
      <c r="AT1636" s="217" t="s">
        <v>215</v>
      </c>
      <c r="AU1636" s="217" t="s">
        <v>80</v>
      </c>
      <c r="AV1636" s="13" t="s">
        <v>78</v>
      </c>
      <c r="AW1636" s="13" t="s">
        <v>32</v>
      </c>
      <c r="AX1636" s="13" t="s">
        <v>71</v>
      </c>
      <c r="AY1636" s="217" t="s">
        <v>208</v>
      </c>
    </row>
    <row r="1637" spans="1:65" s="14" customFormat="1" x14ac:dyDescent="0.2">
      <c r="B1637" s="218"/>
      <c r="C1637" s="219"/>
      <c r="D1637" s="209" t="s">
        <v>215</v>
      </c>
      <c r="E1637" s="220" t="s">
        <v>19</v>
      </c>
      <c r="F1637" s="221" t="s">
        <v>2619</v>
      </c>
      <c r="G1637" s="219"/>
      <c r="H1637" s="222">
        <v>105</v>
      </c>
      <c r="I1637" s="223"/>
      <c r="J1637" s="219"/>
      <c r="K1637" s="219"/>
      <c r="L1637" s="224"/>
      <c r="M1637" s="225"/>
      <c r="N1637" s="226"/>
      <c r="O1637" s="226"/>
      <c r="P1637" s="226"/>
      <c r="Q1637" s="226"/>
      <c r="R1637" s="226"/>
      <c r="S1637" s="226"/>
      <c r="T1637" s="227"/>
      <c r="AT1637" s="228" t="s">
        <v>215</v>
      </c>
      <c r="AU1637" s="228" t="s">
        <v>80</v>
      </c>
      <c r="AV1637" s="14" t="s">
        <v>80</v>
      </c>
      <c r="AW1637" s="14" t="s">
        <v>32</v>
      </c>
      <c r="AX1637" s="14" t="s">
        <v>78</v>
      </c>
      <c r="AY1637" s="228" t="s">
        <v>208</v>
      </c>
    </row>
    <row r="1638" spans="1:65" s="2" customFormat="1" ht="21.75" customHeight="1" x14ac:dyDescent="0.2">
      <c r="A1638" s="36"/>
      <c r="B1638" s="37"/>
      <c r="C1638" s="194" t="s">
        <v>2625</v>
      </c>
      <c r="D1638" s="194" t="s">
        <v>210</v>
      </c>
      <c r="E1638" s="195" t="s">
        <v>2626</v>
      </c>
      <c r="F1638" s="196" t="s">
        <v>2627</v>
      </c>
      <c r="G1638" s="197" t="s">
        <v>235</v>
      </c>
      <c r="H1638" s="198">
        <v>3</v>
      </c>
      <c r="I1638" s="199"/>
      <c r="J1638" s="200">
        <f>ROUND(I1638*H1638,2)</f>
        <v>0</v>
      </c>
      <c r="K1638" s="196" t="s">
        <v>19</v>
      </c>
      <c r="L1638" s="41"/>
      <c r="M1638" s="201" t="s">
        <v>19</v>
      </c>
      <c r="N1638" s="202" t="s">
        <v>42</v>
      </c>
      <c r="O1638" s="66"/>
      <c r="P1638" s="203">
        <f>O1638*H1638</f>
        <v>0</v>
      </c>
      <c r="Q1638" s="203">
        <v>3.9399999999999999E-3</v>
      </c>
      <c r="R1638" s="203">
        <f>Q1638*H1638</f>
        <v>1.1820000000000001E-2</v>
      </c>
      <c r="S1638" s="203">
        <v>0</v>
      </c>
      <c r="T1638" s="204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205" t="s">
        <v>310</v>
      </c>
      <c r="AT1638" s="205" t="s">
        <v>210</v>
      </c>
      <c r="AU1638" s="205" t="s">
        <v>80</v>
      </c>
      <c r="AY1638" s="19" t="s">
        <v>208</v>
      </c>
      <c r="BE1638" s="206">
        <f>IF(N1638="základní",J1638,0)</f>
        <v>0</v>
      </c>
      <c r="BF1638" s="206">
        <f>IF(N1638="snížená",J1638,0)</f>
        <v>0</v>
      </c>
      <c r="BG1638" s="206">
        <f>IF(N1638="zákl. přenesená",J1638,0)</f>
        <v>0</v>
      </c>
      <c r="BH1638" s="206">
        <f>IF(N1638="sníž. přenesená",J1638,0)</f>
        <v>0</v>
      </c>
      <c r="BI1638" s="206">
        <f>IF(N1638="nulová",J1638,0)</f>
        <v>0</v>
      </c>
      <c r="BJ1638" s="19" t="s">
        <v>78</v>
      </c>
      <c r="BK1638" s="206">
        <f>ROUND(I1638*H1638,2)</f>
        <v>0</v>
      </c>
      <c r="BL1638" s="19" t="s">
        <v>310</v>
      </c>
      <c r="BM1638" s="205" t="s">
        <v>2628</v>
      </c>
    </row>
    <row r="1639" spans="1:65" s="13" customFormat="1" x14ac:dyDescent="0.2">
      <c r="B1639" s="207"/>
      <c r="C1639" s="208"/>
      <c r="D1639" s="209" t="s">
        <v>215</v>
      </c>
      <c r="E1639" s="210" t="s">
        <v>19</v>
      </c>
      <c r="F1639" s="211" t="s">
        <v>2629</v>
      </c>
      <c r="G1639" s="208"/>
      <c r="H1639" s="210" t="s">
        <v>19</v>
      </c>
      <c r="I1639" s="212"/>
      <c r="J1639" s="208"/>
      <c r="K1639" s="208"/>
      <c r="L1639" s="213"/>
      <c r="M1639" s="214"/>
      <c r="N1639" s="215"/>
      <c r="O1639" s="215"/>
      <c r="P1639" s="215"/>
      <c r="Q1639" s="215"/>
      <c r="R1639" s="215"/>
      <c r="S1639" s="215"/>
      <c r="T1639" s="216"/>
      <c r="AT1639" s="217" t="s">
        <v>215</v>
      </c>
      <c r="AU1639" s="217" t="s">
        <v>80</v>
      </c>
      <c r="AV1639" s="13" t="s">
        <v>78</v>
      </c>
      <c r="AW1639" s="13" t="s">
        <v>32</v>
      </c>
      <c r="AX1639" s="13" t="s">
        <v>71</v>
      </c>
      <c r="AY1639" s="217" t="s">
        <v>208</v>
      </c>
    </row>
    <row r="1640" spans="1:65" s="14" customFormat="1" x14ac:dyDescent="0.2">
      <c r="B1640" s="218"/>
      <c r="C1640" s="219"/>
      <c r="D1640" s="209" t="s">
        <v>215</v>
      </c>
      <c r="E1640" s="220" t="s">
        <v>19</v>
      </c>
      <c r="F1640" s="221" t="s">
        <v>2630</v>
      </c>
      <c r="G1640" s="219"/>
      <c r="H1640" s="222">
        <v>3</v>
      </c>
      <c r="I1640" s="223"/>
      <c r="J1640" s="219"/>
      <c r="K1640" s="219"/>
      <c r="L1640" s="224"/>
      <c r="M1640" s="225"/>
      <c r="N1640" s="226"/>
      <c r="O1640" s="226"/>
      <c r="P1640" s="226"/>
      <c r="Q1640" s="226"/>
      <c r="R1640" s="226"/>
      <c r="S1640" s="226"/>
      <c r="T1640" s="227"/>
      <c r="AT1640" s="228" t="s">
        <v>215</v>
      </c>
      <c r="AU1640" s="228" t="s">
        <v>80</v>
      </c>
      <c r="AV1640" s="14" t="s">
        <v>80</v>
      </c>
      <c r="AW1640" s="14" t="s">
        <v>32</v>
      </c>
      <c r="AX1640" s="14" t="s">
        <v>78</v>
      </c>
      <c r="AY1640" s="228" t="s">
        <v>208</v>
      </c>
    </row>
    <row r="1641" spans="1:65" s="2" customFormat="1" ht="21.75" customHeight="1" x14ac:dyDescent="0.2">
      <c r="A1641" s="36"/>
      <c r="B1641" s="37"/>
      <c r="C1641" s="194" t="s">
        <v>2631</v>
      </c>
      <c r="D1641" s="194" t="s">
        <v>210</v>
      </c>
      <c r="E1641" s="195" t="s">
        <v>2632</v>
      </c>
      <c r="F1641" s="196" t="s">
        <v>2633</v>
      </c>
      <c r="G1641" s="197" t="s">
        <v>235</v>
      </c>
      <c r="H1641" s="198">
        <v>21</v>
      </c>
      <c r="I1641" s="199"/>
      <c r="J1641" s="200">
        <f>ROUND(I1641*H1641,2)</f>
        <v>0</v>
      </c>
      <c r="K1641" s="196" t="s">
        <v>19</v>
      </c>
      <c r="L1641" s="41"/>
      <c r="M1641" s="201" t="s">
        <v>19</v>
      </c>
      <c r="N1641" s="202" t="s">
        <v>42</v>
      </c>
      <c r="O1641" s="66"/>
      <c r="P1641" s="203">
        <f>O1641*H1641</f>
        <v>0</v>
      </c>
      <c r="Q1641" s="203">
        <v>3.9399999999999999E-3</v>
      </c>
      <c r="R1641" s="203">
        <f>Q1641*H1641</f>
        <v>8.2739999999999994E-2</v>
      </c>
      <c r="S1641" s="203">
        <v>0</v>
      </c>
      <c r="T1641" s="204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205" t="s">
        <v>310</v>
      </c>
      <c r="AT1641" s="205" t="s">
        <v>210</v>
      </c>
      <c r="AU1641" s="205" t="s">
        <v>80</v>
      </c>
      <c r="AY1641" s="19" t="s">
        <v>208</v>
      </c>
      <c r="BE1641" s="206">
        <f>IF(N1641="základní",J1641,0)</f>
        <v>0</v>
      </c>
      <c r="BF1641" s="206">
        <f>IF(N1641="snížená",J1641,0)</f>
        <v>0</v>
      </c>
      <c r="BG1641" s="206">
        <f>IF(N1641="zákl. přenesená",J1641,0)</f>
        <v>0</v>
      </c>
      <c r="BH1641" s="206">
        <f>IF(N1641="sníž. přenesená",J1641,0)</f>
        <v>0</v>
      </c>
      <c r="BI1641" s="206">
        <f>IF(N1641="nulová",J1641,0)</f>
        <v>0</v>
      </c>
      <c r="BJ1641" s="19" t="s">
        <v>78</v>
      </c>
      <c r="BK1641" s="206">
        <f>ROUND(I1641*H1641,2)</f>
        <v>0</v>
      </c>
      <c r="BL1641" s="19" t="s">
        <v>310</v>
      </c>
      <c r="BM1641" s="205" t="s">
        <v>2634</v>
      </c>
    </row>
    <row r="1642" spans="1:65" s="13" customFormat="1" x14ac:dyDescent="0.2">
      <c r="B1642" s="207"/>
      <c r="C1642" s="208"/>
      <c r="D1642" s="209" t="s">
        <v>215</v>
      </c>
      <c r="E1642" s="210" t="s">
        <v>19</v>
      </c>
      <c r="F1642" s="211" t="s">
        <v>2635</v>
      </c>
      <c r="G1642" s="208"/>
      <c r="H1642" s="210" t="s">
        <v>19</v>
      </c>
      <c r="I1642" s="212"/>
      <c r="J1642" s="208"/>
      <c r="K1642" s="208"/>
      <c r="L1642" s="213"/>
      <c r="M1642" s="214"/>
      <c r="N1642" s="215"/>
      <c r="O1642" s="215"/>
      <c r="P1642" s="215"/>
      <c r="Q1642" s="215"/>
      <c r="R1642" s="215"/>
      <c r="S1642" s="215"/>
      <c r="T1642" s="216"/>
      <c r="AT1642" s="217" t="s">
        <v>215</v>
      </c>
      <c r="AU1642" s="217" t="s">
        <v>80</v>
      </c>
      <c r="AV1642" s="13" t="s">
        <v>78</v>
      </c>
      <c r="AW1642" s="13" t="s">
        <v>32</v>
      </c>
      <c r="AX1642" s="13" t="s">
        <v>71</v>
      </c>
      <c r="AY1642" s="217" t="s">
        <v>208</v>
      </c>
    </row>
    <row r="1643" spans="1:65" s="14" customFormat="1" x14ac:dyDescent="0.2">
      <c r="B1643" s="218"/>
      <c r="C1643" s="219"/>
      <c r="D1643" s="209" t="s">
        <v>215</v>
      </c>
      <c r="E1643" s="220" t="s">
        <v>19</v>
      </c>
      <c r="F1643" s="221" t="s">
        <v>2636</v>
      </c>
      <c r="G1643" s="219"/>
      <c r="H1643" s="222">
        <v>21</v>
      </c>
      <c r="I1643" s="223"/>
      <c r="J1643" s="219"/>
      <c r="K1643" s="219"/>
      <c r="L1643" s="224"/>
      <c r="M1643" s="225"/>
      <c r="N1643" s="226"/>
      <c r="O1643" s="226"/>
      <c r="P1643" s="226"/>
      <c r="Q1643" s="226"/>
      <c r="R1643" s="226"/>
      <c r="S1643" s="226"/>
      <c r="T1643" s="227"/>
      <c r="AT1643" s="228" t="s">
        <v>215</v>
      </c>
      <c r="AU1643" s="228" t="s">
        <v>80</v>
      </c>
      <c r="AV1643" s="14" t="s">
        <v>80</v>
      </c>
      <c r="AW1643" s="14" t="s">
        <v>32</v>
      </c>
      <c r="AX1643" s="14" t="s">
        <v>78</v>
      </c>
      <c r="AY1643" s="228" t="s">
        <v>208</v>
      </c>
    </row>
    <row r="1644" spans="1:65" s="2" customFormat="1" ht="21.75" customHeight="1" x14ac:dyDescent="0.2">
      <c r="A1644" s="36"/>
      <c r="B1644" s="37"/>
      <c r="C1644" s="194" t="s">
        <v>2637</v>
      </c>
      <c r="D1644" s="194" t="s">
        <v>210</v>
      </c>
      <c r="E1644" s="195" t="s">
        <v>2638</v>
      </c>
      <c r="F1644" s="196" t="s">
        <v>2639</v>
      </c>
      <c r="G1644" s="197" t="s">
        <v>282</v>
      </c>
      <c r="H1644" s="198">
        <v>3.1789999999999998</v>
      </c>
      <c r="I1644" s="199"/>
      <c r="J1644" s="200">
        <f>ROUND(I1644*H1644,2)</f>
        <v>0</v>
      </c>
      <c r="K1644" s="196" t="s">
        <v>229</v>
      </c>
      <c r="L1644" s="41"/>
      <c r="M1644" s="201" t="s">
        <v>19</v>
      </c>
      <c r="N1644" s="202" t="s">
        <v>42</v>
      </c>
      <c r="O1644" s="66"/>
      <c r="P1644" s="203">
        <f>O1644*H1644</f>
        <v>0</v>
      </c>
      <c r="Q1644" s="203">
        <v>0</v>
      </c>
      <c r="R1644" s="203">
        <f>Q1644*H1644</f>
        <v>0</v>
      </c>
      <c r="S1644" s="203">
        <v>0</v>
      </c>
      <c r="T1644" s="204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205" t="s">
        <v>310</v>
      </c>
      <c r="AT1644" s="205" t="s">
        <v>210</v>
      </c>
      <c r="AU1644" s="205" t="s">
        <v>80</v>
      </c>
      <c r="AY1644" s="19" t="s">
        <v>208</v>
      </c>
      <c r="BE1644" s="206">
        <f>IF(N1644="základní",J1644,0)</f>
        <v>0</v>
      </c>
      <c r="BF1644" s="206">
        <f>IF(N1644="snížená",J1644,0)</f>
        <v>0</v>
      </c>
      <c r="BG1644" s="206">
        <f>IF(N1644="zákl. přenesená",J1644,0)</f>
        <v>0</v>
      </c>
      <c r="BH1644" s="206">
        <f>IF(N1644="sníž. přenesená",J1644,0)</f>
        <v>0</v>
      </c>
      <c r="BI1644" s="206">
        <f>IF(N1644="nulová",J1644,0)</f>
        <v>0</v>
      </c>
      <c r="BJ1644" s="19" t="s">
        <v>78</v>
      </c>
      <c r="BK1644" s="206">
        <f>ROUND(I1644*H1644,2)</f>
        <v>0</v>
      </c>
      <c r="BL1644" s="19" t="s">
        <v>310</v>
      </c>
      <c r="BM1644" s="205" t="s">
        <v>2640</v>
      </c>
    </row>
    <row r="1645" spans="1:65" s="12" customFormat="1" ht="22.9" customHeight="1" x14ac:dyDescent="0.2">
      <c r="B1645" s="178"/>
      <c r="C1645" s="179"/>
      <c r="D1645" s="180" t="s">
        <v>70</v>
      </c>
      <c r="E1645" s="192" t="s">
        <v>2641</v>
      </c>
      <c r="F1645" s="192" t="s">
        <v>2642</v>
      </c>
      <c r="G1645" s="179"/>
      <c r="H1645" s="179"/>
      <c r="I1645" s="182"/>
      <c r="J1645" s="193">
        <f>BK1645</f>
        <v>0</v>
      </c>
      <c r="K1645" s="179"/>
      <c r="L1645" s="184"/>
      <c r="M1645" s="185"/>
      <c r="N1645" s="186"/>
      <c r="O1645" s="186"/>
      <c r="P1645" s="187">
        <f>SUM(P1646:P1792)</f>
        <v>0</v>
      </c>
      <c r="Q1645" s="186"/>
      <c r="R1645" s="187">
        <f>SUM(R1646:R1792)</f>
        <v>0</v>
      </c>
      <c r="S1645" s="186"/>
      <c r="T1645" s="188">
        <f>SUM(T1646:T1792)</f>
        <v>0</v>
      </c>
      <c r="AR1645" s="189" t="s">
        <v>80</v>
      </c>
      <c r="AT1645" s="190" t="s">
        <v>70</v>
      </c>
      <c r="AU1645" s="190" t="s">
        <v>78</v>
      </c>
      <c r="AY1645" s="189" t="s">
        <v>208</v>
      </c>
      <c r="BK1645" s="191">
        <f>SUM(BK1646:BK1792)</f>
        <v>0</v>
      </c>
    </row>
    <row r="1646" spans="1:65" s="2" customFormat="1" ht="21.75" customHeight="1" x14ac:dyDescent="0.2">
      <c r="A1646" s="36"/>
      <c r="B1646" s="37"/>
      <c r="C1646" s="194" t="s">
        <v>2643</v>
      </c>
      <c r="D1646" s="194" t="s">
        <v>210</v>
      </c>
      <c r="E1646" s="195" t="s">
        <v>2644</v>
      </c>
      <c r="F1646" s="196" t="s">
        <v>2645</v>
      </c>
      <c r="G1646" s="197" t="s">
        <v>1207</v>
      </c>
      <c r="H1646" s="198">
        <v>1</v>
      </c>
      <c r="I1646" s="199"/>
      <c r="J1646" s="200">
        <f>ROUND(I1646*H1646,2)</f>
        <v>0</v>
      </c>
      <c r="K1646" s="196" t="s">
        <v>19</v>
      </c>
      <c r="L1646" s="41"/>
      <c r="M1646" s="201" t="s">
        <v>19</v>
      </c>
      <c r="N1646" s="202" t="s">
        <v>42</v>
      </c>
      <c r="O1646" s="66"/>
      <c r="P1646" s="203">
        <f>O1646*H1646</f>
        <v>0</v>
      </c>
      <c r="Q1646" s="203">
        <v>0</v>
      </c>
      <c r="R1646" s="203">
        <f>Q1646*H1646</f>
        <v>0</v>
      </c>
      <c r="S1646" s="203">
        <v>0</v>
      </c>
      <c r="T1646" s="204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205" t="s">
        <v>310</v>
      </c>
      <c r="AT1646" s="205" t="s">
        <v>210</v>
      </c>
      <c r="AU1646" s="205" t="s">
        <v>80</v>
      </c>
      <c r="AY1646" s="19" t="s">
        <v>208</v>
      </c>
      <c r="BE1646" s="206">
        <f>IF(N1646="základní",J1646,0)</f>
        <v>0</v>
      </c>
      <c r="BF1646" s="206">
        <f>IF(N1646="snížená",J1646,0)</f>
        <v>0</v>
      </c>
      <c r="BG1646" s="206">
        <f>IF(N1646="zákl. přenesená",J1646,0)</f>
        <v>0</v>
      </c>
      <c r="BH1646" s="206">
        <f>IF(N1646="sníž. přenesená",J1646,0)</f>
        <v>0</v>
      </c>
      <c r="BI1646" s="206">
        <f>IF(N1646="nulová",J1646,0)</f>
        <v>0</v>
      </c>
      <c r="BJ1646" s="19" t="s">
        <v>78</v>
      </c>
      <c r="BK1646" s="206">
        <f>ROUND(I1646*H1646,2)</f>
        <v>0</v>
      </c>
      <c r="BL1646" s="19" t="s">
        <v>310</v>
      </c>
      <c r="BM1646" s="205" t="s">
        <v>2646</v>
      </c>
    </row>
    <row r="1647" spans="1:65" s="2" customFormat="1" ht="107.25" x14ac:dyDescent="0.2">
      <c r="A1647" s="36"/>
      <c r="B1647" s="37"/>
      <c r="C1647" s="38"/>
      <c r="D1647" s="209" t="s">
        <v>334</v>
      </c>
      <c r="E1647" s="38"/>
      <c r="F1647" s="240" t="s">
        <v>2647</v>
      </c>
      <c r="G1647" s="38"/>
      <c r="H1647" s="38"/>
      <c r="I1647" s="117"/>
      <c r="J1647" s="38"/>
      <c r="K1647" s="38"/>
      <c r="L1647" s="41"/>
      <c r="M1647" s="241"/>
      <c r="N1647" s="242"/>
      <c r="O1647" s="66"/>
      <c r="P1647" s="66"/>
      <c r="Q1647" s="66"/>
      <c r="R1647" s="66"/>
      <c r="S1647" s="66"/>
      <c r="T1647" s="67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T1647" s="19" t="s">
        <v>334</v>
      </c>
      <c r="AU1647" s="19" t="s">
        <v>80</v>
      </c>
    </row>
    <row r="1648" spans="1:65" s="13" customFormat="1" x14ac:dyDescent="0.2">
      <c r="B1648" s="207"/>
      <c r="C1648" s="208"/>
      <c r="D1648" s="209" t="s">
        <v>215</v>
      </c>
      <c r="E1648" s="210" t="s">
        <v>19</v>
      </c>
      <c r="F1648" s="211" t="s">
        <v>1344</v>
      </c>
      <c r="G1648" s="208"/>
      <c r="H1648" s="210" t="s">
        <v>19</v>
      </c>
      <c r="I1648" s="212"/>
      <c r="J1648" s="208"/>
      <c r="K1648" s="208"/>
      <c r="L1648" s="213"/>
      <c r="M1648" s="214"/>
      <c r="N1648" s="215"/>
      <c r="O1648" s="215"/>
      <c r="P1648" s="215"/>
      <c r="Q1648" s="215"/>
      <c r="R1648" s="215"/>
      <c r="S1648" s="215"/>
      <c r="T1648" s="216"/>
      <c r="AT1648" s="217" t="s">
        <v>215</v>
      </c>
      <c r="AU1648" s="217" t="s">
        <v>80</v>
      </c>
      <c r="AV1648" s="13" t="s">
        <v>78</v>
      </c>
      <c r="AW1648" s="13" t="s">
        <v>32</v>
      </c>
      <c r="AX1648" s="13" t="s">
        <v>71</v>
      </c>
      <c r="AY1648" s="217" t="s">
        <v>208</v>
      </c>
    </row>
    <row r="1649" spans="1:65" s="14" customFormat="1" x14ac:dyDescent="0.2">
      <c r="B1649" s="218"/>
      <c r="C1649" s="219"/>
      <c r="D1649" s="209" t="s">
        <v>215</v>
      </c>
      <c r="E1649" s="220" t="s">
        <v>19</v>
      </c>
      <c r="F1649" s="221" t="s">
        <v>78</v>
      </c>
      <c r="G1649" s="219"/>
      <c r="H1649" s="222">
        <v>1</v>
      </c>
      <c r="I1649" s="223"/>
      <c r="J1649" s="219"/>
      <c r="K1649" s="219"/>
      <c r="L1649" s="224"/>
      <c r="M1649" s="225"/>
      <c r="N1649" s="226"/>
      <c r="O1649" s="226"/>
      <c r="P1649" s="226"/>
      <c r="Q1649" s="226"/>
      <c r="R1649" s="226"/>
      <c r="S1649" s="226"/>
      <c r="T1649" s="227"/>
      <c r="AT1649" s="228" t="s">
        <v>215</v>
      </c>
      <c r="AU1649" s="228" t="s">
        <v>80</v>
      </c>
      <c r="AV1649" s="14" t="s">
        <v>80</v>
      </c>
      <c r="AW1649" s="14" t="s">
        <v>32</v>
      </c>
      <c r="AX1649" s="14" t="s">
        <v>78</v>
      </c>
      <c r="AY1649" s="228" t="s">
        <v>208</v>
      </c>
    </row>
    <row r="1650" spans="1:65" s="2" customFormat="1" ht="16.5" customHeight="1" x14ac:dyDescent="0.2">
      <c r="A1650" s="36"/>
      <c r="B1650" s="37"/>
      <c r="C1650" s="194" t="s">
        <v>2648</v>
      </c>
      <c r="D1650" s="194" t="s">
        <v>210</v>
      </c>
      <c r="E1650" s="195" t="s">
        <v>2649</v>
      </c>
      <c r="F1650" s="196" t="s">
        <v>2650</v>
      </c>
      <c r="G1650" s="197" t="s">
        <v>1207</v>
      </c>
      <c r="H1650" s="198">
        <v>3</v>
      </c>
      <c r="I1650" s="199"/>
      <c r="J1650" s="200">
        <f>ROUND(I1650*H1650,2)</f>
        <v>0</v>
      </c>
      <c r="K1650" s="196" t="s">
        <v>19</v>
      </c>
      <c r="L1650" s="41"/>
      <c r="M1650" s="201" t="s">
        <v>19</v>
      </c>
      <c r="N1650" s="202" t="s">
        <v>42</v>
      </c>
      <c r="O1650" s="66"/>
      <c r="P1650" s="203">
        <f>O1650*H1650</f>
        <v>0</v>
      </c>
      <c r="Q1650" s="203">
        <v>0</v>
      </c>
      <c r="R1650" s="203">
        <f>Q1650*H1650</f>
        <v>0</v>
      </c>
      <c r="S1650" s="203">
        <v>0</v>
      </c>
      <c r="T1650" s="204">
        <f>S1650*H1650</f>
        <v>0</v>
      </c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R1650" s="205" t="s">
        <v>310</v>
      </c>
      <c r="AT1650" s="205" t="s">
        <v>210</v>
      </c>
      <c r="AU1650" s="205" t="s">
        <v>80</v>
      </c>
      <c r="AY1650" s="19" t="s">
        <v>208</v>
      </c>
      <c r="BE1650" s="206">
        <f>IF(N1650="základní",J1650,0)</f>
        <v>0</v>
      </c>
      <c r="BF1650" s="206">
        <f>IF(N1650="snížená",J1650,0)</f>
        <v>0</v>
      </c>
      <c r="BG1650" s="206">
        <f>IF(N1650="zákl. přenesená",J1650,0)</f>
        <v>0</v>
      </c>
      <c r="BH1650" s="206">
        <f>IF(N1650="sníž. přenesená",J1650,0)</f>
        <v>0</v>
      </c>
      <c r="BI1650" s="206">
        <f>IF(N1650="nulová",J1650,0)</f>
        <v>0</v>
      </c>
      <c r="BJ1650" s="19" t="s">
        <v>78</v>
      </c>
      <c r="BK1650" s="206">
        <f>ROUND(I1650*H1650,2)</f>
        <v>0</v>
      </c>
      <c r="BL1650" s="19" t="s">
        <v>310</v>
      </c>
      <c r="BM1650" s="205" t="s">
        <v>2651</v>
      </c>
    </row>
    <row r="1651" spans="1:65" s="2" customFormat="1" ht="97.5" x14ac:dyDescent="0.2">
      <c r="A1651" s="36"/>
      <c r="B1651" s="37"/>
      <c r="C1651" s="38"/>
      <c r="D1651" s="209" t="s">
        <v>334</v>
      </c>
      <c r="E1651" s="38"/>
      <c r="F1651" s="240" t="s">
        <v>2652</v>
      </c>
      <c r="G1651" s="38"/>
      <c r="H1651" s="38"/>
      <c r="I1651" s="117"/>
      <c r="J1651" s="38"/>
      <c r="K1651" s="38"/>
      <c r="L1651" s="41"/>
      <c r="M1651" s="241"/>
      <c r="N1651" s="242"/>
      <c r="O1651" s="66"/>
      <c r="P1651" s="66"/>
      <c r="Q1651" s="66"/>
      <c r="R1651" s="66"/>
      <c r="S1651" s="66"/>
      <c r="T1651" s="67"/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T1651" s="19" t="s">
        <v>334</v>
      </c>
      <c r="AU1651" s="19" t="s">
        <v>80</v>
      </c>
    </row>
    <row r="1652" spans="1:65" s="13" customFormat="1" x14ac:dyDescent="0.2">
      <c r="B1652" s="207"/>
      <c r="C1652" s="208"/>
      <c r="D1652" s="209" t="s">
        <v>215</v>
      </c>
      <c r="E1652" s="210" t="s">
        <v>19</v>
      </c>
      <c r="F1652" s="211" t="s">
        <v>2653</v>
      </c>
      <c r="G1652" s="208"/>
      <c r="H1652" s="210" t="s">
        <v>19</v>
      </c>
      <c r="I1652" s="212"/>
      <c r="J1652" s="208"/>
      <c r="K1652" s="208"/>
      <c r="L1652" s="213"/>
      <c r="M1652" s="214"/>
      <c r="N1652" s="215"/>
      <c r="O1652" s="215"/>
      <c r="P1652" s="215"/>
      <c r="Q1652" s="215"/>
      <c r="R1652" s="215"/>
      <c r="S1652" s="215"/>
      <c r="T1652" s="216"/>
      <c r="AT1652" s="217" t="s">
        <v>215</v>
      </c>
      <c r="AU1652" s="217" t="s">
        <v>80</v>
      </c>
      <c r="AV1652" s="13" t="s">
        <v>78</v>
      </c>
      <c r="AW1652" s="13" t="s">
        <v>32</v>
      </c>
      <c r="AX1652" s="13" t="s">
        <v>71</v>
      </c>
      <c r="AY1652" s="217" t="s">
        <v>208</v>
      </c>
    </row>
    <row r="1653" spans="1:65" s="14" customFormat="1" x14ac:dyDescent="0.2">
      <c r="B1653" s="218"/>
      <c r="C1653" s="219"/>
      <c r="D1653" s="209" t="s">
        <v>215</v>
      </c>
      <c r="E1653" s="220" t="s">
        <v>19</v>
      </c>
      <c r="F1653" s="221" t="s">
        <v>91</v>
      </c>
      <c r="G1653" s="219"/>
      <c r="H1653" s="222">
        <v>3</v>
      </c>
      <c r="I1653" s="223"/>
      <c r="J1653" s="219"/>
      <c r="K1653" s="219"/>
      <c r="L1653" s="224"/>
      <c r="M1653" s="225"/>
      <c r="N1653" s="226"/>
      <c r="O1653" s="226"/>
      <c r="P1653" s="226"/>
      <c r="Q1653" s="226"/>
      <c r="R1653" s="226"/>
      <c r="S1653" s="226"/>
      <c r="T1653" s="227"/>
      <c r="AT1653" s="228" t="s">
        <v>215</v>
      </c>
      <c r="AU1653" s="228" t="s">
        <v>80</v>
      </c>
      <c r="AV1653" s="14" t="s">
        <v>80</v>
      </c>
      <c r="AW1653" s="14" t="s">
        <v>32</v>
      </c>
      <c r="AX1653" s="14" t="s">
        <v>78</v>
      </c>
      <c r="AY1653" s="228" t="s">
        <v>208</v>
      </c>
    </row>
    <row r="1654" spans="1:65" s="2" customFormat="1" ht="16.5" customHeight="1" x14ac:dyDescent="0.2">
      <c r="A1654" s="36"/>
      <c r="B1654" s="37"/>
      <c r="C1654" s="194" t="s">
        <v>2654</v>
      </c>
      <c r="D1654" s="194" t="s">
        <v>210</v>
      </c>
      <c r="E1654" s="195" t="s">
        <v>2655</v>
      </c>
      <c r="F1654" s="196" t="s">
        <v>2656</v>
      </c>
      <c r="G1654" s="197" t="s">
        <v>1207</v>
      </c>
      <c r="H1654" s="198">
        <v>1</v>
      </c>
      <c r="I1654" s="199"/>
      <c r="J1654" s="200">
        <f>ROUND(I1654*H1654,2)</f>
        <v>0</v>
      </c>
      <c r="K1654" s="196" t="s">
        <v>19</v>
      </c>
      <c r="L1654" s="41"/>
      <c r="M1654" s="201" t="s">
        <v>19</v>
      </c>
      <c r="N1654" s="202" t="s">
        <v>42</v>
      </c>
      <c r="O1654" s="66"/>
      <c r="P1654" s="203">
        <f>O1654*H1654</f>
        <v>0</v>
      </c>
      <c r="Q1654" s="203">
        <v>0</v>
      </c>
      <c r="R1654" s="203">
        <f>Q1654*H1654</f>
        <v>0</v>
      </c>
      <c r="S1654" s="203">
        <v>0</v>
      </c>
      <c r="T1654" s="204">
        <f>S1654*H1654</f>
        <v>0</v>
      </c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R1654" s="205" t="s">
        <v>310</v>
      </c>
      <c r="AT1654" s="205" t="s">
        <v>210</v>
      </c>
      <c r="AU1654" s="205" t="s">
        <v>80</v>
      </c>
      <c r="AY1654" s="19" t="s">
        <v>208</v>
      </c>
      <c r="BE1654" s="206">
        <f>IF(N1654="základní",J1654,0)</f>
        <v>0</v>
      </c>
      <c r="BF1654" s="206">
        <f>IF(N1654="snížená",J1654,0)</f>
        <v>0</v>
      </c>
      <c r="BG1654" s="206">
        <f>IF(N1654="zákl. přenesená",J1654,0)</f>
        <v>0</v>
      </c>
      <c r="BH1654" s="206">
        <f>IF(N1654="sníž. přenesená",J1654,0)</f>
        <v>0</v>
      </c>
      <c r="BI1654" s="206">
        <f>IF(N1654="nulová",J1654,0)</f>
        <v>0</v>
      </c>
      <c r="BJ1654" s="19" t="s">
        <v>78</v>
      </c>
      <c r="BK1654" s="206">
        <f>ROUND(I1654*H1654,2)</f>
        <v>0</v>
      </c>
      <c r="BL1654" s="19" t="s">
        <v>310</v>
      </c>
      <c r="BM1654" s="205" t="s">
        <v>2657</v>
      </c>
    </row>
    <row r="1655" spans="1:65" s="2" customFormat="1" ht="97.5" x14ac:dyDescent="0.2">
      <c r="A1655" s="36"/>
      <c r="B1655" s="37"/>
      <c r="C1655" s="38"/>
      <c r="D1655" s="209" t="s">
        <v>334</v>
      </c>
      <c r="E1655" s="38"/>
      <c r="F1655" s="240" t="s">
        <v>2658</v>
      </c>
      <c r="G1655" s="38"/>
      <c r="H1655" s="38"/>
      <c r="I1655" s="117"/>
      <c r="J1655" s="38"/>
      <c r="K1655" s="38"/>
      <c r="L1655" s="41"/>
      <c r="M1655" s="241"/>
      <c r="N1655" s="242"/>
      <c r="O1655" s="66"/>
      <c r="P1655" s="66"/>
      <c r="Q1655" s="66"/>
      <c r="R1655" s="66"/>
      <c r="S1655" s="66"/>
      <c r="T1655" s="67"/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T1655" s="19" t="s">
        <v>334</v>
      </c>
      <c r="AU1655" s="19" t="s">
        <v>80</v>
      </c>
    </row>
    <row r="1656" spans="1:65" s="13" customFormat="1" x14ac:dyDescent="0.2">
      <c r="B1656" s="207"/>
      <c r="C1656" s="208"/>
      <c r="D1656" s="209" t="s">
        <v>215</v>
      </c>
      <c r="E1656" s="210" t="s">
        <v>19</v>
      </c>
      <c r="F1656" s="211" t="s">
        <v>1369</v>
      </c>
      <c r="G1656" s="208"/>
      <c r="H1656" s="210" t="s">
        <v>19</v>
      </c>
      <c r="I1656" s="212"/>
      <c r="J1656" s="208"/>
      <c r="K1656" s="208"/>
      <c r="L1656" s="213"/>
      <c r="M1656" s="214"/>
      <c r="N1656" s="215"/>
      <c r="O1656" s="215"/>
      <c r="P1656" s="215"/>
      <c r="Q1656" s="215"/>
      <c r="R1656" s="215"/>
      <c r="S1656" s="215"/>
      <c r="T1656" s="216"/>
      <c r="AT1656" s="217" t="s">
        <v>215</v>
      </c>
      <c r="AU1656" s="217" t="s">
        <v>80</v>
      </c>
      <c r="AV1656" s="13" t="s">
        <v>78</v>
      </c>
      <c r="AW1656" s="13" t="s">
        <v>32</v>
      </c>
      <c r="AX1656" s="13" t="s">
        <v>71</v>
      </c>
      <c r="AY1656" s="217" t="s">
        <v>208</v>
      </c>
    </row>
    <row r="1657" spans="1:65" s="14" customFormat="1" x14ac:dyDescent="0.2">
      <c r="B1657" s="218"/>
      <c r="C1657" s="219"/>
      <c r="D1657" s="209" t="s">
        <v>215</v>
      </c>
      <c r="E1657" s="220" t="s">
        <v>19</v>
      </c>
      <c r="F1657" s="221" t="s">
        <v>78</v>
      </c>
      <c r="G1657" s="219"/>
      <c r="H1657" s="222">
        <v>1</v>
      </c>
      <c r="I1657" s="223"/>
      <c r="J1657" s="219"/>
      <c r="K1657" s="219"/>
      <c r="L1657" s="224"/>
      <c r="M1657" s="225"/>
      <c r="N1657" s="226"/>
      <c r="O1657" s="226"/>
      <c r="P1657" s="226"/>
      <c r="Q1657" s="226"/>
      <c r="R1657" s="226"/>
      <c r="S1657" s="226"/>
      <c r="T1657" s="227"/>
      <c r="AT1657" s="228" t="s">
        <v>215</v>
      </c>
      <c r="AU1657" s="228" t="s">
        <v>80</v>
      </c>
      <c r="AV1657" s="14" t="s">
        <v>80</v>
      </c>
      <c r="AW1657" s="14" t="s">
        <v>32</v>
      </c>
      <c r="AX1657" s="14" t="s">
        <v>78</v>
      </c>
      <c r="AY1657" s="228" t="s">
        <v>208</v>
      </c>
    </row>
    <row r="1658" spans="1:65" s="2" customFormat="1" ht="21.75" customHeight="1" x14ac:dyDescent="0.2">
      <c r="A1658" s="36"/>
      <c r="B1658" s="37"/>
      <c r="C1658" s="194" t="s">
        <v>2659</v>
      </c>
      <c r="D1658" s="194" t="s">
        <v>210</v>
      </c>
      <c r="E1658" s="195" t="s">
        <v>2660</v>
      </c>
      <c r="F1658" s="196" t="s">
        <v>2661</v>
      </c>
      <c r="G1658" s="197" t="s">
        <v>1207</v>
      </c>
      <c r="H1658" s="198">
        <v>2</v>
      </c>
      <c r="I1658" s="199"/>
      <c r="J1658" s="200">
        <f>ROUND(I1658*H1658,2)</f>
        <v>0</v>
      </c>
      <c r="K1658" s="196" t="s">
        <v>19</v>
      </c>
      <c r="L1658" s="41"/>
      <c r="M1658" s="201" t="s">
        <v>19</v>
      </c>
      <c r="N1658" s="202" t="s">
        <v>42</v>
      </c>
      <c r="O1658" s="66"/>
      <c r="P1658" s="203">
        <f>O1658*H1658</f>
        <v>0</v>
      </c>
      <c r="Q1658" s="203">
        <v>0</v>
      </c>
      <c r="R1658" s="203">
        <f>Q1658*H1658</f>
        <v>0</v>
      </c>
      <c r="S1658" s="203">
        <v>0</v>
      </c>
      <c r="T1658" s="204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205" t="s">
        <v>310</v>
      </c>
      <c r="AT1658" s="205" t="s">
        <v>210</v>
      </c>
      <c r="AU1658" s="205" t="s">
        <v>80</v>
      </c>
      <c r="AY1658" s="19" t="s">
        <v>208</v>
      </c>
      <c r="BE1658" s="206">
        <f>IF(N1658="základní",J1658,0)</f>
        <v>0</v>
      </c>
      <c r="BF1658" s="206">
        <f>IF(N1658="snížená",J1658,0)</f>
        <v>0</v>
      </c>
      <c r="BG1658" s="206">
        <f>IF(N1658="zákl. přenesená",J1658,0)</f>
        <v>0</v>
      </c>
      <c r="BH1658" s="206">
        <f>IF(N1658="sníž. přenesená",J1658,0)</f>
        <v>0</v>
      </c>
      <c r="BI1658" s="206">
        <f>IF(N1658="nulová",J1658,0)</f>
        <v>0</v>
      </c>
      <c r="BJ1658" s="19" t="s">
        <v>78</v>
      </c>
      <c r="BK1658" s="206">
        <f>ROUND(I1658*H1658,2)</f>
        <v>0</v>
      </c>
      <c r="BL1658" s="19" t="s">
        <v>310</v>
      </c>
      <c r="BM1658" s="205" t="s">
        <v>2662</v>
      </c>
    </row>
    <row r="1659" spans="1:65" s="2" customFormat="1" ht="117" x14ac:dyDescent="0.2">
      <c r="A1659" s="36"/>
      <c r="B1659" s="37"/>
      <c r="C1659" s="38"/>
      <c r="D1659" s="209" t="s">
        <v>334</v>
      </c>
      <c r="E1659" s="38"/>
      <c r="F1659" s="240" t="s">
        <v>2663</v>
      </c>
      <c r="G1659" s="38"/>
      <c r="H1659" s="38"/>
      <c r="I1659" s="117"/>
      <c r="J1659" s="38"/>
      <c r="K1659" s="38"/>
      <c r="L1659" s="41"/>
      <c r="M1659" s="241"/>
      <c r="N1659" s="242"/>
      <c r="O1659" s="66"/>
      <c r="P1659" s="66"/>
      <c r="Q1659" s="66"/>
      <c r="R1659" s="66"/>
      <c r="S1659" s="66"/>
      <c r="T1659" s="67"/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T1659" s="19" t="s">
        <v>334</v>
      </c>
      <c r="AU1659" s="19" t="s">
        <v>80</v>
      </c>
    </row>
    <row r="1660" spans="1:65" s="13" customFormat="1" x14ac:dyDescent="0.2">
      <c r="B1660" s="207"/>
      <c r="C1660" s="208"/>
      <c r="D1660" s="209" t="s">
        <v>215</v>
      </c>
      <c r="E1660" s="210" t="s">
        <v>19</v>
      </c>
      <c r="F1660" s="211" t="s">
        <v>2664</v>
      </c>
      <c r="G1660" s="208"/>
      <c r="H1660" s="210" t="s">
        <v>19</v>
      </c>
      <c r="I1660" s="212"/>
      <c r="J1660" s="208"/>
      <c r="K1660" s="208"/>
      <c r="L1660" s="213"/>
      <c r="M1660" s="214"/>
      <c r="N1660" s="215"/>
      <c r="O1660" s="215"/>
      <c r="P1660" s="215"/>
      <c r="Q1660" s="215"/>
      <c r="R1660" s="215"/>
      <c r="S1660" s="215"/>
      <c r="T1660" s="216"/>
      <c r="AT1660" s="217" t="s">
        <v>215</v>
      </c>
      <c r="AU1660" s="217" t="s">
        <v>80</v>
      </c>
      <c r="AV1660" s="13" t="s">
        <v>78</v>
      </c>
      <c r="AW1660" s="13" t="s">
        <v>32</v>
      </c>
      <c r="AX1660" s="13" t="s">
        <v>71</v>
      </c>
      <c r="AY1660" s="217" t="s">
        <v>208</v>
      </c>
    </row>
    <row r="1661" spans="1:65" s="14" customFormat="1" x14ac:dyDescent="0.2">
      <c r="B1661" s="218"/>
      <c r="C1661" s="219"/>
      <c r="D1661" s="209" t="s">
        <v>215</v>
      </c>
      <c r="E1661" s="220" t="s">
        <v>19</v>
      </c>
      <c r="F1661" s="221" t="s">
        <v>80</v>
      </c>
      <c r="G1661" s="219"/>
      <c r="H1661" s="222">
        <v>2</v>
      </c>
      <c r="I1661" s="223"/>
      <c r="J1661" s="219"/>
      <c r="K1661" s="219"/>
      <c r="L1661" s="224"/>
      <c r="M1661" s="225"/>
      <c r="N1661" s="226"/>
      <c r="O1661" s="226"/>
      <c r="P1661" s="226"/>
      <c r="Q1661" s="226"/>
      <c r="R1661" s="226"/>
      <c r="S1661" s="226"/>
      <c r="T1661" s="227"/>
      <c r="AT1661" s="228" t="s">
        <v>215</v>
      </c>
      <c r="AU1661" s="228" t="s">
        <v>80</v>
      </c>
      <c r="AV1661" s="14" t="s">
        <v>80</v>
      </c>
      <c r="AW1661" s="14" t="s">
        <v>32</v>
      </c>
      <c r="AX1661" s="14" t="s">
        <v>78</v>
      </c>
      <c r="AY1661" s="228" t="s">
        <v>208</v>
      </c>
    </row>
    <row r="1662" spans="1:65" s="2" customFormat="1" ht="16.5" customHeight="1" x14ac:dyDescent="0.2">
      <c r="A1662" s="36"/>
      <c r="B1662" s="37"/>
      <c r="C1662" s="194" t="s">
        <v>2665</v>
      </c>
      <c r="D1662" s="194" t="s">
        <v>210</v>
      </c>
      <c r="E1662" s="195" t="s">
        <v>2666</v>
      </c>
      <c r="F1662" s="196" t="s">
        <v>2667</v>
      </c>
      <c r="G1662" s="197" t="s">
        <v>1207</v>
      </c>
      <c r="H1662" s="198">
        <v>1</v>
      </c>
      <c r="I1662" s="199"/>
      <c r="J1662" s="200">
        <f>ROUND(I1662*H1662,2)</f>
        <v>0</v>
      </c>
      <c r="K1662" s="196" t="s">
        <v>19</v>
      </c>
      <c r="L1662" s="41"/>
      <c r="M1662" s="201" t="s">
        <v>19</v>
      </c>
      <c r="N1662" s="202" t="s">
        <v>42</v>
      </c>
      <c r="O1662" s="66"/>
      <c r="P1662" s="203">
        <f>O1662*H1662</f>
        <v>0</v>
      </c>
      <c r="Q1662" s="203">
        <v>0</v>
      </c>
      <c r="R1662" s="203">
        <f>Q1662*H1662</f>
        <v>0</v>
      </c>
      <c r="S1662" s="203">
        <v>0</v>
      </c>
      <c r="T1662" s="204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205" t="s">
        <v>310</v>
      </c>
      <c r="AT1662" s="205" t="s">
        <v>210</v>
      </c>
      <c r="AU1662" s="205" t="s">
        <v>80</v>
      </c>
      <c r="AY1662" s="19" t="s">
        <v>208</v>
      </c>
      <c r="BE1662" s="206">
        <f>IF(N1662="základní",J1662,0)</f>
        <v>0</v>
      </c>
      <c r="BF1662" s="206">
        <f>IF(N1662="snížená",J1662,0)</f>
        <v>0</v>
      </c>
      <c r="BG1662" s="206">
        <f>IF(N1662="zákl. přenesená",J1662,0)</f>
        <v>0</v>
      </c>
      <c r="BH1662" s="206">
        <f>IF(N1662="sníž. přenesená",J1662,0)</f>
        <v>0</v>
      </c>
      <c r="BI1662" s="206">
        <f>IF(N1662="nulová",J1662,0)</f>
        <v>0</v>
      </c>
      <c r="BJ1662" s="19" t="s">
        <v>78</v>
      </c>
      <c r="BK1662" s="206">
        <f>ROUND(I1662*H1662,2)</f>
        <v>0</v>
      </c>
      <c r="BL1662" s="19" t="s">
        <v>310</v>
      </c>
      <c r="BM1662" s="205" t="s">
        <v>2668</v>
      </c>
    </row>
    <row r="1663" spans="1:65" s="2" customFormat="1" ht="97.5" x14ac:dyDescent="0.2">
      <c r="A1663" s="36"/>
      <c r="B1663" s="37"/>
      <c r="C1663" s="38"/>
      <c r="D1663" s="209" t="s">
        <v>334</v>
      </c>
      <c r="E1663" s="38"/>
      <c r="F1663" s="240" t="s">
        <v>2669</v>
      </c>
      <c r="G1663" s="38"/>
      <c r="H1663" s="38"/>
      <c r="I1663" s="117"/>
      <c r="J1663" s="38"/>
      <c r="K1663" s="38"/>
      <c r="L1663" s="41"/>
      <c r="M1663" s="241"/>
      <c r="N1663" s="242"/>
      <c r="O1663" s="66"/>
      <c r="P1663" s="66"/>
      <c r="Q1663" s="66"/>
      <c r="R1663" s="66"/>
      <c r="S1663" s="66"/>
      <c r="T1663" s="67"/>
      <c r="U1663" s="36"/>
      <c r="V1663" s="36"/>
      <c r="W1663" s="36"/>
      <c r="X1663" s="36"/>
      <c r="Y1663" s="36"/>
      <c r="Z1663" s="36"/>
      <c r="AA1663" s="36"/>
      <c r="AB1663" s="36"/>
      <c r="AC1663" s="36"/>
      <c r="AD1663" s="36"/>
      <c r="AE1663" s="36"/>
      <c r="AT1663" s="19" t="s">
        <v>334</v>
      </c>
      <c r="AU1663" s="19" t="s">
        <v>80</v>
      </c>
    </row>
    <row r="1664" spans="1:65" s="13" customFormat="1" x14ac:dyDescent="0.2">
      <c r="B1664" s="207"/>
      <c r="C1664" s="208"/>
      <c r="D1664" s="209" t="s">
        <v>215</v>
      </c>
      <c r="E1664" s="210" t="s">
        <v>19</v>
      </c>
      <c r="F1664" s="211" t="s">
        <v>2670</v>
      </c>
      <c r="G1664" s="208"/>
      <c r="H1664" s="210" t="s">
        <v>19</v>
      </c>
      <c r="I1664" s="212"/>
      <c r="J1664" s="208"/>
      <c r="K1664" s="208"/>
      <c r="L1664" s="213"/>
      <c r="M1664" s="214"/>
      <c r="N1664" s="215"/>
      <c r="O1664" s="215"/>
      <c r="P1664" s="215"/>
      <c r="Q1664" s="215"/>
      <c r="R1664" s="215"/>
      <c r="S1664" s="215"/>
      <c r="T1664" s="216"/>
      <c r="AT1664" s="217" t="s">
        <v>215</v>
      </c>
      <c r="AU1664" s="217" t="s">
        <v>80</v>
      </c>
      <c r="AV1664" s="13" t="s">
        <v>78</v>
      </c>
      <c r="AW1664" s="13" t="s">
        <v>32</v>
      </c>
      <c r="AX1664" s="13" t="s">
        <v>71</v>
      </c>
      <c r="AY1664" s="217" t="s">
        <v>208</v>
      </c>
    </row>
    <row r="1665" spans="1:65" s="14" customFormat="1" x14ac:dyDescent="0.2">
      <c r="B1665" s="218"/>
      <c r="C1665" s="219"/>
      <c r="D1665" s="209" t="s">
        <v>215</v>
      </c>
      <c r="E1665" s="220" t="s">
        <v>19</v>
      </c>
      <c r="F1665" s="221" t="s">
        <v>78</v>
      </c>
      <c r="G1665" s="219"/>
      <c r="H1665" s="222">
        <v>1</v>
      </c>
      <c r="I1665" s="223"/>
      <c r="J1665" s="219"/>
      <c r="K1665" s="219"/>
      <c r="L1665" s="224"/>
      <c r="M1665" s="225"/>
      <c r="N1665" s="226"/>
      <c r="O1665" s="226"/>
      <c r="P1665" s="226"/>
      <c r="Q1665" s="226"/>
      <c r="R1665" s="226"/>
      <c r="S1665" s="226"/>
      <c r="T1665" s="227"/>
      <c r="AT1665" s="228" t="s">
        <v>215</v>
      </c>
      <c r="AU1665" s="228" t="s">
        <v>80</v>
      </c>
      <c r="AV1665" s="14" t="s">
        <v>80</v>
      </c>
      <c r="AW1665" s="14" t="s">
        <v>32</v>
      </c>
      <c r="AX1665" s="14" t="s">
        <v>78</v>
      </c>
      <c r="AY1665" s="228" t="s">
        <v>208</v>
      </c>
    </row>
    <row r="1666" spans="1:65" s="2" customFormat="1" ht="16.5" customHeight="1" x14ac:dyDescent="0.2">
      <c r="A1666" s="36"/>
      <c r="B1666" s="37"/>
      <c r="C1666" s="194" t="s">
        <v>2671</v>
      </c>
      <c r="D1666" s="194" t="s">
        <v>210</v>
      </c>
      <c r="E1666" s="195" t="s">
        <v>2672</v>
      </c>
      <c r="F1666" s="196" t="s">
        <v>2673</v>
      </c>
      <c r="G1666" s="197" t="s">
        <v>1207</v>
      </c>
      <c r="H1666" s="198">
        <v>6</v>
      </c>
      <c r="I1666" s="199"/>
      <c r="J1666" s="200">
        <f>ROUND(I1666*H1666,2)</f>
        <v>0</v>
      </c>
      <c r="K1666" s="196" t="s">
        <v>19</v>
      </c>
      <c r="L1666" s="41"/>
      <c r="M1666" s="201" t="s">
        <v>19</v>
      </c>
      <c r="N1666" s="202" t="s">
        <v>42</v>
      </c>
      <c r="O1666" s="66"/>
      <c r="P1666" s="203">
        <f>O1666*H1666</f>
        <v>0</v>
      </c>
      <c r="Q1666" s="203">
        <v>0</v>
      </c>
      <c r="R1666" s="203">
        <f>Q1666*H1666</f>
        <v>0</v>
      </c>
      <c r="S1666" s="203">
        <v>0</v>
      </c>
      <c r="T1666" s="204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205" t="s">
        <v>310</v>
      </c>
      <c r="AT1666" s="205" t="s">
        <v>210</v>
      </c>
      <c r="AU1666" s="205" t="s">
        <v>80</v>
      </c>
      <c r="AY1666" s="19" t="s">
        <v>208</v>
      </c>
      <c r="BE1666" s="206">
        <f>IF(N1666="základní",J1666,0)</f>
        <v>0</v>
      </c>
      <c r="BF1666" s="206">
        <f>IF(N1666="snížená",J1666,0)</f>
        <v>0</v>
      </c>
      <c r="BG1666" s="206">
        <f>IF(N1666="zákl. přenesená",J1666,0)</f>
        <v>0</v>
      </c>
      <c r="BH1666" s="206">
        <f>IF(N1666="sníž. přenesená",J1666,0)</f>
        <v>0</v>
      </c>
      <c r="BI1666" s="206">
        <f>IF(N1666="nulová",J1666,0)</f>
        <v>0</v>
      </c>
      <c r="BJ1666" s="19" t="s">
        <v>78</v>
      </c>
      <c r="BK1666" s="206">
        <f>ROUND(I1666*H1666,2)</f>
        <v>0</v>
      </c>
      <c r="BL1666" s="19" t="s">
        <v>310</v>
      </c>
      <c r="BM1666" s="205" t="s">
        <v>2674</v>
      </c>
    </row>
    <row r="1667" spans="1:65" s="2" customFormat="1" ht="97.5" x14ac:dyDescent="0.2">
      <c r="A1667" s="36"/>
      <c r="B1667" s="37"/>
      <c r="C1667" s="38"/>
      <c r="D1667" s="209" t="s">
        <v>334</v>
      </c>
      <c r="E1667" s="38"/>
      <c r="F1667" s="240" t="s">
        <v>2675</v>
      </c>
      <c r="G1667" s="38"/>
      <c r="H1667" s="38"/>
      <c r="I1667" s="117"/>
      <c r="J1667" s="38"/>
      <c r="K1667" s="38"/>
      <c r="L1667" s="41"/>
      <c r="M1667" s="241"/>
      <c r="N1667" s="242"/>
      <c r="O1667" s="66"/>
      <c r="P1667" s="66"/>
      <c r="Q1667" s="66"/>
      <c r="R1667" s="66"/>
      <c r="S1667" s="66"/>
      <c r="T1667" s="67"/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T1667" s="19" t="s">
        <v>334</v>
      </c>
      <c r="AU1667" s="19" t="s">
        <v>80</v>
      </c>
    </row>
    <row r="1668" spans="1:65" s="13" customFormat="1" x14ac:dyDescent="0.2">
      <c r="B1668" s="207"/>
      <c r="C1668" s="208"/>
      <c r="D1668" s="209" t="s">
        <v>215</v>
      </c>
      <c r="E1668" s="210" t="s">
        <v>19</v>
      </c>
      <c r="F1668" s="211" t="s">
        <v>2676</v>
      </c>
      <c r="G1668" s="208"/>
      <c r="H1668" s="210" t="s">
        <v>19</v>
      </c>
      <c r="I1668" s="212"/>
      <c r="J1668" s="208"/>
      <c r="K1668" s="208"/>
      <c r="L1668" s="213"/>
      <c r="M1668" s="214"/>
      <c r="N1668" s="215"/>
      <c r="O1668" s="215"/>
      <c r="P1668" s="215"/>
      <c r="Q1668" s="215"/>
      <c r="R1668" s="215"/>
      <c r="S1668" s="215"/>
      <c r="T1668" s="216"/>
      <c r="AT1668" s="217" t="s">
        <v>215</v>
      </c>
      <c r="AU1668" s="217" t="s">
        <v>80</v>
      </c>
      <c r="AV1668" s="13" t="s">
        <v>78</v>
      </c>
      <c r="AW1668" s="13" t="s">
        <v>32</v>
      </c>
      <c r="AX1668" s="13" t="s">
        <v>71</v>
      </c>
      <c r="AY1668" s="217" t="s">
        <v>208</v>
      </c>
    </row>
    <row r="1669" spans="1:65" s="14" customFormat="1" x14ac:dyDescent="0.2">
      <c r="B1669" s="218"/>
      <c r="C1669" s="219"/>
      <c r="D1669" s="209" t="s">
        <v>215</v>
      </c>
      <c r="E1669" s="220" t="s">
        <v>19</v>
      </c>
      <c r="F1669" s="221" t="s">
        <v>248</v>
      </c>
      <c r="G1669" s="219"/>
      <c r="H1669" s="222">
        <v>6</v>
      </c>
      <c r="I1669" s="223"/>
      <c r="J1669" s="219"/>
      <c r="K1669" s="219"/>
      <c r="L1669" s="224"/>
      <c r="M1669" s="225"/>
      <c r="N1669" s="226"/>
      <c r="O1669" s="226"/>
      <c r="P1669" s="226"/>
      <c r="Q1669" s="226"/>
      <c r="R1669" s="226"/>
      <c r="S1669" s="226"/>
      <c r="T1669" s="227"/>
      <c r="AT1669" s="228" t="s">
        <v>215</v>
      </c>
      <c r="AU1669" s="228" t="s">
        <v>80</v>
      </c>
      <c r="AV1669" s="14" t="s">
        <v>80</v>
      </c>
      <c r="AW1669" s="14" t="s">
        <v>32</v>
      </c>
      <c r="AX1669" s="14" t="s">
        <v>78</v>
      </c>
      <c r="AY1669" s="228" t="s">
        <v>208</v>
      </c>
    </row>
    <row r="1670" spans="1:65" s="2" customFormat="1" ht="21.75" customHeight="1" x14ac:dyDescent="0.2">
      <c r="A1670" s="36"/>
      <c r="B1670" s="37"/>
      <c r="C1670" s="194" t="s">
        <v>2677</v>
      </c>
      <c r="D1670" s="194" t="s">
        <v>210</v>
      </c>
      <c r="E1670" s="195" t="s">
        <v>2678</v>
      </c>
      <c r="F1670" s="196" t="s">
        <v>2679</v>
      </c>
      <c r="G1670" s="197" t="s">
        <v>213</v>
      </c>
      <c r="H1670" s="198">
        <v>138.69999999999999</v>
      </c>
      <c r="I1670" s="199"/>
      <c r="J1670" s="200">
        <f>ROUND(I1670*H1670,2)</f>
        <v>0</v>
      </c>
      <c r="K1670" s="196" t="s">
        <v>19</v>
      </c>
      <c r="L1670" s="41"/>
      <c r="M1670" s="201" t="s">
        <v>19</v>
      </c>
      <c r="N1670" s="202" t="s">
        <v>42</v>
      </c>
      <c r="O1670" s="66"/>
      <c r="P1670" s="203">
        <f>O1670*H1670</f>
        <v>0</v>
      </c>
      <c r="Q1670" s="203">
        <v>0</v>
      </c>
      <c r="R1670" s="203">
        <f>Q1670*H1670</f>
        <v>0</v>
      </c>
      <c r="S1670" s="203">
        <v>0</v>
      </c>
      <c r="T1670" s="204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205" t="s">
        <v>310</v>
      </c>
      <c r="AT1670" s="205" t="s">
        <v>210</v>
      </c>
      <c r="AU1670" s="205" t="s">
        <v>80</v>
      </c>
      <c r="AY1670" s="19" t="s">
        <v>208</v>
      </c>
      <c r="BE1670" s="206">
        <f>IF(N1670="základní",J1670,0)</f>
        <v>0</v>
      </c>
      <c r="BF1670" s="206">
        <f>IF(N1670="snížená",J1670,0)</f>
        <v>0</v>
      </c>
      <c r="BG1670" s="206">
        <f>IF(N1670="zákl. přenesená",J1670,0)</f>
        <v>0</v>
      </c>
      <c r="BH1670" s="206">
        <f>IF(N1670="sníž. přenesená",J1670,0)</f>
        <v>0</v>
      </c>
      <c r="BI1670" s="206">
        <f>IF(N1670="nulová",J1670,0)</f>
        <v>0</v>
      </c>
      <c r="BJ1670" s="19" t="s">
        <v>78</v>
      </c>
      <c r="BK1670" s="206">
        <f>ROUND(I1670*H1670,2)</f>
        <v>0</v>
      </c>
      <c r="BL1670" s="19" t="s">
        <v>310</v>
      </c>
      <c r="BM1670" s="205" t="s">
        <v>2680</v>
      </c>
    </row>
    <row r="1671" spans="1:65" s="2" customFormat="1" ht="68.25" x14ac:dyDescent="0.2">
      <c r="A1671" s="36"/>
      <c r="B1671" s="37"/>
      <c r="C1671" s="38"/>
      <c r="D1671" s="209" t="s">
        <v>334</v>
      </c>
      <c r="E1671" s="38"/>
      <c r="F1671" s="240" t="s">
        <v>2681</v>
      </c>
      <c r="G1671" s="38"/>
      <c r="H1671" s="38"/>
      <c r="I1671" s="117"/>
      <c r="J1671" s="38"/>
      <c r="K1671" s="38"/>
      <c r="L1671" s="41"/>
      <c r="M1671" s="241"/>
      <c r="N1671" s="242"/>
      <c r="O1671" s="66"/>
      <c r="P1671" s="66"/>
      <c r="Q1671" s="66"/>
      <c r="R1671" s="66"/>
      <c r="S1671" s="66"/>
      <c r="T1671" s="67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T1671" s="19" t="s">
        <v>334</v>
      </c>
      <c r="AU1671" s="19" t="s">
        <v>80</v>
      </c>
    </row>
    <row r="1672" spans="1:65" s="2" customFormat="1" ht="16.5" customHeight="1" x14ac:dyDescent="0.2">
      <c r="A1672" s="36"/>
      <c r="B1672" s="37"/>
      <c r="C1672" s="194" t="s">
        <v>2682</v>
      </c>
      <c r="D1672" s="194" t="s">
        <v>210</v>
      </c>
      <c r="E1672" s="195" t="s">
        <v>2683</v>
      </c>
      <c r="F1672" s="196" t="s">
        <v>2684</v>
      </c>
      <c r="G1672" s="197" t="s">
        <v>1207</v>
      </c>
      <c r="H1672" s="198">
        <v>7</v>
      </c>
      <c r="I1672" s="199"/>
      <c r="J1672" s="200">
        <f>ROUND(I1672*H1672,2)</f>
        <v>0</v>
      </c>
      <c r="K1672" s="196" t="s">
        <v>19</v>
      </c>
      <c r="L1672" s="41"/>
      <c r="M1672" s="201" t="s">
        <v>19</v>
      </c>
      <c r="N1672" s="202" t="s">
        <v>42</v>
      </c>
      <c r="O1672" s="66"/>
      <c r="P1672" s="203">
        <f>O1672*H1672</f>
        <v>0</v>
      </c>
      <c r="Q1672" s="203">
        <v>0</v>
      </c>
      <c r="R1672" s="203">
        <f>Q1672*H1672</f>
        <v>0</v>
      </c>
      <c r="S1672" s="203">
        <v>0</v>
      </c>
      <c r="T1672" s="204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205" t="s">
        <v>310</v>
      </c>
      <c r="AT1672" s="205" t="s">
        <v>210</v>
      </c>
      <c r="AU1672" s="205" t="s">
        <v>80</v>
      </c>
      <c r="AY1672" s="19" t="s">
        <v>208</v>
      </c>
      <c r="BE1672" s="206">
        <f>IF(N1672="základní",J1672,0)</f>
        <v>0</v>
      </c>
      <c r="BF1672" s="206">
        <f>IF(N1672="snížená",J1672,0)</f>
        <v>0</v>
      </c>
      <c r="BG1672" s="206">
        <f>IF(N1672="zákl. přenesená",J1672,0)</f>
        <v>0</v>
      </c>
      <c r="BH1672" s="206">
        <f>IF(N1672="sníž. přenesená",J1672,0)</f>
        <v>0</v>
      </c>
      <c r="BI1672" s="206">
        <f>IF(N1672="nulová",J1672,0)</f>
        <v>0</v>
      </c>
      <c r="BJ1672" s="19" t="s">
        <v>78</v>
      </c>
      <c r="BK1672" s="206">
        <f>ROUND(I1672*H1672,2)</f>
        <v>0</v>
      </c>
      <c r="BL1672" s="19" t="s">
        <v>310</v>
      </c>
      <c r="BM1672" s="205" t="s">
        <v>2685</v>
      </c>
    </row>
    <row r="1673" spans="1:65" s="2" customFormat="1" ht="97.5" x14ac:dyDescent="0.2">
      <c r="A1673" s="36"/>
      <c r="B1673" s="37"/>
      <c r="C1673" s="38"/>
      <c r="D1673" s="209" t="s">
        <v>334</v>
      </c>
      <c r="E1673" s="38"/>
      <c r="F1673" s="240" t="s">
        <v>2686</v>
      </c>
      <c r="G1673" s="38"/>
      <c r="H1673" s="38"/>
      <c r="I1673" s="117"/>
      <c r="J1673" s="38"/>
      <c r="K1673" s="38"/>
      <c r="L1673" s="41"/>
      <c r="M1673" s="241"/>
      <c r="N1673" s="242"/>
      <c r="O1673" s="66"/>
      <c r="P1673" s="66"/>
      <c r="Q1673" s="66"/>
      <c r="R1673" s="66"/>
      <c r="S1673" s="66"/>
      <c r="T1673" s="67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T1673" s="19" t="s">
        <v>334</v>
      </c>
      <c r="AU1673" s="19" t="s">
        <v>80</v>
      </c>
    </row>
    <row r="1674" spans="1:65" s="13" customFormat="1" x14ac:dyDescent="0.2">
      <c r="B1674" s="207"/>
      <c r="C1674" s="208"/>
      <c r="D1674" s="209" t="s">
        <v>215</v>
      </c>
      <c r="E1674" s="210" t="s">
        <v>19</v>
      </c>
      <c r="F1674" s="211" t="s">
        <v>2687</v>
      </c>
      <c r="G1674" s="208"/>
      <c r="H1674" s="210" t="s">
        <v>19</v>
      </c>
      <c r="I1674" s="212"/>
      <c r="J1674" s="208"/>
      <c r="K1674" s="208"/>
      <c r="L1674" s="213"/>
      <c r="M1674" s="214"/>
      <c r="N1674" s="215"/>
      <c r="O1674" s="215"/>
      <c r="P1674" s="215"/>
      <c r="Q1674" s="215"/>
      <c r="R1674" s="215"/>
      <c r="S1674" s="215"/>
      <c r="T1674" s="216"/>
      <c r="AT1674" s="217" t="s">
        <v>215</v>
      </c>
      <c r="AU1674" s="217" t="s">
        <v>80</v>
      </c>
      <c r="AV1674" s="13" t="s">
        <v>78</v>
      </c>
      <c r="AW1674" s="13" t="s">
        <v>32</v>
      </c>
      <c r="AX1674" s="13" t="s">
        <v>71</v>
      </c>
      <c r="AY1674" s="217" t="s">
        <v>208</v>
      </c>
    </row>
    <row r="1675" spans="1:65" s="14" customFormat="1" x14ac:dyDescent="0.2">
      <c r="B1675" s="218"/>
      <c r="C1675" s="219"/>
      <c r="D1675" s="209" t="s">
        <v>215</v>
      </c>
      <c r="E1675" s="220" t="s">
        <v>19</v>
      </c>
      <c r="F1675" s="221" t="s">
        <v>254</v>
      </c>
      <c r="G1675" s="219"/>
      <c r="H1675" s="222">
        <v>7</v>
      </c>
      <c r="I1675" s="223"/>
      <c r="J1675" s="219"/>
      <c r="K1675" s="219"/>
      <c r="L1675" s="224"/>
      <c r="M1675" s="225"/>
      <c r="N1675" s="226"/>
      <c r="O1675" s="226"/>
      <c r="P1675" s="226"/>
      <c r="Q1675" s="226"/>
      <c r="R1675" s="226"/>
      <c r="S1675" s="226"/>
      <c r="T1675" s="227"/>
      <c r="AT1675" s="228" t="s">
        <v>215</v>
      </c>
      <c r="AU1675" s="228" t="s">
        <v>80</v>
      </c>
      <c r="AV1675" s="14" t="s">
        <v>80</v>
      </c>
      <c r="AW1675" s="14" t="s">
        <v>32</v>
      </c>
      <c r="AX1675" s="14" t="s">
        <v>78</v>
      </c>
      <c r="AY1675" s="228" t="s">
        <v>208</v>
      </c>
    </row>
    <row r="1676" spans="1:65" s="2" customFormat="1" ht="16.5" customHeight="1" x14ac:dyDescent="0.2">
      <c r="A1676" s="36"/>
      <c r="B1676" s="37"/>
      <c r="C1676" s="194" t="s">
        <v>2688</v>
      </c>
      <c r="D1676" s="194" t="s">
        <v>210</v>
      </c>
      <c r="E1676" s="195" t="s">
        <v>2689</v>
      </c>
      <c r="F1676" s="196" t="s">
        <v>2690</v>
      </c>
      <c r="G1676" s="197" t="s">
        <v>1207</v>
      </c>
      <c r="H1676" s="198">
        <v>16</v>
      </c>
      <c r="I1676" s="199"/>
      <c r="J1676" s="200">
        <f>ROUND(I1676*H1676,2)</f>
        <v>0</v>
      </c>
      <c r="K1676" s="196" t="s">
        <v>19</v>
      </c>
      <c r="L1676" s="41"/>
      <c r="M1676" s="201" t="s">
        <v>19</v>
      </c>
      <c r="N1676" s="202" t="s">
        <v>42</v>
      </c>
      <c r="O1676" s="66"/>
      <c r="P1676" s="203">
        <f>O1676*H1676</f>
        <v>0</v>
      </c>
      <c r="Q1676" s="203">
        <v>0</v>
      </c>
      <c r="R1676" s="203">
        <f>Q1676*H1676</f>
        <v>0</v>
      </c>
      <c r="S1676" s="203">
        <v>0</v>
      </c>
      <c r="T1676" s="204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205" t="s">
        <v>310</v>
      </c>
      <c r="AT1676" s="205" t="s">
        <v>210</v>
      </c>
      <c r="AU1676" s="205" t="s">
        <v>80</v>
      </c>
      <c r="AY1676" s="19" t="s">
        <v>208</v>
      </c>
      <c r="BE1676" s="206">
        <f>IF(N1676="základní",J1676,0)</f>
        <v>0</v>
      </c>
      <c r="BF1676" s="206">
        <f>IF(N1676="snížená",J1676,0)</f>
        <v>0</v>
      </c>
      <c r="BG1676" s="206">
        <f>IF(N1676="zákl. přenesená",J1676,0)</f>
        <v>0</v>
      </c>
      <c r="BH1676" s="206">
        <f>IF(N1676="sníž. přenesená",J1676,0)</f>
        <v>0</v>
      </c>
      <c r="BI1676" s="206">
        <f>IF(N1676="nulová",J1676,0)</f>
        <v>0</v>
      </c>
      <c r="BJ1676" s="19" t="s">
        <v>78</v>
      </c>
      <c r="BK1676" s="206">
        <f>ROUND(I1676*H1676,2)</f>
        <v>0</v>
      </c>
      <c r="BL1676" s="19" t="s">
        <v>310</v>
      </c>
      <c r="BM1676" s="205" t="s">
        <v>2691</v>
      </c>
    </row>
    <row r="1677" spans="1:65" s="2" customFormat="1" ht="97.5" x14ac:dyDescent="0.2">
      <c r="A1677" s="36"/>
      <c r="B1677" s="37"/>
      <c r="C1677" s="38"/>
      <c r="D1677" s="209" t="s">
        <v>334</v>
      </c>
      <c r="E1677" s="38"/>
      <c r="F1677" s="240" t="s">
        <v>2692</v>
      </c>
      <c r="G1677" s="38"/>
      <c r="H1677" s="38"/>
      <c r="I1677" s="117"/>
      <c r="J1677" s="38"/>
      <c r="K1677" s="38"/>
      <c r="L1677" s="41"/>
      <c r="M1677" s="241"/>
      <c r="N1677" s="242"/>
      <c r="O1677" s="66"/>
      <c r="P1677" s="66"/>
      <c r="Q1677" s="66"/>
      <c r="R1677" s="66"/>
      <c r="S1677" s="66"/>
      <c r="T1677" s="67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T1677" s="19" t="s">
        <v>334</v>
      </c>
      <c r="AU1677" s="19" t="s">
        <v>80</v>
      </c>
    </row>
    <row r="1678" spans="1:65" s="13" customFormat="1" x14ac:dyDescent="0.2">
      <c r="B1678" s="207"/>
      <c r="C1678" s="208"/>
      <c r="D1678" s="209" t="s">
        <v>215</v>
      </c>
      <c r="E1678" s="210" t="s">
        <v>19</v>
      </c>
      <c r="F1678" s="211" t="s">
        <v>2693</v>
      </c>
      <c r="G1678" s="208"/>
      <c r="H1678" s="210" t="s">
        <v>19</v>
      </c>
      <c r="I1678" s="212"/>
      <c r="J1678" s="208"/>
      <c r="K1678" s="208"/>
      <c r="L1678" s="213"/>
      <c r="M1678" s="214"/>
      <c r="N1678" s="215"/>
      <c r="O1678" s="215"/>
      <c r="P1678" s="215"/>
      <c r="Q1678" s="215"/>
      <c r="R1678" s="215"/>
      <c r="S1678" s="215"/>
      <c r="T1678" s="216"/>
      <c r="AT1678" s="217" t="s">
        <v>215</v>
      </c>
      <c r="AU1678" s="217" t="s">
        <v>80</v>
      </c>
      <c r="AV1678" s="13" t="s">
        <v>78</v>
      </c>
      <c r="AW1678" s="13" t="s">
        <v>32</v>
      </c>
      <c r="AX1678" s="13" t="s">
        <v>71</v>
      </c>
      <c r="AY1678" s="217" t="s">
        <v>208</v>
      </c>
    </row>
    <row r="1679" spans="1:65" s="14" customFormat="1" x14ac:dyDescent="0.2">
      <c r="B1679" s="218"/>
      <c r="C1679" s="219"/>
      <c r="D1679" s="209" t="s">
        <v>215</v>
      </c>
      <c r="E1679" s="220" t="s">
        <v>19</v>
      </c>
      <c r="F1679" s="221" t="s">
        <v>310</v>
      </c>
      <c r="G1679" s="219"/>
      <c r="H1679" s="222">
        <v>16</v>
      </c>
      <c r="I1679" s="223"/>
      <c r="J1679" s="219"/>
      <c r="K1679" s="219"/>
      <c r="L1679" s="224"/>
      <c r="M1679" s="225"/>
      <c r="N1679" s="226"/>
      <c r="O1679" s="226"/>
      <c r="P1679" s="226"/>
      <c r="Q1679" s="226"/>
      <c r="R1679" s="226"/>
      <c r="S1679" s="226"/>
      <c r="T1679" s="227"/>
      <c r="AT1679" s="228" t="s">
        <v>215</v>
      </c>
      <c r="AU1679" s="228" t="s">
        <v>80</v>
      </c>
      <c r="AV1679" s="14" t="s">
        <v>80</v>
      </c>
      <c r="AW1679" s="14" t="s">
        <v>32</v>
      </c>
      <c r="AX1679" s="14" t="s">
        <v>78</v>
      </c>
      <c r="AY1679" s="228" t="s">
        <v>208</v>
      </c>
    </row>
    <row r="1680" spans="1:65" s="2" customFormat="1" ht="16.5" customHeight="1" x14ac:dyDescent="0.2">
      <c r="A1680" s="36"/>
      <c r="B1680" s="37"/>
      <c r="C1680" s="194" t="s">
        <v>2694</v>
      </c>
      <c r="D1680" s="194" t="s">
        <v>210</v>
      </c>
      <c r="E1680" s="195" t="s">
        <v>2695</v>
      </c>
      <c r="F1680" s="196" t="s">
        <v>2696</v>
      </c>
      <c r="G1680" s="197" t="s">
        <v>213</v>
      </c>
      <c r="H1680" s="198">
        <v>62</v>
      </c>
      <c r="I1680" s="199"/>
      <c r="J1680" s="200">
        <f>ROUND(I1680*H1680,2)</f>
        <v>0</v>
      </c>
      <c r="K1680" s="196" t="s">
        <v>19</v>
      </c>
      <c r="L1680" s="41"/>
      <c r="M1680" s="201" t="s">
        <v>19</v>
      </c>
      <c r="N1680" s="202" t="s">
        <v>42</v>
      </c>
      <c r="O1680" s="66"/>
      <c r="P1680" s="203">
        <f>O1680*H1680</f>
        <v>0</v>
      </c>
      <c r="Q1680" s="203">
        <v>0</v>
      </c>
      <c r="R1680" s="203">
        <f>Q1680*H1680</f>
        <v>0</v>
      </c>
      <c r="S1680" s="203">
        <v>0</v>
      </c>
      <c r="T1680" s="204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205" t="s">
        <v>310</v>
      </c>
      <c r="AT1680" s="205" t="s">
        <v>210</v>
      </c>
      <c r="AU1680" s="205" t="s">
        <v>80</v>
      </c>
      <c r="AY1680" s="19" t="s">
        <v>208</v>
      </c>
      <c r="BE1680" s="206">
        <f>IF(N1680="základní",J1680,0)</f>
        <v>0</v>
      </c>
      <c r="BF1680" s="206">
        <f>IF(N1680="snížená",J1680,0)</f>
        <v>0</v>
      </c>
      <c r="BG1680" s="206">
        <f>IF(N1680="zákl. přenesená",J1680,0)</f>
        <v>0</v>
      </c>
      <c r="BH1680" s="206">
        <f>IF(N1680="sníž. přenesená",J1680,0)</f>
        <v>0</v>
      </c>
      <c r="BI1680" s="206">
        <f>IF(N1680="nulová",J1680,0)</f>
        <v>0</v>
      </c>
      <c r="BJ1680" s="19" t="s">
        <v>78</v>
      </c>
      <c r="BK1680" s="206">
        <f>ROUND(I1680*H1680,2)</f>
        <v>0</v>
      </c>
      <c r="BL1680" s="19" t="s">
        <v>310</v>
      </c>
      <c r="BM1680" s="205" t="s">
        <v>2697</v>
      </c>
    </row>
    <row r="1681" spans="1:65" s="2" customFormat="1" ht="68.25" x14ac:dyDescent="0.2">
      <c r="A1681" s="36"/>
      <c r="B1681" s="37"/>
      <c r="C1681" s="38"/>
      <c r="D1681" s="209" t="s">
        <v>334</v>
      </c>
      <c r="E1681" s="38"/>
      <c r="F1681" s="240" t="s">
        <v>2681</v>
      </c>
      <c r="G1681" s="38"/>
      <c r="H1681" s="38"/>
      <c r="I1681" s="117"/>
      <c r="J1681" s="38"/>
      <c r="K1681" s="38"/>
      <c r="L1681" s="41"/>
      <c r="M1681" s="241"/>
      <c r="N1681" s="242"/>
      <c r="O1681" s="66"/>
      <c r="P1681" s="66"/>
      <c r="Q1681" s="66"/>
      <c r="R1681" s="66"/>
      <c r="S1681" s="66"/>
      <c r="T1681" s="67"/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T1681" s="19" t="s">
        <v>334</v>
      </c>
      <c r="AU1681" s="19" t="s">
        <v>80</v>
      </c>
    </row>
    <row r="1682" spans="1:65" s="2" customFormat="1" ht="21.75" customHeight="1" x14ac:dyDescent="0.2">
      <c r="A1682" s="36"/>
      <c r="B1682" s="37"/>
      <c r="C1682" s="194" t="s">
        <v>2698</v>
      </c>
      <c r="D1682" s="194" t="s">
        <v>210</v>
      </c>
      <c r="E1682" s="195" t="s">
        <v>2699</v>
      </c>
      <c r="F1682" s="196" t="s">
        <v>2700</v>
      </c>
      <c r="G1682" s="197" t="s">
        <v>213</v>
      </c>
      <c r="H1682" s="198">
        <v>7.57</v>
      </c>
      <c r="I1682" s="199"/>
      <c r="J1682" s="200">
        <f>ROUND(I1682*H1682,2)</f>
        <v>0</v>
      </c>
      <c r="K1682" s="196" t="s">
        <v>19</v>
      </c>
      <c r="L1682" s="41"/>
      <c r="M1682" s="201" t="s">
        <v>19</v>
      </c>
      <c r="N1682" s="202" t="s">
        <v>42</v>
      </c>
      <c r="O1682" s="66"/>
      <c r="P1682" s="203">
        <f>O1682*H1682</f>
        <v>0</v>
      </c>
      <c r="Q1682" s="203">
        <v>0</v>
      </c>
      <c r="R1682" s="203">
        <f>Q1682*H1682</f>
        <v>0</v>
      </c>
      <c r="S1682" s="203">
        <v>0</v>
      </c>
      <c r="T1682" s="204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205" t="s">
        <v>310</v>
      </c>
      <c r="AT1682" s="205" t="s">
        <v>210</v>
      </c>
      <c r="AU1682" s="205" t="s">
        <v>80</v>
      </c>
      <c r="AY1682" s="19" t="s">
        <v>208</v>
      </c>
      <c r="BE1682" s="206">
        <f>IF(N1682="základní",J1682,0)</f>
        <v>0</v>
      </c>
      <c r="BF1682" s="206">
        <f>IF(N1682="snížená",J1682,0)</f>
        <v>0</v>
      </c>
      <c r="BG1682" s="206">
        <f>IF(N1682="zákl. přenesená",J1682,0)</f>
        <v>0</v>
      </c>
      <c r="BH1682" s="206">
        <f>IF(N1682="sníž. přenesená",J1682,0)</f>
        <v>0</v>
      </c>
      <c r="BI1682" s="206">
        <f>IF(N1682="nulová",J1682,0)</f>
        <v>0</v>
      </c>
      <c r="BJ1682" s="19" t="s">
        <v>78</v>
      </c>
      <c r="BK1682" s="206">
        <f>ROUND(I1682*H1682,2)</f>
        <v>0</v>
      </c>
      <c r="BL1682" s="19" t="s">
        <v>310</v>
      </c>
      <c r="BM1682" s="205" t="s">
        <v>2701</v>
      </c>
    </row>
    <row r="1683" spans="1:65" s="2" customFormat="1" ht="78" x14ac:dyDescent="0.2">
      <c r="A1683" s="36"/>
      <c r="B1683" s="37"/>
      <c r="C1683" s="38"/>
      <c r="D1683" s="209" t="s">
        <v>334</v>
      </c>
      <c r="E1683" s="38"/>
      <c r="F1683" s="240" t="s">
        <v>2702</v>
      </c>
      <c r="G1683" s="38"/>
      <c r="H1683" s="38"/>
      <c r="I1683" s="117"/>
      <c r="J1683" s="38"/>
      <c r="K1683" s="38"/>
      <c r="L1683" s="41"/>
      <c r="M1683" s="241"/>
      <c r="N1683" s="242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334</v>
      </c>
      <c r="AU1683" s="19" t="s">
        <v>80</v>
      </c>
    </row>
    <row r="1684" spans="1:65" s="2" customFormat="1" ht="16.5" customHeight="1" x14ac:dyDescent="0.2">
      <c r="A1684" s="36"/>
      <c r="B1684" s="37"/>
      <c r="C1684" s="194" t="s">
        <v>2703</v>
      </c>
      <c r="D1684" s="194" t="s">
        <v>210</v>
      </c>
      <c r="E1684" s="195" t="s">
        <v>2704</v>
      </c>
      <c r="F1684" s="196" t="s">
        <v>2705</v>
      </c>
      <c r="G1684" s="197" t="s">
        <v>1207</v>
      </c>
      <c r="H1684" s="198">
        <v>2</v>
      </c>
      <c r="I1684" s="199"/>
      <c r="J1684" s="200">
        <f>ROUND(I1684*H1684,2)</f>
        <v>0</v>
      </c>
      <c r="K1684" s="196" t="s">
        <v>19</v>
      </c>
      <c r="L1684" s="41"/>
      <c r="M1684" s="201" t="s">
        <v>19</v>
      </c>
      <c r="N1684" s="202" t="s">
        <v>42</v>
      </c>
      <c r="O1684" s="66"/>
      <c r="P1684" s="203">
        <f>O1684*H1684</f>
        <v>0</v>
      </c>
      <c r="Q1684" s="203">
        <v>0</v>
      </c>
      <c r="R1684" s="203">
        <f>Q1684*H1684</f>
        <v>0</v>
      </c>
      <c r="S1684" s="203">
        <v>0</v>
      </c>
      <c r="T1684" s="204">
        <f>S1684*H1684</f>
        <v>0</v>
      </c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R1684" s="205" t="s">
        <v>310</v>
      </c>
      <c r="AT1684" s="205" t="s">
        <v>210</v>
      </c>
      <c r="AU1684" s="205" t="s">
        <v>80</v>
      </c>
      <c r="AY1684" s="19" t="s">
        <v>208</v>
      </c>
      <c r="BE1684" s="206">
        <f>IF(N1684="základní",J1684,0)</f>
        <v>0</v>
      </c>
      <c r="BF1684" s="206">
        <f>IF(N1684="snížená",J1684,0)</f>
        <v>0</v>
      </c>
      <c r="BG1684" s="206">
        <f>IF(N1684="zákl. přenesená",J1684,0)</f>
        <v>0</v>
      </c>
      <c r="BH1684" s="206">
        <f>IF(N1684="sníž. přenesená",J1684,0)</f>
        <v>0</v>
      </c>
      <c r="BI1684" s="206">
        <f>IF(N1684="nulová",J1684,0)</f>
        <v>0</v>
      </c>
      <c r="BJ1684" s="19" t="s">
        <v>78</v>
      </c>
      <c r="BK1684" s="206">
        <f>ROUND(I1684*H1684,2)</f>
        <v>0</v>
      </c>
      <c r="BL1684" s="19" t="s">
        <v>310</v>
      </c>
      <c r="BM1684" s="205" t="s">
        <v>2706</v>
      </c>
    </row>
    <row r="1685" spans="1:65" s="2" customFormat="1" ht="97.5" x14ac:dyDescent="0.2">
      <c r="A1685" s="36"/>
      <c r="B1685" s="37"/>
      <c r="C1685" s="38"/>
      <c r="D1685" s="209" t="s">
        <v>334</v>
      </c>
      <c r="E1685" s="38"/>
      <c r="F1685" s="240" t="s">
        <v>2707</v>
      </c>
      <c r="G1685" s="38"/>
      <c r="H1685" s="38"/>
      <c r="I1685" s="117"/>
      <c r="J1685" s="38"/>
      <c r="K1685" s="38"/>
      <c r="L1685" s="41"/>
      <c r="M1685" s="241"/>
      <c r="N1685" s="242"/>
      <c r="O1685" s="66"/>
      <c r="P1685" s="66"/>
      <c r="Q1685" s="66"/>
      <c r="R1685" s="66"/>
      <c r="S1685" s="66"/>
      <c r="T1685" s="67"/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T1685" s="19" t="s">
        <v>334</v>
      </c>
      <c r="AU1685" s="19" t="s">
        <v>80</v>
      </c>
    </row>
    <row r="1686" spans="1:65" s="13" customFormat="1" x14ac:dyDescent="0.2">
      <c r="B1686" s="207"/>
      <c r="C1686" s="208"/>
      <c r="D1686" s="209" t="s">
        <v>215</v>
      </c>
      <c r="E1686" s="210" t="s">
        <v>19</v>
      </c>
      <c r="F1686" s="211" t="s">
        <v>2670</v>
      </c>
      <c r="G1686" s="208"/>
      <c r="H1686" s="210" t="s">
        <v>19</v>
      </c>
      <c r="I1686" s="212"/>
      <c r="J1686" s="208"/>
      <c r="K1686" s="208"/>
      <c r="L1686" s="213"/>
      <c r="M1686" s="214"/>
      <c r="N1686" s="215"/>
      <c r="O1686" s="215"/>
      <c r="P1686" s="215"/>
      <c r="Q1686" s="215"/>
      <c r="R1686" s="215"/>
      <c r="S1686" s="215"/>
      <c r="T1686" s="216"/>
      <c r="AT1686" s="217" t="s">
        <v>215</v>
      </c>
      <c r="AU1686" s="217" t="s">
        <v>80</v>
      </c>
      <c r="AV1686" s="13" t="s">
        <v>78</v>
      </c>
      <c r="AW1686" s="13" t="s">
        <v>32</v>
      </c>
      <c r="AX1686" s="13" t="s">
        <v>71</v>
      </c>
      <c r="AY1686" s="217" t="s">
        <v>208</v>
      </c>
    </row>
    <row r="1687" spans="1:65" s="14" customFormat="1" x14ac:dyDescent="0.2">
      <c r="B1687" s="218"/>
      <c r="C1687" s="219"/>
      <c r="D1687" s="209" t="s">
        <v>215</v>
      </c>
      <c r="E1687" s="220" t="s">
        <v>19</v>
      </c>
      <c r="F1687" s="221" t="s">
        <v>80</v>
      </c>
      <c r="G1687" s="219"/>
      <c r="H1687" s="222">
        <v>2</v>
      </c>
      <c r="I1687" s="223"/>
      <c r="J1687" s="219"/>
      <c r="K1687" s="219"/>
      <c r="L1687" s="224"/>
      <c r="M1687" s="225"/>
      <c r="N1687" s="226"/>
      <c r="O1687" s="226"/>
      <c r="P1687" s="226"/>
      <c r="Q1687" s="226"/>
      <c r="R1687" s="226"/>
      <c r="S1687" s="226"/>
      <c r="T1687" s="227"/>
      <c r="AT1687" s="228" t="s">
        <v>215</v>
      </c>
      <c r="AU1687" s="228" t="s">
        <v>80</v>
      </c>
      <c r="AV1687" s="14" t="s">
        <v>80</v>
      </c>
      <c r="AW1687" s="14" t="s">
        <v>32</v>
      </c>
      <c r="AX1687" s="14" t="s">
        <v>78</v>
      </c>
      <c r="AY1687" s="228" t="s">
        <v>208</v>
      </c>
    </row>
    <row r="1688" spans="1:65" s="2" customFormat="1" ht="16.5" customHeight="1" x14ac:dyDescent="0.2">
      <c r="A1688" s="36"/>
      <c r="B1688" s="37"/>
      <c r="C1688" s="194" t="s">
        <v>2708</v>
      </c>
      <c r="D1688" s="194" t="s">
        <v>210</v>
      </c>
      <c r="E1688" s="195" t="s">
        <v>2709</v>
      </c>
      <c r="F1688" s="196" t="s">
        <v>2710</v>
      </c>
      <c r="G1688" s="197" t="s">
        <v>213</v>
      </c>
      <c r="H1688" s="198">
        <v>10.3</v>
      </c>
      <c r="I1688" s="199"/>
      <c r="J1688" s="200">
        <f>ROUND(I1688*H1688,2)</f>
        <v>0</v>
      </c>
      <c r="K1688" s="196" t="s">
        <v>19</v>
      </c>
      <c r="L1688" s="41"/>
      <c r="M1688" s="201" t="s">
        <v>19</v>
      </c>
      <c r="N1688" s="202" t="s">
        <v>42</v>
      </c>
      <c r="O1688" s="66"/>
      <c r="P1688" s="203">
        <f>O1688*H1688</f>
        <v>0</v>
      </c>
      <c r="Q1688" s="203">
        <v>0</v>
      </c>
      <c r="R1688" s="203">
        <f>Q1688*H1688</f>
        <v>0</v>
      </c>
      <c r="S1688" s="203">
        <v>0</v>
      </c>
      <c r="T1688" s="204">
        <f>S1688*H1688</f>
        <v>0</v>
      </c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R1688" s="205" t="s">
        <v>310</v>
      </c>
      <c r="AT1688" s="205" t="s">
        <v>210</v>
      </c>
      <c r="AU1688" s="205" t="s">
        <v>80</v>
      </c>
      <c r="AY1688" s="19" t="s">
        <v>208</v>
      </c>
      <c r="BE1688" s="206">
        <f>IF(N1688="základní",J1688,0)</f>
        <v>0</v>
      </c>
      <c r="BF1688" s="206">
        <f>IF(N1688="snížená",J1688,0)</f>
        <v>0</v>
      </c>
      <c r="BG1688" s="206">
        <f>IF(N1688="zákl. přenesená",J1688,0)</f>
        <v>0</v>
      </c>
      <c r="BH1688" s="206">
        <f>IF(N1688="sníž. přenesená",J1688,0)</f>
        <v>0</v>
      </c>
      <c r="BI1688" s="206">
        <f>IF(N1688="nulová",J1688,0)</f>
        <v>0</v>
      </c>
      <c r="BJ1688" s="19" t="s">
        <v>78</v>
      </c>
      <c r="BK1688" s="206">
        <f>ROUND(I1688*H1688,2)</f>
        <v>0</v>
      </c>
      <c r="BL1688" s="19" t="s">
        <v>310</v>
      </c>
      <c r="BM1688" s="205" t="s">
        <v>2711</v>
      </c>
    </row>
    <row r="1689" spans="1:65" s="2" customFormat="1" ht="68.25" x14ac:dyDescent="0.2">
      <c r="A1689" s="36"/>
      <c r="B1689" s="37"/>
      <c r="C1689" s="38"/>
      <c r="D1689" s="209" t="s">
        <v>334</v>
      </c>
      <c r="E1689" s="38"/>
      <c r="F1689" s="240" t="s">
        <v>2681</v>
      </c>
      <c r="G1689" s="38"/>
      <c r="H1689" s="38"/>
      <c r="I1689" s="117"/>
      <c r="J1689" s="38"/>
      <c r="K1689" s="38"/>
      <c r="L1689" s="41"/>
      <c r="M1689" s="241"/>
      <c r="N1689" s="242"/>
      <c r="O1689" s="66"/>
      <c r="P1689" s="66"/>
      <c r="Q1689" s="66"/>
      <c r="R1689" s="66"/>
      <c r="S1689" s="66"/>
      <c r="T1689" s="67"/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T1689" s="19" t="s">
        <v>334</v>
      </c>
      <c r="AU1689" s="19" t="s">
        <v>80</v>
      </c>
    </row>
    <row r="1690" spans="1:65" s="2" customFormat="1" ht="21.75" customHeight="1" x14ac:dyDescent="0.2">
      <c r="A1690" s="36"/>
      <c r="B1690" s="37"/>
      <c r="C1690" s="194" t="s">
        <v>2712</v>
      </c>
      <c r="D1690" s="194" t="s">
        <v>210</v>
      </c>
      <c r="E1690" s="195" t="s">
        <v>2713</v>
      </c>
      <c r="F1690" s="196" t="s">
        <v>2714</v>
      </c>
      <c r="G1690" s="197" t="s">
        <v>213</v>
      </c>
      <c r="H1690" s="198">
        <v>20.100000000000001</v>
      </c>
      <c r="I1690" s="199"/>
      <c r="J1690" s="200">
        <f>ROUND(I1690*H1690,2)</f>
        <v>0</v>
      </c>
      <c r="K1690" s="196" t="s">
        <v>19</v>
      </c>
      <c r="L1690" s="41"/>
      <c r="M1690" s="201" t="s">
        <v>19</v>
      </c>
      <c r="N1690" s="202" t="s">
        <v>42</v>
      </c>
      <c r="O1690" s="66"/>
      <c r="P1690" s="203">
        <f>O1690*H1690</f>
        <v>0</v>
      </c>
      <c r="Q1690" s="203">
        <v>0</v>
      </c>
      <c r="R1690" s="203">
        <f>Q1690*H1690</f>
        <v>0</v>
      </c>
      <c r="S1690" s="203">
        <v>0</v>
      </c>
      <c r="T1690" s="204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205" t="s">
        <v>310</v>
      </c>
      <c r="AT1690" s="205" t="s">
        <v>210</v>
      </c>
      <c r="AU1690" s="205" t="s">
        <v>80</v>
      </c>
      <c r="AY1690" s="19" t="s">
        <v>208</v>
      </c>
      <c r="BE1690" s="206">
        <f>IF(N1690="základní",J1690,0)</f>
        <v>0</v>
      </c>
      <c r="BF1690" s="206">
        <f>IF(N1690="snížená",J1690,0)</f>
        <v>0</v>
      </c>
      <c r="BG1690" s="206">
        <f>IF(N1690="zákl. přenesená",J1690,0)</f>
        <v>0</v>
      </c>
      <c r="BH1690" s="206">
        <f>IF(N1690="sníž. přenesená",J1690,0)</f>
        <v>0</v>
      </c>
      <c r="BI1690" s="206">
        <f>IF(N1690="nulová",J1690,0)</f>
        <v>0</v>
      </c>
      <c r="BJ1690" s="19" t="s">
        <v>78</v>
      </c>
      <c r="BK1690" s="206">
        <f>ROUND(I1690*H1690,2)</f>
        <v>0</v>
      </c>
      <c r="BL1690" s="19" t="s">
        <v>310</v>
      </c>
      <c r="BM1690" s="205" t="s">
        <v>2715</v>
      </c>
    </row>
    <row r="1691" spans="1:65" s="2" customFormat="1" ht="78" x14ac:dyDescent="0.2">
      <c r="A1691" s="36"/>
      <c r="B1691" s="37"/>
      <c r="C1691" s="38"/>
      <c r="D1691" s="209" t="s">
        <v>334</v>
      </c>
      <c r="E1691" s="38"/>
      <c r="F1691" s="240" t="s">
        <v>2716</v>
      </c>
      <c r="G1691" s="38"/>
      <c r="H1691" s="38"/>
      <c r="I1691" s="117"/>
      <c r="J1691" s="38"/>
      <c r="K1691" s="38"/>
      <c r="L1691" s="41"/>
      <c r="M1691" s="241"/>
      <c r="N1691" s="242"/>
      <c r="O1691" s="66"/>
      <c r="P1691" s="66"/>
      <c r="Q1691" s="66"/>
      <c r="R1691" s="66"/>
      <c r="S1691" s="66"/>
      <c r="T1691" s="67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T1691" s="19" t="s">
        <v>334</v>
      </c>
      <c r="AU1691" s="19" t="s">
        <v>80</v>
      </c>
    </row>
    <row r="1692" spans="1:65" s="2" customFormat="1" ht="16.5" customHeight="1" x14ac:dyDescent="0.2">
      <c r="A1692" s="36"/>
      <c r="B1692" s="37"/>
      <c r="C1692" s="194" t="s">
        <v>2717</v>
      </c>
      <c r="D1692" s="194" t="s">
        <v>210</v>
      </c>
      <c r="E1692" s="195" t="s">
        <v>2718</v>
      </c>
      <c r="F1692" s="196" t="s">
        <v>2719</v>
      </c>
      <c r="G1692" s="197" t="s">
        <v>1207</v>
      </c>
      <c r="H1692" s="198">
        <v>6</v>
      </c>
      <c r="I1692" s="199"/>
      <c r="J1692" s="200">
        <f>ROUND(I1692*H1692,2)</f>
        <v>0</v>
      </c>
      <c r="K1692" s="196" t="s">
        <v>19</v>
      </c>
      <c r="L1692" s="41"/>
      <c r="M1692" s="201" t="s">
        <v>19</v>
      </c>
      <c r="N1692" s="202" t="s">
        <v>42</v>
      </c>
      <c r="O1692" s="66"/>
      <c r="P1692" s="203">
        <f>O1692*H1692</f>
        <v>0</v>
      </c>
      <c r="Q1692" s="203">
        <v>0</v>
      </c>
      <c r="R1692" s="203">
        <f>Q1692*H1692</f>
        <v>0</v>
      </c>
      <c r="S1692" s="203">
        <v>0</v>
      </c>
      <c r="T1692" s="204">
        <f>S1692*H1692</f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205" t="s">
        <v>310</v>
      </c>
      <c r="AT1692" s="205" t="s">
        <v>210</v>
      </c>
      <c r="AU1692" s="205" t="s">
        <v>80</v>
      </c>
      <c r="AY1692" s="19" t="s">
        <v>208</v>
      </c>
      <c r="BE1692" s="206">
        <f>IF(N1692="základní",J1692,0)</f>
        <v>0</v>
      </c>
      <c r="BF1692" s="206">
        <f>IF(N1692="snížená",J1692,0)</f>
        <v>0</v>
      </c>
      <c r="BG1692" s="206">
        <f>IF(N1692="zákl. přenesená",J1692,0)</f>
        <v>0</v>
      </c>
      <c r="BH1692" s="206">
        <f>IF(N1692="sníž. přenesená",J1692,0)</f>
        <v>0</v>
      </c>
      <c r="BI1692" s="206">
        <f>IF(N1692="nulová",J1692,0)</f>
        <v>0</v>
      </c>
      <c r="BJ1692" s="19" t="s">
        <v>78</v>
      </c>
      <c r="BK1692" s="206">
        <f>ROUND(I1692*H1692,2)</f>
        <v>0</v>
      </c>
      <c r="BL1692" s="19" t="s">
        <v>310</v>
      </c>
      <c r="BM1692" s="205" t="s">
        <v>2720</v>
      </c>
    </row>
    <row r="1693" spans="1:65" s="2" customFormat="1" ht="78" x14ac:dyDescent="0.2">
      <c r="A1693" s="36"/>
      <c r="B1693" s="37"/>
      <c r="C1693" s="38"/>
      <c r="D1693" s="209" t="s">
        <v>334</v>
      </c>
      <c r="E1693" s="38"/>
      <c r="F1693" s="240" t="s">
        <v>2721</v>
      </c>
      <c r="G1693" s="38"/>
      <c r="H1693" s="38"/>
      <c r="I1693" s="117"/>
      <c r="J1693" s="38"/>
      <c r="K1693" s="38"/>
      <c r="L1693" s="41"/>
      <c r="M1693" s="241"/>
      <c r="N1693" s="242"/>
      <c r="O1693" s="66"/>
      <c r="P1693" s="66"/>
      <c r="Q1693" s="66"/>
      <c r="R1693" s="66"/>
      <c r="S1693" s="66"/>
      <c r="T1693" s="67"/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T1693" s="19" t="s">
        <v>334</v>
      </c>
      <c r="AU1693" s="19" t="s">
        <v>80</v>
      </c>
    </row>
    <row r="1694" spans="1:65" s="13" customFormat="1" x14ac:dyDescent="0.2">
      <c r="B1694" s="207"/>
      <c r="C1694" s="208"/>
      <c r="D1694" s="209" t="s">
        <v>215</v>
      </c>
      <c r="E1694" s="210" t="s">
        <v>19</v>
      </c>
      <c r="F1694" s="211" t="s">
        <v>2722</v>
      </c>
      <c r="G1694" s="208"/>
      <c r="H1694" s="210" t="s">
        <v>19</v>
      </c>
      <c r="I1694" s="212"/>
      <c r="J1694" s="208"/>
      <c r="K1694" s="208"/>
      <c r="L1694" s="213"/>
      <c r="M1694" s="214"/>
      <c r="N1694" s="215"/>
      <c r="O1694" s="215"/>
      <c r="P1694" s="215"/>
      <c r="Q1694" s="215"/>
      <c r="R1694" s="215"/>
      <c r="S1694" s="215"/>
      <c r="T1694" s="216"/>
      <c r="AT1694" s="217" t="s">
        <v>215</v>
      </c>
      <c r="AU1694" s="217" t="s">
        <v>80</v>
      </c>
      <c r="AV1694" s="13" t="s">
        <v>78</v>
      </c>
      <c r="AW1694" s="13" t="s">
        <v>32</v>
      </c>
      <c r="AX1694" s="13" t="s">
        <v>71</v>
      </c>
      <c r="AY1694" s="217" t="s">
        <v>208</v>
      </c>
    </row>
    <row r="1695" spans="1:65" s="14" customFormat="1" x14ac:dyDescent="0.2">
      <c r="B1695" s="218"/>
      <c r="C1695" s="219"/>
      <c r="D1695" s="209" t="s">
        <v>215</v>
      </c>
      <c r="E1695" s="220" t="s">
        <v>19</v>
      </c>
      <c r="F1695" s="221" t="s">
        <v>248</v>
      </c>
      <c r="G1695" s="219"/>
      <c r="H1695" s="222">
        <v>6</v>
      </c>
      <c r="I1695" s="223"/>
      <c r="J1695" s="219"/>
      <c r="K1695" s="219"/>
      <c r="L1695" s="224"/>
      <c r="M1695" s="225"/>
      <c r="N1695" s="226"/>
      <c r="O1695" s="226"/>
      <c r="P1695" s="226"/>
      <c r="Q1695" s="226"/>
      <c r="R1695" s="226"/>
      <c r="S1695" s="226"/>
      <c r="T1695" s="227"/>
      <c r="AT1695" s="228" t="s">
        <v>215</v>
      </c>
      <c r="AU1695" s="228" t="s">
        <v>80</v>
      </c>
      <c r="AV1695" s="14" t="s">
        <v>80</v>
      </c>
      <c r="AW1695" s="14" t="s">
        <v>32</v>
      </c>
      <c r="AX1695" s="14" t="s">
        <v>78</v>
      </c>
      <c r="AY1695" s="228" t="s">
        <v>208</v>
      </c>
    </row>
    <row r="1696" spans="1:65" s="2" customFormat="1" ht="16.5" customHeight="1" x14ac:dyDescent="0.2">
      <c r="A1696" s="36"/>
      <c r="B1696" s="37"/>
      <c r="C1696" s="194" t="s">
        <v>2723</v>
      </c>
      <c r="D1696" s="194" t="s">
        <v>210</v>
      </c>
      <c r="E1696" s="195" t="s">
        <v>2724</v>
      </c>
      <c r="F1696" s="196" t="s">
        <v>2725</v>
      </c>
      <c r="G1696" s="197" t="s">
        <v>1207</v>
      </c>
      <c r="H1696" s="198">
        <v>8</v>
      </c>
      <c r="I1696" s="199"/>
      <c r="J1696" s="200">
        <f>ROUND(I1696*H1696,2)</f>
        <v>0</v>
      </c>
      <c r="K1696" s="196" t="s">
        <v>19</v>
      </c>
      <c r="L1696" s="41"/>
      <c r="M1696" s="201" t="s">
        <v>19</v>
      </c>
      <c r="N1696" s="202" t="s">
        <v>42</v>
      </c>
      <c r="O1696" s="66"/>
      <c r="P1696" s="203">
        <f>O1696*H1696</f>
        <v>0</v>
      </c>
      <c r="Q1696" s="203">
        <v>0</v>
      </c>
      <c r="R1696" s="203">
        <f>Q1696*H1696</f>
        <v>0</v>
      </c>
      <c r="S1696" s="203">
        <v>0</v>
      </c>
      <c r="T1696" s="204">
        <f>S1696*H1696</f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205" t="s">
        <v>310</v>
      </c>
      <c r="AT1696" s="205" t="s">
        <v>210</v>
      </c>
      <c r="AU1696" s="205" t="s">
        <v>80</v>
      </c>
      <c r="AY1696" s="19" t="s">
        <v>208</v>
      </c>
      <c r="BE1696" s="206">
        <f>IF(N1696="základní",J1696,0)</f>
        <v>0</v>
      </c>
      <c r="BF1696" s="206">
        <f>IF(N1696="snížená",J1696,0)</f>
        <v>0</v>
      </c>
      <c r="BG1696" s="206">
        <f>IF(N1696="zákl. přenesená",J1696,0)</f>
        <v>0</v>
      </c>
      <c r="BH1696" s="206">
        <f>IF(N1696="sníž. přenesená",J1696,0)</f>
        <v>0</v>
      </c>
      <c r="BI1696" s="206">
        <f>IF(N1696="nulová",J1696,0)</f>
        <v>0</v>
      </c>
      <c r="BJ1696" s="19" t="s">
        <v>78</v>
      </c>
      <c r="BK1696" s="206">
        <f>ROUND(I1696*H1696,2)</f>
        <v>0</v>
      </c>
      <c r="BL1696" s="19" t="s">
        <v>310</v>
      </c>
      <c r="BM1696" s="205" t="s">
        <v>2726</v>
      </c>
    </row>
    <row r="1697" spans="1:65" s="2" customFormat="1" ht="78" x14ac:dyDescent="0.2">
      <c r="A1697" s="36"/>
      <c r="B1697" s="37"/>
      <c r="C1697" s="38"/>
      <c r="D1697" s="209" t="s">
        <v>334</v>
      </c>
      <c r="E1697" s="38"/>
      <c r="F1697" s="240" t="s">
        <v>2727</v>
      </c>
      <c r="G1697" s="38"/>
      <c r="H1697" s="38"/>
      <c r="I1697" s="117"/>
      <c r="J1697" s="38"/>
      <c r="K1697" s="38"/>
      <c r="L1697" s="41"/>
      <c r="M1697" s="241"/>
      <c r="N1697" s="242"/>
      <c r="O1697" s="66"/>
      <c r="P1697" s="66"/>
      <c r="Q1697" s="66"/>
      <c r="R1697" s="66"/>
      <c r="S1697" s="66"/>
      <c r="T1697" s="67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T1697" s="19" t="s">
        <v>334</v>
      </c>
      <c r="AU1697" s="19" t="s">
        <v>80</v>
      </c>
    </row>
    <row r="1698" spans="1:65" s="13" customFormat="1" x14ac:dyDescent="0.2">
      <c r="B1698" s="207"/>
      <c r="C1698" s="208"/>
      <c r="D1698" s="209" t="s">
        <v>215</v>
      </c>
      <c r="E1698" s="210" t="s">
        <v>19</v>
      </c>
      <c r="F1698" s="211" t="s">
        <v>2728</v>
      </c>
      <c r="G1698" s="208"/>
      <c r="H1698" s="210" t="s">
        <v>19</v>
      </c>
      <c r="I1698" s="212"/>
      <c r="J1698" s="208"/>
      <c r="K1698" s="208"/>
      <c r="L1698" s="213"/>
      <c r="M1698" s="214"/>
      <c r="N1698" s="215"/>
      <c r="O1698" s="215"/>
      <c r="P1698" s="215"/>
      <c r="Q1698" s="215"/>
      <c r="R1698" s="215"/>
      <c r="S1698" s="215"/>
      <c r="T1698" s="216"/>
      <c r="AT1698" s="217" t="s">
        <v>215</v>
      </c>
      <c r="AU1698" s="217" t="s">
        <v>80</v>
      </c>
      <c r="AV1698" s="13" t="s">
        <v>78</v>
      </c>
      <c r="AW1698" s="13" t="s">
        <v>32</v>
      </c>
      <c r="AX1698" s="13" t="s">
        <v>71</v>
      </c>
      <c r="AY1698" s="217" t="s">
        <v>208</v>
      </c>
    </row>
    <row r="1699" spans="1:65" s="14" customFormat="1" x14ac:dyDescent="0.2">
      <c r="B1699" s="218"/>
      <c r="C1699" s="219"/>
      <c r="D1699" s="209" t="s">
        <v>215</v>
      </c>
      <c r="E1699" s="220" t="s">
        <v>19</v>
      </c>
      <c r="F1699" s="221" t="s">
        <v>260</v>
      </c>
      <c r="G1699" s="219"/>
      <c r="H1699" s="222">
        <v>8</v>
      </c>
      <c r="I1699" s="223"/>
      <c r="J1699" s="219"/>
      <c r="K1699" s="219"/>
      <c r="L1699" s="224"/>
      <c r="M1699" s="225"/>
      <c r="N1699" s="226"/>
      <c r="O1699" s="226"/>
      <c r="P1699" s="226"/>
      <c r="Q1699" s="226"/>
      <c r="R1699" s="226"/>
      <c r="S1699" s="226"/>
      <c r="T1699" s="227"/>
      <c r="AT1699" s="228" t="s">
        <v>215</v>
      </c>
      <c r="AU1699" s="228" t="s">
        <v>80</v>
      </c>
      <c r="AV1699" s="14" t="s">
        <v>80</v>
      </c>
      <c r="AW1699" s="14" t="s">
        <v>32</v>
      </c>
      <c r="AX1699" s="14" t="s">
        <v>78</v>
      </c>
      <c r="AY1699" s="228" t="s">
        <v>208</v>
      </c>
    </row>
    <row r="1700" spans="1:65" s="2" customFormat="1" ht="16.5" customHeight="1" x14ac:dyDescent="0.2">
      <c r="A1700" s="36"/>
      <c r="B1700" s="37"/>
      <c r="C1700" s="194" t="s">
        <v>2729</v>
      </c>
      <c r="D1700" s="194" t="s">
        <v>210</v>
      </c>
      <c r="E1700" s="195" t="s">
        <v>2730</v>
      </c>
      <c r="F1700" s="196" t="s">
        <v>2731</v>
      </c>
      <c r="G1700" s="197" t="s">
        <v>1207</v>
      </c>
      <c r="H1700" s="198">
        <v>1</v>
      </c>
      <c r="I1700" s="199"/>
      <c r="J1700" s="200">
        <f>ROUND(I1700*H1700,2)</f>
        <v>0</v>
      </c>
      <c r="K1700" s="196" t="s">
        <v>19</v>
      </c>
      <c r="L1700" s="41"/>
      <c r="M1700" s="201" t="s">
        <v>19</v>
      </c>
      <c r="N1700" s="202" t="s">
        <v>42</v>
      </c>
      <c r="O1700" s="66"/>
      <c r="P1700" s="203">
        <f>O1700*H1700</f>
        <v>0</v>
      </c>
      <c r="Q1700" s="203">
        <v>0</v>
      </c>
      <c r="R1700" s="203">
        <f>Q1700*H1700</f>
        <v>0</v>
      </c>
      <c r="S1700" s="203">
        <v>0</v>
      </c>
      <c r="T1700" s="204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205" t="s">
        <v>310</v>
      </c>
      <c r="AT1700" s="205" t="s">
        <v>210</v>
      </c>
      <c r="AU1700" s="205" t="s">
        <v>80</v>
      </c>
      <c r="AY1700" s="19" t="s">
        <v>208</v>
      </c>
      <c r="BE1700" s="206">
        <f>IF(N1700="základní",J1700,0)</f>
        <v>0</v>
      </c>
      <c r="BF1700" s="206">
        <f>IF(N1700="snížená",J1700,0)</f>
        <v>0</v>
      </c>
      <c r="BG1700" s="206">
        <f>IF(N1700="zákl. přenesená",J1700,0)</f>
        <v>0</v>
      </c>
      <c r="BH1700" s="206">
        <f>IF(N1700="sníž. přenesená",J1700,0)</f>
        <v>0</v>
      </c>
      <c r="BI1700" s="206">
        <f>IF(N1700="nulová",J1700,0)</f>
        <v>0</v>
      </c>
      <c r="BJ1700" s="19" t="s">
        <v>78</v>
      </c>
      <c r="BK1700" s="206">
        <f>ROUND(I1700*H1700,2)</f>
        <v>0</v>
      </c>
      <c r="BL1700" s="19" t="s">
        <v>310</v>
      </c>
      <c r="BM1700" s="205" t="s">
        <v>2732</v>
      </c>
    </row>
    <row r="1701" spans="1:65" s="2" customFormat="1" ht="78" x14ac:dyDescent="0.2">
      <c r="A1701" s="36"/>
      <c r="B1701" s="37"/>
      <c r="C1701" s="38"/>
      <c r="D1701" s="209" t="s">
        <v>334</v>
      </c>
      <c r="E1701" s="38"/>
      <c r="F1701" s="240" t="s">
        <v>2733</v>
      </c>
      <c r="G1701" s="38"/>
      <c r="H1701" s="38"/>
      <c r="I1701" s="117"/>
      <c r="J1701" s="38"/>
      <c r="K1701" s="38"/>
      <c r="L1701" s="41"/>
      <c r="M1701" s="241"/>
      <c r="N1701" s="242"/>
      <c r="O1701" s="66"/>
      <c r="P1701" s="66"/>
      <c r="Q1701" s="66"/>
      <c r="R1701" s="66"/>
      <c r="S1701" s="66"/>
      <c r="T1701" s="67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T1701" s="19" t="s">
        <v>334</v>
      </c>
      <c r="AU1701" s="19" t="s">
        <v>80</v>
      </c>
    </row>
    <row r="1702" spans="1:65" s="13" customFormat="1" x14ac:dyDescent="0.2">
      <c r="B1702" s="207"/>
      <c r="C1702" s="208"/>
      <c r="D1702" s="209" t="s">
        <v>215</v>
      </c>
      <c r="E1702" s="210" t="s">
        <v>19</v>
      </c>
      <c r="F1702" s="211" t="s">
        <v>1357</v>
      </c>
      <c r="G1702" s="208"/>
      <c r="H1702" s="210" t="s">
        <v>19</v>
      </c>
      <c r="I1702" s="212"/>
      <c r="J1702" s="208"/>
      <c r="K1702" s="208"/>
      <c r="L1702" s="213"/>
      <c r="M1702" s="214"/>
      <c r="N1702" s="215"/>
      <c r="O1702" s="215"/>
      <c r="P1702" s="215"/>
      <c r="Q1702" s="215"/>
      <c r="R1702" s="215"/>
      <c r="S1702" s="215"/>
      <c r="T1702" s="216"/>
      <c r="AT1702" s="217" t="s">
        <v>215</v>
      </c>
      <c r="AU1702" s="217" t="s">
        <v>80</v>
      </c>
      <c r="AV1702" s="13" t="s">
        <v>78</v>
      </c>
      <c r="AW1702" s="13" t="s">
        <v>32</v>
      </c>
      <c r="AX1702" s="13" t="s">
        <v>71</v>
      </c>
      <c r="AY1702" s="217" t="s">
        <v>208</v>
      </c>
    </row>
    <row r="1703" spans="1:65" s="14" customFormat="1" x14ac:dyDescent="0.2">
      <c r="B1703" s="218"/>
      <c r="C1703" s="219"/>
      <c r="D1703" s="209" t="s">
        <v>215</v>
      </c>
      <c r="E1703" s="220" t="s">
        <v>19</v>
      </c>
      <c r="F1703" s="221" t="s">
        <v>78</v>
      </c>
      <c r="G1703" s="219"/>
      <c r="H1703" s="222">
        <v>1</v>
      </c>
      <c r="I1703" s="223"/>
      <c r="J1703" s="219"/>
      <c r="K1703" s="219"/>
      <c r="L1703" s="224"/>
      <c r="M1703" s="225"/>
      <c r="N1703" s="226"/>
      <c r="O1703" s="226"/>
      <c r="P1703" s="226"/>
      <c r="Q1703" s="226"/>
      <c r="R1703" s="226"/>
      <c r="S1703" s="226"/>
      <c r="T1703" s="227"/>
      <c r="AT1703" s="228" t="s">
        <v>215</v>
      </c>
      <c r="AU1703" s="228" t="s">
        <v>80</v>
      </c>
      <c r="AV1703" s="14" t="s">
        <v>80</v>
      </c>
      <c r="AW1703" s="14" t="s">
        <v>32</v>
      </c>
      <c r="AX1703" s="14" t="s">
        <v>78</v>
      </c>
      <c r="AY1703" s="228" t="s">
        <v>208</v>
      </c>
    </row>
    <row r="1704" spans="1:65" s="2" customFormat="1" ht="21.75" customHeight="1" x14ac:dyDescent="0.2">
      <c r="A1704" s="36"/>
      <c r="B1704" s="37"/>
      <c r="C1704" s="194" t="s">
        <v>2734</v>
      </c>
      <c r="D1704" s="194" t="s">
        <v>210</v>
      </c>
      <c r="E1704" s="195" t="s">
        <v>2735</v>
      </c>
      <c r="F1704" s="196" t="s">
        <v>2736</v>
      </c>
      <c r="G1704" s="197" t="s">
        <v>1207</v>
      </c>
      <c r="H1704" s="198">
        <v>1</v>
      </c>
      <c r="I1704" s="199"/>
      <c r="J1704" s="200">
        <f>ROUND(I1704*H1704,2)</f>
        <v>0</v>
      </c>
      <c r="K1704" s="196" t="s">
        <v>19</v>
      </c>
      <c r="L1704" s="41"/>
      <c r="M1704" s="201" t="s">
        <v>19</v>
      </c>
      <c r="N1704" s="202" t="s">
        <v>42</v>
      </c>
      <c r="O1704" s="66"/>
      <c r="P1704" s="203">
        <f>O1704*H1704</f>
        <v>0</v>
      </c>
      <c r="Q1704" s="203">
        <v>0</v>
      </c>
      <c r="R1704" s="203">
        <f>Q1704*H1704</f>
        <v>0</v>
      </c>
      <c r="S1704" s="203">
        <v>0</v>
      </c>
      <c r="T1704" s="204">
        <f>S1704*H1704</f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205" t="s">
        <v>310</v>
      </c>
      <c r="AT1704" s="205" t="s">
        <v>210</v>
      </c>
      <c r="AU1704" s="205" t="s">
        <v>80</v>
      </c>
      <c r="AY1704" s="19" t="s">
        <v>208</v>
      </c>
      <c r="BE1704" s="206">
        <f>IF(N1704="základní",J1704,0)</f>
        <v>0</v>
      </c>
      <c r="BF1704" s="206">
        <f>IF(N1704="snížená",J1704,0)</f>
        <v>0</v>
      </c>
      <c r="BG1704" s="206">
        <f>IF(N1704="zákl. přenesená",J1704,0)</f>
        <v>0</v>
      </c>
      <c r="BH1704" s="206">
        <f>IF(N1704="sníž. přenesená",J1704,0)</f>
        <v>0</v>
      </c>
      <c r="BI1704" s="206">
        <f>IF(N1704="nulová",J1704,0)</f>
        <v>0</v>
      </c>
      <c r="BJ1704" s="19" t="s">
        <v>78</v>
      </c>
      <c r="BK1704" s="206">
        <f>ROUND(I1704*H1704,2)</f>
        <v>0</v>
      </c>
      <c r="BL1704" s="19" t="s">
        <v>310</v>
      </c>
      <c r="BM1704" s="205" t="s">
        <v>2737</v>
      </c>
    </row>
    <row r="1705" spans="1:65" s="2" customFormat="1" ht="78" x14ac:dyDescent="0.2">
      <c r="A1705" s="36"/>
      <c r="B1705" s="37"/>
      <c r="C1705" s="38"/>
      <c r="D1705" s="209" t="s">
        <v>334</v>
      </c>
      <c r="E1705" s="38"/>
      <c r="F1705" s="240" t="s">
        <v>2738</v>
      </c>
      <c r="G1705" s="38"/>
      <c r="H1705" s="38"/>
      <c r="I1705" s="117"/>
      <c r="J1705" s="38"/>
      <c r="K1705" s="38"/>
      <c r="L1705" s="41"/>
      <c r="M1705" s="241"/>
      <c r="N1705" s="242"/>
      <c r="O1705" s="66"/>
      <c r="P1705" s="66"/>
      <c r="Q1705" s="66"/>
      <c r="R1705" s="66"/>
      <c r="S1705" s="66"/>
      <c r="T1705" s="67"/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T1705" s="19" t="s">
        <v>334</v>
      </c>
      <c r="AU1705" s="19" t="s">
        <v>80</v>
      </c>
    </row>
    <row r="1706" spans="1:65" s="13" customFormat="1" x14ac:dyDescent="0.2">
      <c r="B1706" s="207"/>
      <c r="C1706" s="208"/>
      <c r="D1706" s="209" t="s">
        <v>215</v>
      </c>
      <c r="E1706" s="210" t="s">
        <v>19</v>
      </c>
      <c r="F1706" s="211" t="s">
        <v>1344</v>
      </c>
      <c r="G1706" s="208"/>
      <c r="H1706" s="210" t="s">
        <v>19</v>
      </c>
      <c r="I1706" s="212"/>
      <c r="J1706" s="208"/>
      <c r="K1706" s="208"/>
      <c r="L1706" s="213"/>
      <c r="M1706" s="214"/>
      <c r="N1706" s="215"/>
      <c r="O1706" s="215"/>
      <c r="P1706" s="215"/>
      <c r="Q1706" s="215"/>
      <c r="R1706" s="215"/>
      <c r="S1706" s="215"/>
      <c r="T1706" s="216"/>
      <c r="AT1706" s="217" t="s">
        <v>215</v>
      </c>
      <c r="AU1706" s="217" t="s">
        <v>80</v>
      </c>
      <c r="AV1706" s="13" t="s">
        <v>78</v>
      </c>
      <c r="AW1706" s="13" t="s">
        <v>32</v>
      </c>
      <c r="AX1706" s="13" t="s">
        <v>71</v>
      </c>
      <c r="AY1706" s="217" t="s">
        <v>208</v>
      </c>
    </row>
    <row r="1707" spans="1:65" s="14" customFormat="1" x14ac:dyDescent="0.2">
      <c r="B1707" s="218"/>
      <c r="C1707" s="219"/>
      <c r="D1707" s="209" t="s">
        <v>215</v>
      </c>
      <c r="E1707" s="220" t="s">
        <v>19</v>
      </c>
      <c r="F1707" s="221" t="s">
        <v>78</v>
      </c>
      <c r="G1707" s="219"/>
      <c r="H1707" s="222">
        <v>1</v>
      </c>
      <c r="I1707" s="223"/>
      <c r="J1707" s="219"/>
      <c r="K1707" s="219"/>
      <c r="L1707" s="224"/>
      <c r="M1707" s="225"/>
      <c r="N1707" s="226"/>
      <c r="O1707" s="226"/>
      <c r="P1707" s="226"/>
      <c r="Q1707" s="226"/>
      <c r="R1707" s="226"/>
      <c r="S1707" s="226"/>
      <c r="T1707" s="227"/>
      <c r="AT1707" s="228" t="s">
        <v>215</v>
      </c>
      <c r="AU1707" s="228" t="s">
        <v>80</v>
      </c>
      <c r="AV1707" s="14" t="s">
        <v>80</v>
      </c>
      <c r="AW1707" s="14" t="s">
        <v>32</v>
      </c>
      <c r="AX1707" s="14" t="s">
        <v>78</v>
      </c>
      <c r="AY1707" s="228" t="s">
        <v>208</v>
      </c>
    </row>
    <row r="1708" spans="1:65" s="2" customFormat="1" ht="21.75" customHeight="1" x14ac:dyDescent="0.2">
      <c r="A1708" s="36"/>
      <c r="B1708" s="37"/>
      <c r="C1708" s="194" t="s">
        <v>2739</v>
      </c>
      <c r="D1708" s="194" t="s">
        <v>210</v>
      </c>
      <c r="E1708" s="195" t="s">
        <v>2740</v>
      </c>
      <c r="F1708" s="196" t="s">
        <v>2741</v>
      </c>
      <c r="G1708" s="197" t="s">
        <v>1207</v>
      </c>
      <c r="H1708" s="198">
        <v>6</v>
      </c>
      <c r="I1708" s="199"/>
      <c r="J1708" s="200">
        <f>ROUND(I1708*H1708,2)</f>
        <v>0</v>
      </c>
      <c r="K1708" s="196" t="s">
        <v>19</v>
      </c>
      <c r="L1708" s="41"/>
      <c r="M1708" s="201" t="s">
        <v>19</v>
      </c>
      <c r="N1708" s="202" t="s">
        <v>42</v>
      </c>
      <c r="O1708" s="66"/>
      <c r="P1708" s="203">
        <f>O1708*H1708</f>
        <v>0</v>
      </c>
      <c r="Q1708" s="203">
        <v>0</v>
      </c>
      <c r="R1708" s="203">
        <f>Q1708*H1708</f>
        <v>0</v>
      </c>
      <c r="S1708" s="203">
        <v>0</v>
      </c>
      <c r="T1708" s="204">
        <f>S1708*H1708</f>
        <v>0</v>
      </c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R1708" s="205" t="s">
        <v>310</v>
      </c>
      <c r="AT1708" s="205" t="s">
        <v>210</v>
      </c>
      <c r="AU1708" s="205" t="s">
        <v>80</v>
      </c>
      <c r="AY1708" s="19" t="s">
        <v>208</v>
      </c>
      <c r="BE1708" s="206">
        <f>IF(N1708="základní",J1708,0)</f>
        <v>0</v>
      </c>
      <c r="BF1708" s="206">
        <f>IF(N1708="snížená",J1708,0)</f>
        <v>0</v>
      </c>
      <c r="BG1708" s="206">
        <f>IF(N1708="zákl. přenesená",J1708,0)</f>
        <v>0</v>
      </c>
      <c r="BH1708" s="206">
        <f>IF(N1708="sníž. přenesená",J1708,0)</f>
        <v>0</v>
      </c>
      <c r="BI1708" s="206">
        <f>IF(N1708="nulová",J1708,0)</f>
        <v>0</v>
      </c>
      <c r="BJ1708" s="19" t="s">
        <v>78</v>
      </c>
      <c r="BK1708" s="206">
        <f>ROUND(I1708*H1708,2)</f>
        <v>0</v>
      </c>
      <c r="BL1708" s="19" t="s">
        <v>310</v>
      </c>
      <c r="BM1708" s="205" t="s">
        <v>2742</v>
      </c>
    </row>
    <row r="1709" spans="1:65" s="2" customFormat="1" ht="78" x14ac:dyDescent="0.2">
      <c r="A1709" s="36"/>
      <c r="B1709" s="37"/>
      <c r="C1709" s="38"/>
      <c r="D1709" s="209" t="s">
        <v>334</v>
      </c>
      <c r="E1709" s="38"/>
      <c r="F1709" s="240" t="s">
        <v>2743</v>
      </c>
      <c r="G1709" s="38"/>
      <c r="H1709" s="38"/>
      <c r="I1709" s="117"/>
      <c r="J1709" s="38"/>
      <c r="K1709" s="38"/>
      <c r="L1709" s="41"/>
      <c r="M1709" s="241"/>
      <c r="N1709" s="242"/>
      <c r="O1709" s="66"/>
      <c r="P1709" s="66"/>
      <c r="Q1709" s="66"/>
      <c r="R1709" s="66"/>
      <c r="S1709" s="66"/>
      <c r="T1709" s="67"/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T1709" s="19" t="s">
        <v>334</v>
      </c>
      <c r="AU1709" s="19" t="s">
        <v>80</v>
      </c>
    </row>
    <row r="1710" spans="1:65" s="13" customFormat="1" x14ac:dyDescent="0.2">
      <c r="B1710" s="207"/>
      <c r="C1710" s="208"/>
      <c r="D1710" s="209" t="s">
        <v>215</v>
      </c>
      <c r="E1710" s="210" t="s">
        <v>19</v>
      </c>
      <c r="F1710" s="211" t="s">
        <v>2744</v>
      </c>
      <c r="G1710" s="208"/>
      <c r="H1710" s="210" t="s">
        <v>19</v>
      </c>
      <c r="I1710" s="212"/>
      <c r="J1710" s="208"/>
      <c r="K1710" s="208"/>
      <c r="L1710" s="213"/>
      <c r="M1710" s="214"/>
      <c r="N1710" s="215"/>
      <c r="O1710" s="215"/>
      <c r="P1710" s="215"/>
      <c r="Q1710" s="215"/>
      <c r="R1710" s="215"/>
      <c r="S1710" s="215"/>
      <c r="T1710" s="216"/>
      <c r="AT1710" s="217" t="s">
        <v>215</v>
      </c>
      <c r="AU1710" s="217" t="s">
        <v>80</v>
      </c>
      <c r="AV1710" s="13" t="s">
        <v>78</v>
      </c>
      <c r="AW1710" s="13" t="s">
        <v>32</v>
      </c>
      <c r="AX1710" s="13" t="s">
        <v>71</v>
      </c>
      <c r="AY1710" s="217" t="s">
        <v>208</v>
      </c>
    </row>
    <row r="1711" spans="1:65" s="14" customFormat="1" x14ac:dyDescent="0.2">
      <c r="B1711" s="218"/>
      <c r="C1711" s="219"/>
      <c r="D1711" s="209" t="s">
        <v>215</v>
      </c>
      <c r="E1711" s="220" t="s">
        <v>19</v>
      </c>
      <c r="F1711" s="221" t="s">
        <v>248</v>
      </c>
      <c r="G1711" s="219"/>
      <c r="H1711" s="222">
        <v>6</v>
      </c>
      <c r="I1711" s="223"/>
      <c r="J1711" s="219"/>
      <c r="K1711" s="219"/>
      <c r="L1711" s="224"/>
      <c r="M1711" s="225"/>
      <c r="N1711" s="226"/>
      <c r="O1711" s="226"/>
      <c r="P1711" s="226"/>
      <c r="Q1711" s="226"/>
      <c r="R1711" s="226"/>
      <c r="S1711" s="226"/>
      <c r="T1711" s="227"/>
      <c r="AT1711" s="228" t="s">
        <v>215</v>
      </c>
      <c r="AU1711" s="228" t="s">
        <v>80</v>
      </c>
      <c r="AV1711" s="14" t="s">
        <v>80</v>
      </c>
      <c r="AW1711" s="14" t="s">
        <v>32</v>
      </c>
      <c r="AX1711" s="14" t="s">
        <v>78</v>
      </c>
      <c r="AY1711" s="228" t="s">
        <v>208</v>
      </c>
    </row>
    <row r="1712" spans="1:65" s="2" customFormat="1" ht="21.75" customHeight="1" x14ac:dyDescent="0.2">
      <c r="A1712" s="36"/>
      <c r="B1712" s="37"/>
      <c r="C1712" s="194" t="s">
        <v>2745</v>
      </c>
      <c r="D1712" s="194" t="s">
        <v>210</v>
      </c>
      <c r="E1712" s="195" t="s">
        <v>2746</v>
      </c>
      <c r="F1712" s="196" t="s">
        <v>2747</v>
      </c>
      <c r="G1712" s="197" t="s">
        <v>1207</v>
      </c>
      <c r="H1712" s="198">
        <v>2</v>
      </c>
      <c r="I1712" s="199"/>
      <c r="J1712" s="200">
        <f>ROUND(I1712*H1712,2)</f>
        <v>0</v>
      </c>
      <c r="K1712" s="196" t="s">
        <v>19</v>
      </c>
      <c r="L1712" s="41"/>
      <c r="M1712" s="201" t="s">
        <v>19</v>
      </c>
      <c r="N1712" s="202" t="s">
        <v>42</v>
      </c>
      <c r="O1712" s="66"/>
      <c r="P1712" s="203">
        <f>O1712*H1712</f>
        <v>0</v>
      </c>
      <c r="Q1712" s="203">
        <v>0</v>
      </c>
      <c r="R1712" s="203">
        <f>Q1712*H1712</f>
        <v>0</v>
      </c>
      <c r="S1712" s="203">
        <v>0</v>
      </c>
      <c r="T1712" s="204">
        <f>S1712*H1712</f>
        <v>0</v>
      </c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R1712" s="205" t="s">
        <v>310</v>
      </c>
      <c r="AT1712" s="205" t="s">
        <v>210</v>
      </c>
      <c r="AU1712" s="205" t="s">
        <v>80</v>
      </c>
      <c r="AY1712" s="19" t="s">
        <v>208</v>
      </c>
      <c r="BE1712" s="206">
        <f>IF(N1712="základní",J1712,0)</f>
        <v>0</v>
      </c>
      <c r="BF1712" s="206">
        <f>IF(N1712="snížená",J1712,0)</f>
        <v>0</v>
      </c>
      <c r="BG1712" s="206">
        <f>IF(N1712="zákl. přenesená",J1712,0)</f>
        <v>0</v>
      </c>
      <c r="BH1712" s="206">
        <f>IF(N1712="sníž. přenesená",J1712,0)</f>
        <v>0</v>
      </c>
      <c r="BI1712" s="206">
        <f>IF(N1712="nulová",J1712,0)</f>
        <v>0</v>
      </c>
      <c r="BJ1712" s="19" t="s">
        <v>78</v>
      </c>
      <c r="BK1712" s="206">
        <f>ROUND(I1712*H1712,2)</f>
        <v>0</v>
      </c>
      <c r="BL1712" s="19" t="s">
        <v>310</v>
      </c>
      <c r="BM1712" s="205" t="s">
        <v>2748</v>
      </c>
    </row>
    <row r="1713" spans="1:65" s="2" customFormat="1" ht="78" x14ac:dyDescent="0.2">
      <c r="A1713" s="36"/>
      <c r="B1713" s="37"/>
      <c r="C1713" s="38"/>
      <c r="D1713" s="209" t="s">
        <v>334</v>
      </c>
      <c r="E1713" s="38"/>
      <c r="F1713" s="240" t="s">
        <v>2743</v>
      </c>
      <c r="G1713" s="38"/>
      <c r="H1713" s="38"/>
      <c r="I1713" s="117"/>
      <c r="J1713" s="38"/>
      <c r="K1713" s="38"/>
      <c r="L1713" s="41"/>
      <c r="M1713" s="241"/>
      <c r="N1713" s="242"/>
      <c r="O1713" s="66"/>
      <c r="P1713" s="66"/>
      <c r="Q1713" s="66"/>
      <c r="R1713" s="66"/>
      <c r="S1713" s="66"/>
      <c r="T1713" s="67"/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T1713" s="19" t="s">
        <v>334</v>
      </c>
      <c r="AU1713" s="19" t="s">
        <v>80</v>
      </c>
    </row>
    <row r="1714" spans="1:65" s="13" customFormat="1" x14ac:dyDescent="0.2">
      <c r="B1714" s="207"/>
      <c r="C1714" s="208"/>
      <c r="D1714" s="209" t="s">
        <v>215</v>
      </c>
      <c r="E1714" s="210" t="s">
        <v>19</v>
      </c>
      <c r="F1714" s="211" t="s">
        <v>2749</v>
      </c>
      <c r="G1714" s="208"/>
      <c r="H1714" s="210" t="s">
        <v>19</v>
      </c>
      <c r="I1714" s="212"/>
      <c r="J1714" s="208"/>
      <c r="K1714" s="208"/>
      <c r="L1714" s="213"/>
      <c r="M1714" s="214"/>
      <c r="N1714" s="215"/>
      <c r="O1714" s="215"/>
      <c r="P1714" s="215"/>
      <c r="Q1714" s="215"/>
      <c r="R1714" s="215"/>
      <c r="S1714" s="215"/>
      <c r="T1714" s="216"/>
      <c r="AT1714" s="217" t="s">
        <v>215</v>
      </c>
      <c r="AU1714" s="217" t="s">
        <v>80</v>
      </c>
      <c r="AV1714" s="13" t="s">
        <v>78</v>
      </c>
      <c r="AW1714" s="13" t="s">
        <v>32</v>
      </c>
      <c r="AX1714" s="13" t="s">
        <v>71</v>
      </c>
      <c r="AY1714" s="217" t="s">
        <v>208</v>
      </c>
    </row>
    <row r="1715" spans="1:65" s="14" customFormat="1" x14ac:dyDescent="0.2">
      <c r="B1715" s="218"/>
      <c r="C1715" s="219"/>
      <c r="D1715" s="209" t="s">
        <v>215</v>
      </c>
      <c r="E1715" s="220" t="s">
        <v>19</v>
      </c>
      <c r="F1715" s="221" t="s">
        <v>80</v>
      </c>
      <c r="G1715" s="219"/>
      <c r="H1715" s="222">
        <v>2</v>
      </c>
      <c r="I1715" s="223"/>
      <c r="J1715" s="219"/>
      <c r="K1715" s="219"/>
      <c r="L1715" s="224"/>
      <c r="M1715" s="225"/>
      <c r="N1715" s="226"/>
      <c r="O1715" s="226"/>
      <c r="P1715" s="226"/>
      <c r="Q1715" s="226"/>
      <c r="R1715" s="226"/>
      <c r="S1715" s="226"/>
      <c r="T1715" s="227"/>
      <c r="AT1715" s="228" t="s">
        <v>215</v>
      </c>
      <c r="AU1715" s="228" t="s">
        <v>80</v>
      </c>
      <c r="AV1715" s="14" t="s">
        <v>80</v>
      </c>
      <c r="AW1715" s="14" t="s">
        <v>32</v>
      </c>
      <c r="AX1715" s="14" t="s">
        <v>78</v>
      </c>
      <c r="AY1715" s="228" t="s">
        <v>208</v>
      </c>
    </row>
    <row r="1716" spans="1:65" s="2" customFormat="1" ht="21.75" customHeight="1" x14ac:dyDescent="0.2">
      <c r="A1716" s="36"/>
      <c r="B1716" s="37"/>
      <c r="C1716" s="194" t="s">
        <v>2750</v>
      </c>
      <c r="D1716" s="194" t="s">
        <v>210</v>
      </c>
      <c r="E1716" s="195" t="s">
        <v>2751</v>
      </c>
      <c r="F1716" s="196" t="s">
        <v>2752</v>
      </c>
      <c r="G1716" s="197" t="s">
        <v>1207</v>
      </c>
      <c r="H1716" s="198">
        <v>1</v>
      </c>
      <c r="I1716" s="199"/>
      <c r="J1716" s="200">
        <f>ROUND(I1716*H1716,2)</f>
        <v>0</v>
      </c>
      <c r="K1716" s="196" t="s">
        <v>19</v>
      </c>
      <c r="L1716" s="41"/>
      <c r="M1716" s="201" t="s">
        <v>19</v>
      </c>
      <c r="N1716" s="202" t="s">
        <v>42</v>
      </c>
      <c r="O1716" s="66"/>
      <c r="P1716" s="203">
        <f>O1716*H1716</f>
        <v>0</v>
      </c>
      <c r="Q1716" s="203">
        <v>0</v>
      </c>
      <c r="R1716" s="203">
        <f>Q1716*H1716</f>
        <v>0</v>
      </c>
      <c r="S1716" s="203">
        <v>0</v>
      </c>
      <c r="T1716" s="204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205" t="s">
        <v>310</v>
      </c>
      <c r="AT1716" s="205" t="s">
        <v>210</v>
      </c>
      <c r="AU1716" s="205" t="s">
        <v>80</v>
      </c>
      <c r="AY1716" s="19" t="s">
        <v>208</v>
      </c>
      <c r="BE1716" s="206">
        <f>IF(N1716="základní",J1716,0)</f>
        <v>0</v>
      </c>
      <c r="BF1716" s="206">
        <f>IF(N1716="snížená",J1716,0)</f>
        <v>0</v>
      </c>
      <c r="BG1716" s="206">
        <f>IF(N1716="zákl. přenesená",J1716,0)</f>
        <v>0</v>
      </c>
      <c r="BH1716" s="206">
        <f>IF(N1716="sníž. přenesená",J1716,0)</f>
        <v>0</v>
      </c>
      <c r="BI1716" s="206">
        <f>IF(N1716="nulová",J1716,0)</f>
        <v>0</v>
      </c>
      <c r="BJ1716" s="19" t="s">
        <v>78</v>
      </c>
      <c r="BK1716" s="206">
        <f>ROUND(I1716*H1716,2)</f>
        <v>0</v>
      </c>
      <c r="BL1716" s="19" t="s">
        <v>310</v>
      </c>
      <c r="BM1716" s="205" t="s">
        <v>2753</v>
      </c>
    </row>
    <row r="1717" spans="1:65" s="2" customFormat="1" ht="78" x14ac:dyDescent="0.2">
      <c r="A1717" s="36"/>
      <c r="B1717" s="37"/>
      <c r="C1717" s="38"/>
      <c r="D1717" s="209" t="s">
        <v>334</v>
      </c>
      <c r="E1717" s="38"/>
      <c r="F1717" s="240" t="s">
        <v>2743</v>
      </c>
      <c r="G1717" s="38"/>
      <c r="H1717" s="38"/>
      <c r="I1717" s="117"/>
      <c r="J1717" s="38"/>
      <c r="K1717" s="38"/>
      <c r="L1717" s="41"/>
      <c r="M1717" s="241"/>
      <c r="N1717" s="242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334</v>
      </c>
      <c r="AU1717" s="19" t="s">
        <v>80</v>
      </c>
    </row>
    <row r="1718" spans="1:65" s="13" customFormat="1" x14ac:dyDescent="0.2">
      <c r="B1718" s="207"/>
      <c r="C1718" s="208"/>
      <c r="D1718" s="209" t="s">
        <v>215</v>
      </c>
      <c r="E1718" s="210" t="s">
        <v>19</v>
      </c>
      <c r="F1718" s="211" t="s">
        <v>1357</v>
      </c>
      <c r="G1718" s="208"/>
      <c r="H1718" s="210" t="s">
        <v>19</v>
      </c>
      <c r="I1718" s="212"/>
      <c r="J1718" s="208"/>
      <c r="K1718" s="208"/>
      <c r="L1718" s="213"/>
      <c r="M1718" s="214"/>
      <c r="N1718" s="215"/>
      <c r="O1718" s="215"/>
      <c r="P1718" s="215"/>
      <c r="Q1718" s="215"/>
      <c r="R1718" s="215"/>
      <c r="S1718" s="215"/>
      <c r="T1718" s="216"/>
      <c r="AT1718" s="217" t="s">
        <v>215</v>
      </c>
      <c r="AU1718" s="217" t="s">
        <v>80</v>
      </c>
      <c r="AV1718" s="13" t="s">
        <v>78</v>
      </c>
      <c r="AW1718" s="13" t="s">
        <v>32</v>
      </c>
      <c r="AX1718" s="13" t="s">
        <v>71</v>
      </c>
      <c r="AY1718" s="217" t="s">
        <v>208</v>
      </c>
    </row>
    <row r="1719" spans="1:65" s="14" customFormat="1" x14ac:dyDescent="0.2">
      <c r="B1719" s="218"/>
      <c r="C1719" s="219"/>
      <c r="D1719" s="209" t="s">
        <v>215</v>
      </c>
      <c r="E1719" s="220" t="s">
        <v>19</v>
      </c>
      <c r="F1719" s="221" t="s">
        <v>78</v>
      </c>
      <c r="G1719" s="219"/>
      <c r="H1719" s="222">
        <v>1</v>
      </c>
      <c r="I1719" s="223"/>
      <c r="J1719" s="219"/>
      <c r="K1719" s="219"/>
      <c r="L1719" s="224"/>
      <c r="M1719" s="225"/>
      <c r="N1719" s="226"/>
      <c r="O1719" s="226"/>
      <c r="P1719" s="226"/>
      <c r="Q1719" s="226"/>
      <c r="R1719" s="226"/>
      <c r="S1719" s="226"/>
      <c r="T1719" s="227"/>
      <c r="AT1719" s="228" t="s">
        <v>215</v>
      </c>
      <c r="AU1719" s="228" t="s">
        <v>80</v>
      </c>
      <c r="AV1719" s="14" t="s">
        <v>80</v>
      </c>
      <c r="AW1719" s="14" t="s">
        <v>32</v>
      </c>
      <c r="AX1719" s="14" t="s">
        <v>78</v>
      </c>
      <c r="AY1719" s="228" t="s">
        <v>208</v>
      </c>
    </row>
    <row r="1720" spans="1:65" s="2" customFormat="1" ht="21.75" customHeight="1" x14ac:dyDescent="0.2">
      <c r="A1720" s="36"/>
      <c r="B1720" s="37"/>
      <c r="C1720" s="194" t="s">
        <v>2754</v>
      </c>
      <c r="D1720" s="194" t="s">
        <v>210</v>
      </c>
      <c r="E1720" s="195" t="s">
        <v>2755</v>
      </c>
      <c r="F1720" s="196" t="s">
        <v>2756</v>
      </c>
      <c r="G1720" s="197" t="s">
        <v>1207</v>
      </c>
      <c r="H1720" s="198">
        <v>1</v>
      </c>
      <c r="I1720" s="199"/>
      <c r="J1720" s="200">
        <f>ROUND(I1720*H1720,2)</f>
        <v>0</v>
      </c>
      <c r="K1720" s="196" t="s">
        <v>19</v>
      </c>
      <c r="L1720" s="41"/>
      <c r="M1720" s="201" t="s">
        <v>19</v>
      </c>
      <c r="N1720" s="202" t="s">
        <v>42</v>
      </c>
      <c r="O1720" s="66"/>
      <c r="P1720" s="203">
        <f>O1720*H1720</f>
        <v>0</v>
      </c>
      <c r="Q1720" s="203">
        <v>0</v>
      </c>
      <c r="R1720" s="203">
        <f>Q1720*H1720</f>
        <v>0</v>
      </c>
      <c r="S1720" s="203">
        <v>0</v>
      </c>
      <c r="T1720" s="204">
        <f>S1720*H1720</f>
        <v>0</v>
      </c>
      <c r="U1720" s="36"/>
      <c r="V1720" s="36"/>
      <c r="W1720" s="36"/>
      <c r="X1720" s="36"/>
      <c r="Y1720" s="36"/>
      <c r="Z1720" s="36"/>
      <c r="AA1720" s="36"/>
      <c r="AB1720" s="36"/>
      <c r="AC1720" s="36"/>
      <c r="AD1720" s="36"/>
      <c r="AE1720" s="36"/>
      <c r="AR1720" s="205" t="s">
        <v>310</v>
      </c>
      <c r="AT1720" s="205" t="s">
        <v>210</v>
      </c>
      <c r="AU1720" s="205" t="s">
        <v>80</v>
      </c>
      <c r="AY1720" s="19" t="s">
        <v>208</v>
      </c>
      <c r="BE1720" s="206">
        <f>IF(N1720="základní",J1720,0)</f>
        <v>0</v>
      </c>
      <c r="BF1720" s="206">
        <f>IF(N1720="snížená",J1720,0)</f>
        <v>0</v>
      </c>
      <c r="BG1720" s="206">
        <f>IF(N1720="zákl. přenesená",J1720,0)</f>
        <v>0</v>
      </c>
      <c r="BH1720" s="206">
        <f>IF(N1720="sníž. přenesená",J1720,0)</f>
        <v>0</v>
      </c>
      <c r="BI1720" s="206">
        <f>IF(N1720="nulová",J1720,0)</f>
        <v>0</v>
      </c>
      <c r="BJ1720" s="19" t="s">
        <v>78</v>
      </c>
      <c r="BK1720" s="206">
        <f>ROUND(I1720*H1720,2)</f>
        <v>0</v>
      </c>
      <c r="BL1720" s="19" t="s">
        <v>310</v>
      </c>
      <c r="BM1720" s="205" t="s">
        <v>2757</v>
      </c>
    </row>
    <row r="1721" spans="1:65" s="2" customFormat="1" ht="78" x14ac:dyDescent="0.2">
      <c r="A1721" s="36"/>
      <c r="B1721" s="37"/>
      <c r="C1721" s="38"/>
      <c r="D1721" s="209" t="s">
        <v>334</v>
      </c>
      <c r="E1721" s="38"/>
      <c r="F1721" s="240" t="s">
        <v>2743</v>
      </c>
      <c r="G1721" s="38"/>
      <c r="H1721" s="38"/>
      <c r="I1721" s="117"/>
      <c r="J1721" s="38"/>
      <c r="K1721" s="38"/>
      <c r="L1721" s="41"/>
      <c r="M1721" s="241"/>
      <c r="N1721" s="242"/>
      <c r="O1721" s="66"/>
      <c r="P1721" s="66"/>
      <c r="Q1721" s="66"/>
      <c r="R1721" s="66"/>
      <c r="S1721" s="66"/>
      <c r="T1721" s="67"/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T1721" s="19" t="s">
        <v>334</v>
      </c>
      <c r="AU1721" s="19" t="s">
        <v>80</v>
      </c>
    </row>
    <row r="1722" spans="1:65" s="13" customFormat="1" x14ac:dyDescent="0.2">
      <c r="B1722" s="207"/>
      <c r="C1722" s="208"/>
      <c r="D1722" s="209" t="s">
        <v>215</v>
      </c>
      <c r="E1722" s="210" t="s">
        <v>19</v>
      </c>
      <c r="F1722" s="211" t="s">
        <v>2758</v>
      </c>
      <c r="G1722" s="208"/>
      <c r="H1722" s="210" t="s">
        <v>19</v>
      </c>
      <c r="I1722" s="212"/>
      <c r="J1722" s="208"/>
      <c r="K1722" s="208"/>
      <c r="L1722" s="213"/>
      <c r="M1722" s="214"/>
      <c r="N1722" s="215"/>
      <c r="O1722" s="215"/>
      <c r="P1722" s="215"/>
      <c r="Q1722" s="215"/>
      <c r="R1722" s="215"/>
      <c r="S1722" s="215"/>
      <c r="T1722" s="216"/>
      <c r="AT1722" s="217" t="s">
        <v>215</v>
      </c>
      <c r="AU1722" s="217" t="s">
        <v>80</v>
      </c>
      <c r="AV1722" s="13" t="s">
        <v>78</v>
      </c>
      <c r="AW1722" s="13" t="s">
        <v>32</v>
      </c>
      <c r="AX1722" s="13" t="s">
        <v>71</v>
      </c>
      <c r="AY1722" s="217" t="s">
        <v>208</v>
      </c>
    </row>
    <row r="1723" spans="1:65" s="14" customFormat="1" x14ac:dyDescent="0.2">
      <c r="B1723" s="218"/>
      <c r="C1723" s="219"/>
      <c r="D1723" s="209" t="s">
        <v>215</v>
      </c>
      <c r="E1723" s="220" t="s">
        <v>19</v>
      </c>
      <c r="F1723" s="221" t="s">
        <v>78</v>
      </c>
      <c r="G1723" s="219"/>
      <c r="H1723" s="222">
        <v>1</v>
      </c>
      <c r="I1723" s="223"/>
      <c r="J1723" s="219"/>
      <c r="K1723" s="219"/>
      <c r="L1723" s="224"/>
      <c r="M1723" s="225"/>
      <c r="N1723" s="226"/>
      <c r="O1723" s="226"/>
      <c r="P1723" s="226"/>
      <c r="Q1723" s="226"/>
      <c r="R1723" s="226"/>
      <c r="S1723" s="226"/>
      <c r="T1723" s="227"/>
      <c r="AT1723" s="228" t="s">
        <v>215</v>
      </c>
      <c r="AU1723" s="228" t="s">
        <v>80</v>
      </c>
      <c r="AV1723" s="14" t="s">
        <v>80</v>
      </c>
      <c r="AW1723" s="14" t="s">
        <v>32</v>
      </c>
      <c r="AX1723" s="14" t="s">
        <v>78</v>
      </c>
      <c r="AY1723" s="228" t="s">
        <v>208</v>
      </c>
    </row>
    <row r="1724" spans="1:65" s="2" customFormat="1" ht="16.5" customHeight="1" x14ac:dyDescent="0.2">
      <c r="A1724" s="36"/>
      <c r="B1724" s="37"/>
      <c r="C1724" s="194" t="s">
        <v>2759</v>
      </c>
      <c r="D1724" s="194" t="s">
        <v>210</v>
      </c>
      <c r="E1724" s="195" t="s">
        <v>2760</v>
      </c>
      <c r="F1724" s="196" t="s">
        <v>2761</v>
      </c>
      <c r="G1724" s="197" t="s">
        <v>1207</v>
      </c>
      <c r="H1724" s="198">
        <v>7</v>
      </c>
      <c r="I1724" s="199"/>
      <c r="J1724" s="200">
        <f>ROUND(I1724*H1724,2)</f>
        <v>0</v>
      </c>
      <c r="K1724" s="196" t="s">
        <v>19</v>
      </c>
      <c r="L1724" s="41"/>
      <c r="M1724" s="201" t="s">
        <v>19</v>
      </c>
      <c r="N1724" s="202" t="s">
        <v>42</v>
      </c>
      <c r="O1724" s="66"/>
      <c r="P1724" s="203">
        <f>O1724*H1724</f>
        <v>0</v>
      </c>
      <c r="Q1724" s="203">
        <v>0</v>
      </c>
      <c r="R1724" s="203">
        <f>Q1724*H1724</f>
        <v>0</v>
      </c>
      <c r="S1724" s="203">
        <v>0</v>
      </c>
      <c r="T1724" s="204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205" t="s">
        <v>310</v>
      </c>
      <c r="AT1724" s="205" t="s">
        <v>210</v>
      </c>
      <c r="AU1724" s="205" t="s">
        <v>80</v>
      </c>
      <c r="AY1724" s="19" t="s">
        <v>208</v>
      </c>
      <c r="BE1724" s="206">
        <f>IF(N1724="základní",J1724,0)</f>
        <v>0</v>
      </c>
      <c r="BF1724" s="206">
        <f>IF(N1724="snížená",J1724,0)</f>
        <v>0</v>
      </c>
      <c r="BG1724" s="206">
        <f>IF(N1724="zákl. přenesená",J1724,0)</f>
        <v>0</v>
      </c>
      <c r="BH1724" s="206">
        <f>IF(N1724="sníž. přenesená",J1724,0)</f>
        <v>0</v>
      </c>
      <c r="BI1724" s="206">
        <f>IF(N1724="nulová",J1724,0)</f>
        <v>0</v>
      </c>
      <c r="BJ1724" s="19" t="s">
        <v>78</v>
      </c>
      <c r="BK1724" s="206">
        <f>ROUND(I1724*H1724,2)</f>
        <v>0</v>
      </c>
      <c r="BL1724" s="19" t="s">
        <v>310</v>
      </c>
      <c r="BM1724" s="205" t="s">
        <v>2762</v>
      </c>
    </row>
    <row r="1725" spans="1:65" s="2" customFormat="1" ht="68.25" x14ac:dyDescent="0.2">
      <c r="A1725" s="36"/>
      <c r="B1725" s="37"/>
      <c r="C1725" s="38"/>
      <c r="D1725" s="209" t="s">
        <v>334</v>
      </c>
      <c r="E1725" s="38"/>
      <c r="F1725" s="240" t="s">
        <v>2763</v>
      </c>
      <c r="G1725" s="38"/>
      <c r="H1725" s="38"/>
      <c r="I1725" s="117"/>
      <c r="J1725" s="38"/>
      <c r="K1725" s="38"/>
      <c r="L1725" s="41"/>
      <c r="M1725" s="241"/>
      <c r="N1725" s="242"/>
      <c r="O1725" s="66"/>
      <c r="P1725" s="66"/>
      <c r="Q1725" s="66"/>
      <c r="R1725" s="66"/>
      <c r="S1725" s="66"/>
      <c r="T1725" s="67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T1725" s="19" t="s">
        <v>334</v>
      </c>
      <c r="AU1725" s="19" t="s">
        <v>80</v>
      </c>
    </row>
    <row r="1726" spans="1:65" s="13" customFormat="1" x14ac:dyDescent="0.2">
      <c r="B1726" s="207"/>
      <c r="C1726" s="208"/>
      <c r="D1726" s="209" t="s">
        <v>215</v>
      </c>
      <c r="E1726" s="210" t="s">
        <v>19</v>
      </c>
      <c r="F1726" s="211" t="s">
        <v>2764</v>
      </c>
      <c r="G1726" s="208"/>
      <c r="H1726" s="210" t="s">
        <v>19</v>
      </c>
      <c r="I1726" s="212"/>
      <c r="J1726" s="208"/>
      <c r="K1726" s="208"/>
      <c r="L1726" s="213"/>
      <c r="M1726" s="214"/>
      <c r="N1726" s="215"/>
      <c r="O1726" s="215"/>
      <c r="P1726" s="215"/>
      <c r="Q1726" s="215"/>
      <c r="R1726" s="215"/>
      <c r="S1726" s="215"/>
      <c r="T1726" s="216"/>
      <c r="AT1726" s="217" t="s">
        <v>215</v>
      </c>
      <c r="AU1726" s="217" t="s">
        <v>80</v>
      </c>
      <c r="AV1726" s="13" t="s">
        <v>78</v>
      </c>
      <c r="AW1726" s="13" t="s">
        <v>32</v>
      </c>
      <c r="AX1726" s="13" t="s">
        <v>71</v>
      </c>
      <c r="AY1726" s="217" t="s">
        <v>208</v>
      </c>
    </row>
    <row r="1727" spans="1:65" s="14" customFormat="1" x14ac:dyDescent="0.2">
      <c r="B1727" s="218"/>
      <c r="C1727" s="219"/>
      <c r="D1727" s="209" t="s">
        <v>215</v>
      </c>
      <c r="E1727" s="220" t="s">
        <v>19</v>
      </c>
      <c r="F1727" s="221" t="s">
        <v>254</v>
      </c>
      <c r="G1727" s="219"/>
      <c r="H1727" s="222">
        <v>7</v>
      </c>
      <c r="I1727" s="223"/>
      <c r="J1727" s="219"/>
      <c r="K1727" s="219"/>
      <c r="L1727" s="224"/>
      <c r="M1727" s="225"/>
      <c r="N1727" s="226"/>
      <c r="O1727" s="226"/>
      <c r="P1727" s="226"/>
      <c r="Q1727" s="226"/>
      <c r="R1727" s="226"/>
      <c r="S1727" s="226"/>
      <c r="T1727" s="227"/>
      <c r="AT1727" s="228" t="s">
        <v>215</v>
      </c>
      <c r="AU1727" s="228" t="s">
        <v>80</v>
      </c>
      <c r="AV1727" s="14" t="s">
        <v>80</v>
      </c>
      <c r="AW1727" s="14" t="s">
        <v>32</v>
      </c>
      <c r="AX1727" s="14" t="s">
        <v>78</v>
      </c>
      <c r="AY1727" s="228" t="s">
        <v>208</v>
      </c>
    </row>
    <row r="1728" spans="1:65" s="2" customFormat="1" ht="16.5" customHeight="1" x14ac:dyDescent="0.2">
      <c r="A1728" s="36"/>
      <c r="B1728" s="37"/>
      <c r="C1728" s="194" t="s">
        <v>2765</v>
      </c>
      <c r="D1728" s="194" t="s">
        <v>210</v>
      </c>
      <c r="E1728" s="195" t="s">
        <v>2766</v>
      </c>
      <c r="F1728" s="196" t="s">
        <v>2767</v>
      </c>
      <c r="G1728" s="197" t="s">
        <v>1207</v>
      </c>
      <c r="H1728" s="198">
        <v>1</v>
      </c>
      <c r="I1728" s="199"/>
      <c r="J1728" s="200">
        <f>ROUND(I1728*H1728,2)</f>
        <v>0</v>
      </c>
      <c r="K1728" s="196" t="s">
        <v>19</v>
      </c>
      <c r="L1728" s="41"/>
      <c r="M1728" s="201" t="s">
        <v>19</v>
      </c>
      <c r="N1728" s="202" t="s">
        <v>42</v>
      </c>
      <c r="O1728" s="66"/>
      <c r="P1728" s="203">
        <f>O1728*H1728</f>
        <v>0</v>
      </c>
      <c r="Q1728" s="203">
        <v>0</v>
      </c>
      <c r="R1728" s="203">
        <f>Q1728*H1728</f>
        <v>0</v>
      </c>
      <c r="S1728" s="203">
        <v>0</v>
      </c>
      <c r="T1728" s="204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205" t="s">
        <v>310</v>
      </c>
      <c r="AT1728" s="205" t="s">
        <v>210</v>
      </c>
      <c r="AU1728" s="205" t="s">
        <v>80</v>
      </c>
      <c r="AY1728" s="19" t="s">
        <v>208</v>
      </c>
      <c r="BE1728" s="206">
        <f>IF(N1728="základní",J1728,0)</f>
        <v>0</v>
      </c>
      <c r="BF1728" s="206">
        <f>IF(N1728="snížená",J1728,0)</f>
        <v>0</v>
      </c>
      <c r="BG1728" s="206">
        <f>IF(N1728="zákl. přenesená",J1728,0)</f>
        <v>0</v>
      </c>
      <c r="BH1728" s="206">
        <f>IF(N1728="sníž. přenesená",J1728,0)</f>
        <v>0</v>
      </c>
      <c r="BI1728" s="206">
        <f>IF(N1728="nulová",J1728,0)</f>
        <v>0</v>
      </c>
      <c r="BJ1728" s="19" t="s">
        <v>78</v>
      </c>
      <c r="BK1728" s="206">
        <f>ROUND(I1728*H1728,2)</f>
        <v>0</v>
      </c>
      <c r="BL1728" s="19" t="s">
        <v>310</v>
      </c>
      <c r="BM1728" s="205" t="s">
        <v>2768</v>
      </c>
    </row>
    <row r="1729" spans="1:65" s="2" customFormat="1" ht="68.25" x14ac:dyDescent="0.2">
      <c r="A1729" s="36"/>
      <c r="B1729" s="37"/>
      <c r="C1729" s="38"/>
      <c r="D1729" s="209" t="s">
        <v>334</v>
      </c>
      <c r="E1729" s="38"/>
      <c r="F1729" s="240" t="s">
        <v>2763</v>
      </c>
      <c r="G1729" s="38"/>
      <c r="H1729" s="38"/>
      <c r="I1729" s="117"/>
      <c r="J1729" s="38"/>
      <c r="K1729" s="38"/>
      <c r="L1729" s="41"/>
      <c r="M1729" s="241"/>
      <c r="N1729" s="242"/>
      <c r="O1729" s="66"/>
      <c r="P1729" s="66"/>
      <c r="Q1729" s="66"/>
      <c r="R1729" s="66"/>
      <c r="S1729" s="66"/>
      <c r="T1729" s="67"/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T1729" s="19" t="s">
        <v>334</v>
      </c>
      <c r="AU1729" s="19" t="s">
        <v>80</v>
      </c>
    </row>
    <row r="1730" spans="1:65" s="13" customFormat="1" x14ac:dyDescent="0.2">
      <c r="B1730" s="207"/>
      <c r="C1730" s="208"/>
      <c r="D1730" s="209" t="s">
        <v>215</v>
      </c>
      <c r="E1730" s="210" t="s">
        <v>19</v>
      </c>
      <c r="F1730" s="211" t="s">
        <v>2769</v>
      </c>
      <c r="G1730" s="208"/>
      <c r="H1730" s="210" t="s">
        <v>19</v>
      </c>
      <c r="I1730" s="212"/>
      <c r="J1730" s="208"/>
      <c r="K1730" s="208"/>
      <c r="L1730" s="213"/>
      <c r="M1730" s="214"/>
      <c r="N1730" s="215"/>
      <c r="O1730" s="215"/>
      <c r="P1730" s="215"/>
      <c r="Q1730" s="215"/>
      <c r="R1730" s="215"/>
      <c r="S1730" s="215"/>
      <c r="T1730" s="216"/>
      <c r="AT1730" s="217" t="s">
        <v>215</v>
      </c>
      <c r="AU1730" s="217" t="s">
        <v>80</v>
      </c>
      <c r="AV1730" s="13" t="s">
        <v>78</v>
      </c>
      <c r="AW1730" s="13" t="s">
        <v>32</v>
      </c>
      <c r="AX1730" s="13" t="s">
        <v>71</v>
      </c>
      <c r="AY1730" s="217" t="s">
        <v>208</v>
      </c>
    </row>
    <row r="1731" spans="1:65" s="14" customFormat="1" x14ac:dyDescent="0.2">
      <c r="B1731" s="218"/>
      <c r="C1731" s="219"/>
      <c r="D1731" s="209" t="s">
        <v>215</v>
      </c>
      <c r="E1731" s="220" t="s">
        <v>19</v>
      </c>
      <c r="F1731" s="221" t="s">
        <v>78</v>
      </c>
      <c r="G1731" s="219"/>
      <c r="H1731" s="222">
        <v>1</v>
      </c>
      <c r="I1731" s="223"/>
      <c r="J1731" s="219"/>
      <c r="K1731" s="219"/>
      <c r="L1731" s="224"/>
      <c r="M1731" s="225"/>
      <c r="N1731" s="226"/>
      <c r="O1731" s="226"/>
      <c r="P1731" s="226"/>
      <c r="Q1731" s="226"/>
      <c r="R1731" s="226"/>
      <c r="S1731" s="226"/>
      <c r="T1731" s="227"/>
      <c r="AT1731" s="228" t="s">
        <v>215</v>
      </c>
      <c r="AU1731" s="228" t="s">
        <v>80</v>
      </c>
      <c r="AV1731" s="14" t="s">
        <v>80</v>
      </c>
      <c r="AW1731" s="14" t="s">
        <v>32</v>
      </c>
      <c r="AX1731" s="14" t="s">
        <v>78</v>
      </c>
      <c r="AY1731" s="228" t="s">
        <v>208</v>
      </c>
    </row>
    <row r="1732" spans="1:65" s="2" customFormat="1" ht="16.5" customHeight="1" x14ac:dyDescent="0.2">
      <c r="A1732" s="36"/>
      <c r="B1732" s="37"/>
      <c r="C1732" s="194" t="s">
        <v>2770</v>
      </c>
      <c r="D1732" s="194" t="s">
        <v>210</v>
      </c>
      <c r="E1732" s="195" t="s">
        <v>2771</v>
      </c>
      <c r="F1732" s="196" t="s">
        <v>2772</v>
      </c>
      <c r="G1732" s="197" t="s">
        <v>1207</v>
      </c>
      <c r="H1732" s="198">
        <v>1</v>
      </c>
      <c r="I1732" s="199"/>
      <c r="J1732" s="200">
        <f>ROUND(I1732*H1732,2)</f>
        <v>0</v>
      </c>
      <c r="K1732" s="196" t="s">
        <v>19</v>
      </c>
      <c r="L1732" s="41"/>
      <c r="M1732" s="201" t="s">
        <v>19</v>
      </c>
      <c r="N1732" s="202" t="s">
        <v>42</v>
      </c>
      <c r="O1732" s="66"/>
      <c r="P1732" s="203">
        <f>O1732*H1732</f>
        <v>0</v>
      </c>
      <c r="Q1732" s="203">
        <v>0</v>
      </c>
      <c r="R1732" s="203">
        <f>Q1732*H1732</f>
        <v>0</v>
      </c>
      <c r="S1732" s="203">
        <v>0</v>
      </c>
      <c r="T1732" s="204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205" t="s">
        <v>310</v>
      </c>
      <c r="AT1732" s="205" t="s">
        <v>210</v>
      </c>
      <c r="AU1732" s="205" t="s">
        <v>80</v>
      </c>
      <c r="AY1732" s="19" t="s">
        <v>208</v>
      </c>
      <c r="BE1732" s="206">
        <f>IF(N1732="základní",J1732,0)</f>
        <v>0</v>
      </c>
      <c r="BF1732" s="206">
        <f>IF(N1732="snížená",J1732,0)</f>
        <v>0</v>
      </c>
      <c r="BG1732" s="206">
        <f>IF(N1732="zákl. přenesená",J1732,0)</f>
        <v>0</v>
      </c>
      <c r="BH1732" s="206">
        <f>IF(N1732="sníž. přenesená",J1732,0)</f>
        <v>0</v>
      </c>
      <c r="BI1732" s="206">
        <f>IF(N1732="nulová",J1732,0)</f>
        <v>0</v>
      </c>
      <c r="BJ1732" s="19" t="s">
        <v>78</v>
      </c>
      <c r="BK1732" s="206">
        <f>ROUND(I1732*H1732,2)</f>
        <v>0</v>
      </c>
      <c r="BL1732" s="19" t="s">
        <v>310</v>
      </c>
      <c r="BM1732" s="205" t="s">
        <v>2773</v>
      </c>
    </row>
    <row r="1733" spans="1:65" s="2" customFormat="1" ht="68.25" x14ac:dyDescent="0.2">
      <c r="A1733" s="36"/>
      <c r="B1733" s="37"/>
      <c r="C1733" s="38"/>
      <c r="D1733" s="209" t="s">
        <v>334</v>
      </c>
      <c r="E1733" s="38"/>
      <c r="F1733" s="240" t="s">
        <v>2763</v>
      </c>
      <c r="G1733" s="38"/>
      <c r="H1733" s="38"/>
      <c r="I1733" s="117"/>
      <c r="J1733" s="38"/>
      <c r="K1733" s="38"/>
      <c r="L1733" s="41"/>
      <c r="M1733" s="241"/>
      <c r="N1733" s="242"/>
      <c r="O1733" s="66"/>
      <c r="P1733" s="66"/>
      <c r="Q1733" s="66"/>
      <c r="R1733" s="66"/>
      <c r="S1733" s="66"/>
      <c r="T1733" s="67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T1733" s="19" t="s">
        <v>334</v>
      </c>
      <c r="AU1733" s="19" t="s">
        <v>80</v>
      </c>
    </row>
    <row r="1734" spans="1:65" s="13" customFormat="1" x14ac:dyDescent="0.2">
      <c r="B1734" s="207"/>
      <c r="C1734" s="208"/>
      <c r="D1734" s="209" t="s">
        <v>215</v>
      </c>
      <c r="E1734" s="210" t="s">
        <v>19</v>
      </c>
      <c r="F1734" s="211" t="s">
        <v>1347</v>
      </c>
      <c r="G1734" s="208"/>
      <c r="H1734" s="210" t="s">
        <v>19</v>
      </c>
      <c r="I1734" s="212"/>
      <c r="J1734" s="208"/>
      <c r="K1734" s="208"/>
      <c r="L1734" s="213"/>
      <c r="M1734" s="214"/>
      <c r="N1734" s="215"/>
      <c r="O1734" s="215"/>
      <c r="P1734" s="215"/>
      <c r="Q1734" s="215"/>
      <c r="R1734" s="215"/>
      <c r="S1734" s="215"/>
      <c r="T1734" s="216"/>
      <c r="AT1734" s="217" t="s">
        <v>215</v>
      </c>
      <c r="AU1734" s="217" t="s">
        <v>80</v>
      </c>
      <c r="AV1734" s="13" t="s">
        <v>78</v>
      </c>
      <c r="AW1734" s="13" t="s">
        <v>32</v>
      </c>
      <c r="AX1734" s="13" t="s">
        <v>71</v>
      </c>
      <c r="AY1734" s="217" t="s">
        <v>208</v>
      </c>
    </row>
    <row r="1735" spans="1:65" s="14" customFormat="1" x14ac:dyDescent="0.2">
      <c r="B1735" s="218"/>
      <c r="C1735" s="219"/>
      <c r="D1735" s="209" t="s">
        <v>215</v>
      </c>
      <c r="E1735" s="220" t="s">
        <v>19</v>
      </c>
      <c r="F1735" s="221" t="s">
        <v>78</v>
      </c>
      <c r="G1735" s="219"/>
      <c r="H1735" s="222">
        <v>1</v>
      </c>
      <c r="I1735" s="223"/>
      <c r="J1735" s="219"/>
      <c r="K1735" s="219"/>
      <c r="L1735" s="224"/>
      <c r="M1735" s="225"/>
      <c r="N1735" s="226"/>
      <c r="O1735" s="226"/>
      <c r="P1735" s="226"/>
      <c r="Q1735" s="226"/>
      <c r="R1735" s="226"/>
      <c r="S1735" s="226"/>
      <c r="T1735" s="227"/>
      <c r="AT1735" s="228" t="s">
        <v>215</v>
      </c>
      <c r="AU1735" s="228" t="s">
        <v>80</v>
      </c>
      <c r="AV1735" s="14" t="s">
        <v>80</v>
      </c>
      <c r="AW1735" s="14" t="s">
        <v>32</v>
      </c>
      <c r="AX1735" s="14" t="s">
        <v>78</v>
      </c>
      <c r="AY1735" s="228" t="s">
        <v>208</v>
      </c>
    </row>
    <row r="1736" spans="1:65" s="2" customFormat="1" ht="16.5" customHeight="1" x14ac:dyDescent="0.2">
      <c r="A1736" s="36"/>
      <c r="B1736" s="37"/>
      <c r="C1736" s="194" t="s">
        <v>2774</v>
      </c>
      <c r="D1736" s="194" t="s">
        <v>210</v>
      </c>
      <c r="E1736" s="195" t="s">
        <v>2775</v>
      </c>
      <c r="F1736" s="196" t="s">
        <v>2776</v>
      </c>
      <c r="G1736" s="197" t="s">
        <v>1207</v>
      </c>
      <c r="H1736" s="198">
        <v>2</v>
      </c>
      <c r="I1736" s="199"/>
      <c r="J1736" s="200">
        <f>ROUND(I1736*H1736,2)</f>
        <v>0</v>
      </c>
      <c r="K1736" s="196" t="s">
        <v>19</v>
      </c>
      <c r="L1736" s="41"/>
      <c r="M1736" s="201" t="s">
        <v>19</v>
      </c>
      <c r="N1736" s="202" t="s">
        <v>42</v>
      </c>
      <c r="O1736" s="66"/>
      <c r="P1736" s="203">
        <f>O1736*H1736</f>
        <v>0</v>
      </c>
      <c r="Q1736" s="203">
        <v>0</v>
      </c>
      <c r="R1736" s="203">
        <f>Q1736*H1736</f>
        <v>0</v>
      </c>
      <c r="S1736" s="203">
        <v>0</v>
      </c>
      <c r="T1736" s="204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205" t="s">
        <v>310</v>
      </c>
      <c r="AT1736" s="205" t="s">
        <v>210</v>
      </c>
      <c r="AU1736" s="205" t="s">
        <v>80</v>
      </c>
      <c r="AY1736" s="19" t="s">
        <v>208</v>
      </c>
      <c r="BE1736" s="206">
        <f>IF(N1736="základní",J1736,0)</f>
        <v>0</v>
      </c>
      <c r="BF1736" s="206">
        <f>IF(N1736="snížená",J1736,0)</f>
        <v>0</v>
      </c>
      <c r="BG1736" s="206">
        <f>IF(N1736="zákl. přenesená",J1736,0)</f>
        <v>0</v>
      </c>
      <c r="BH1736" s="206">
        <f>IF(N1736="sníž. přenesená",J1736,0)</f>
        <v>0</v>
      </c>
      <c r="BI1736" s="206">
        <f>IF(N1736="nulová",J1736,0)</f>
        <v>0</v>
      </c>
      <c r="BJ1736" s="19" t="s">
        <v>78</v>
      </c>
      <c r="BK1736" s="206">
        <f>ROUND(I1736*H1736,2)</f>
        <v>0</v>
      </c>
      <c r="BL1736" s="19" t="s">
        <v>310</v>
      </c>
      <c r="BM1736" s="205" t="s">
        <v>2777</v>
      </c>
    </row>
    <row r="1737" spans="1:65" s="2" customFormat="1" ht="48.75" x14ac:dyDescent="0.2">
      <c r="A1737" s="36"/>
      <c r="B1737" s="37"/>
      <c r="C1737" s="38"/>
      <c r="D1737" s="209" t="s">
        <v>334</v>
      </c>
      <c r="E1737" s="38"/>
      <c r="F1737" s="240" t="s">
        <v>2778</v>
      </c>
      <c r="G1737" s="38"/>
      <c r="H1737" s="38"/>
      <c r="I1737" s="117"/>
      <c r="J1737" s="38"/>
      <c r="K1737" s="38"/>
      <c r="L1737" s="41"/>
      <c r="M1737" s="241"/>
      <c r="N1737" s="24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334</v>
      </c>
      <c r="AU1737" s="19" t="s">
        <v>80</v>
      </c>
    </row>
    <row r="1738" spans="1:65" s="13" customFormat="1" x14ac:dyDescent="0.2">
      <c r="B1738" s="207"/>
      <c r="C1738" s="208"/>
      <c r="D1738" s="209" t="s">
        <v>215</v>
      </c>
      <c r="E1738" s="210" t="s">
        <v>19</v>
      </c>
      <c r="F1738" s="211" t="s">
        <v>2779</v>
      </c>
      <c r="G1738" s="208"/>
      <c r="H1738" s="210" t="s">
        <v>19</v>
      </c>
      <c r="I1738" s="212"/>
      <c r="J1738" s="208"/>
      <c r="K1738" s="208"/>
      <c r="L1738" s="213"/>
      <c r="M1738" s="214"/>
      <c r="N1738" s="215"/>
      <c r="O1738" s="215"/>
      <c r="P1738" s="215"/>
      <c r="Q1738" s="215"/>
      <c r="R1738" s="215"/>
      <c r="S1738" s="215"/>
      <c r="T1738" s="216"/>
      <c r="AT1738" s="217" t="s">
        <v>215</v>
      </c>
      <c r="AU1738" s="217" t="s">
        <v>80</v>
      </c>
      <c r="AV1738" s="13" t="s">
        <v>78</v>
      </c>
      <c r="AW1738" s="13" t="s">
        <v>32</v>
      </c>
      <c r="AX1738" s="13" t="s">
        <v>71</v>
      </c>
      <c r="AY1738" s="217" t="s">
        <v>208</v>
      </c>
    </row>
    <row r="1739" spans="1:65" s="14" customFormat="1" x14ac:dyDescent="0.2">
      <c r="B1739" s="218"/>
      <c r="C1739" s="219"/>
      <c r="D1739" s="209" t="s">
        <v>215</v>
      </c>
      <c r="E1739" s="220" t="s">
        <v>19</v>
      </c>
      <c r="F1739" s="221" t="s">
        <v>80</v>
      </c>
      <c r="G1739" s="219"/>
      <c r="H1739" s="222">
        <v>2</v>
      </c>
      <c r="I1739" s="223"/>
      <c r="J1739" s="219"/>
      <c r="K1739" s="219"/>
      <c r="L1739" s="224"/>
      <c r="M1739" s="225"/>
      <c r="N1739" s="226"/>
      <c r="O1739" s="226"/>
      <c r="P1739" s="226"/>
      <c r="Q1739" s="226"/>
      <c r="R1739" s="226"/>
      <c r="S1739" s="226"/>
      <c r="T1739" s="227"/>
      <c r="AT1739" s="228" t="s">
        <v>215</v>
      </c>
      <c r="AU1739" s="228" t="s">
        <v>80</v>
      </c>
      <c r="AV1739" s="14" t="s">
        <v>80</v>
      </c>
      <c r="AW1739" s="14" t="s">
        <v>32</v>
      </c>
      <c r="AX1739" s="14" t="s">
        <v>78</v>
      </c>
      <c r="AY1739" s="228" t="s">
        <v>208</v>
      </c>
    </row>
    <row r="1740" spans="1:65" s="2" customFormat="1" ht="16.5" customHeight="1" x14ac:dyDescent="0.2">
      <c r="A1740" s="36"/>
      <c r="B1740" s="37"/>
      <c r="C1740" s="194" t="s">
        <v>2780</v>
      </c>
      <c r="D1740" s="194" t="s">
        <v>210</v>
      </c>
      <c r="E1740" s="195" t="s">
        <v>2781</v>
      </c>
      <c r="F1740" s="196" t="s">
        <v>2782</v>
      </c>
      <c r="G1740" s="197" t="s">
        <v>1207</v>
      </c>
      <c r="H1740" s="198">
        <v>1</v>
      </c>
      <c r="I1740" s="199"/>
      <c r="J1740" s="200">
        <f>ROUND(I1740*H1740,2)</f>
        <v>0</v>
      </c>
      <c r="K1740" s="196" t="s">
        <v>19</v>
      </c>
      <c r="L1740" s="41"/>
      <c r="M1740" s="201" t="s">
        <v>19</v>
      </c>
      <c r="N1740" s="202" t="s">
        <v>42</v>
      </c>
      <c r="O1740" s="66"/>
      <c r="P1740" s="203">
        <f>O1740*H1740</f>
        <v>0</v>
      </c>
      <c r="Q1740" s="203">
        <v>0</v>
      </c>
      <c r="R1740" s="203">
        <f>Q1740*H1740</f>
        <v>0</v>
      </c>
      <c r="S1740" s="203">
        <v>0</v>
      </c>
      <c r="T1740" s="204">
        <f>S1740*H1740</f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205" t="s">
        <v>310</v>
      </c>
      <c r="AT1740" s="205" t="s">
        <v>210</v>
      </c>
      <c r="AU1740" s="205" t="s">
        <v>80</v>
      </c>
      <c r="AY1740" s="19" t="s">
        <v>208</v>
      </c>
      <c r="BE1740" s="206">
        <f>IF(N1740="základní",J1740,0)</f>
        <v>0</v>
      </c>
      <c r="BF1740" s="206">
        <f>IF(N1740="snížená",J1740,0)</f>
        <v>0</v>
      </c>
      <c r="BG1740" s="206">
        <f>IF(N1740="zákl. přenesená",J1740,0)</f>
        <v>0</v>
      </c>
      <c r="BH1740" s="206">
        <f>IF(N1740="sníž. přenesená",J1740,0)</f>
        <v>0</v>
      </c>
      <c r="BI1740" s="206">
        <f>IF(N1740="nulová",J1740,0)</f>
        <v>0</v>
      </c>
      <c r="BJ1740" s="19" t="s">
        <v>78</v>
      </c>
      <c r="BK1740" s="206">
        <f>ROUND(I1740*H1740,2)</f>
        <v>0</v>
      </c>
      <c r="BL1740" s="19" t="s">
        <v>310</v>
      </c>
      <c r="BM1740" s="205" t="s">
        <v>2783</v>
      </c>
    </row>
    <row r="1741" spans="1:65" s="2" customFormat="1" ht="87.75" x14ac:dyDescent="0.2">
      <c r="A1741" s="36"/>
      <c r="B1741" s="37"/>
      <c r="C1741" s="38"/>
      <c r="D1741" s="209" t="s">
        <v>334</v>
      </c>
      <c r="E1741" s="38"/>
      <c r="F1741" s="240" t="s">
        <v>2784</v>
      </c>
      <c r="G1741" s="38"/>
      <c r="H1741" s="38"/>
      <c r="I1741" s="117"/>
      <c r="J1741" s="38"/>
      <c r="K1741" s="38"/>
      <c r="L1741" s="41"/>
      <c r="M1741" s="241"/>
      <c r="N1741" s="242"/>
      <c r="O1741" s="66"/>
      <c r="P1741" s="66"/>
      <c r="Q1741" s="66"/>
      <c r="R1741" s="66"/>
      <c r="S1741" s="66"/>
      <c r="T1741" s="67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T1741" s="19" t="s">
        <v>334</v>
      </c>
      <c r="AU1741" s="19" t="s">
        <v>80</v>
      </c>
    </row>
    <row r="1742" spans="1:65" s="13" customFormat="1" x14ac:dyDescent="0.2">
      <c r="B1742" s="207"/>
      <c r="C1742" s="208"/>
      <c r="D1742" s="209" t="s">
        <v>215</v>
      </c>
      <c r="E1742" s="210" t="s">
        <v>19</v>
      </c>
      <c r="F1742" s="211" t="s">
        <v>1481</v>
      </c>
      <c r="G1742" s="208"/>
      <c r="H1742" s="210" t="s">
        <v>19</v>
      </c>
      <c r="I1742" s="212"/>
      <c r="J1742" s="208"/>
      <c r="K1742" s="208"/>
      <c r="L1742" s="213"/>
      <c r="M1742" s="214"/>
      <c r="N1742" s="215"/>
      <c r="O1742" s="215"/>
      <c r="P1742" s="215"/>
      <c r="Q1742" s="215"/>
      <c r="R1742" s="215"/>
      <c r="S1742" s="215"/>
      <c r="T1742" s="216"/>
      <c r="AT1742" s="217" t="s">
        <v>215</v>
      </c>
      <c r="AU1742" s="217" t="s">
        <v>80</v>
      </c>
      <c r="AV1742" s="13" t="s">
        <v>78</v>
      </c>
      <c r="AW1742" s="13" t="s">
        <v>32</v>
      </c>
      <c r="AX1742" s="13" t="s">
        <v>71</v>
      </c>
      <c r="AY1742" s="217" t="s">
        <v>208</v>
      </c>
    </row>
    <row r="1743" spans="1:65" s="14" customFormat="1" x14ac:dyDescent="0.2">
      <c r="B1743" s="218"/>
      <c r="C1743" s="219"/>
      <c r="D1743" s="209" t="s">
        <v>215</v>
      </c>
      <c r="E1743" s="220" t="s">
        <v>19</v>
      </c>
      <c r="F1743" s="221" t="s">
        <v>78</v>
      </c>
      <c r="G1743" s="219"/>
      <c r="H1743" s="222">
        <v>1</v>
      </c>
      <c r="I1743" s="223"/>
      <c r="J1743" s="219"/>
      <c r="K1743" s="219"/>
      <c r="L1743" s="224"/>
      <c r="M1743" s="225"/>
      <c r="N1743" s="226"/>
      <c r="O1743" s="226"/>
      <c r="P1743" s="226"/>
      <c r="Q1743" s="226"/>
      <c r="R1743" s="226"/>
      <c r="S1743" s="226"/>
      <c r="T1743" s="227"/>
      <c r="AT1743" s="228" t="s">
        <v>215</v>
      </c>
      <c r="AU1743" s="228" t="s">
        <v>80</v>
      </c>
      <c r="AV1743" s="14" t="s">
        <v>80</v>
      </c>
      <c r="AW1743" s="14" t="s">
        <v>32</v>
      </c>
      <c r="AX1743" s="14" t="s">
        <v>78</v>
      </c>
      <c r="AY1743" s="228" t="s">
        <v>208</v>
      </c>
    </row>
    <row r="1744" spans="1:65" s="2" customFormat="1" ht="16.5" customHeight="1" x14ac:dyDescent="0.2">
      <c r="A1744" s="36"/>
      <c r="B1744" s="37"/>
      <c r="C1744" s="194" t="s">
        <v>2785</v>
      </c>
      <c r="D1744" s="194" t="s">
        <v>210</v>
      </c>
      <c r="E1744" s="195" t="s">
        <v>2786</v>
      </c>
      <c r="F1744" s="196" t="s">
        <v>2787</v>
      </c>
      <c r="G1744" s="197" t="s">
        <v>1207</v>
      </c>
      <c r="H1744" s="198">
        <v>2</v>
      </c>
      <c r="I1744" s="199"/>
      <c r="J1744" s="200">
        <f>ROUND(I1744*H1744,2)</f>
        <v>0</v>
      </c>
      <c r="K1744" s="196" t="s">
        <v>19</v>
      </c>
      <c r="L1744" s="41"/>
      <c r="M1744" s="201" t="s">
        <v>19</v>
      </c>
      <c r="N1744" s="202" t="s">
        <v>42</v>
      </c>
      <c r="O1744" s="66"/>
      <c r="P1744" s="203">
        <f>O1744*H1744</f>
        <v>0</v>
      </c>
      <c r="Q1744" s="203">
        <v>0</v>
      </c>
      <c r="R1744" s="203">
        <f>Q1744*H1744</f>
        <v>0</v>
      </c>
      <c r="S1744" s="203">
        <v>0</v>
      </c>
      <c r="T1744" s="204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205" t="s">
        <v>310</v>
      </c>
      <c r="AT1744" s="205" t="s">
        <v>210</v>
      </c>
      <c r="AU1744" s="205" t="s">
        <v>80</v>
      </c>
      <c r="AY1744" s="19" t="s">
        <v>208</v>
      </c>
      <c r="BE1744" s="206">
        <f>IF(N1744="základní",J1744,0)</f>
        <v>0</v>
      </c>
      <c r="BF1744" s="206">
        <f>IF(N1744="snížená",J1744,0)</f>
        <v>0</v>
      </c>
      <c r="BG1744" s="206">
        <f>IF(N1744="zákl. přenesená",J1744,0)</f>
        <v>0</v>
      </c>
      <c r="BH1744" s="206">
        <f>IF(N1744="sníž. přenesená",J1744,0)</f>
        <v>0</v>
      </c>
      <c r="BI1744" s="206">
        <f>IF(N1744="nulová",J1744,0)</f>
        <v>0</v>
      </c>
      <c r="BJ1744" s="19" t="s">
        <v>78</v>
      </c>
      <c r="BK1744" s="206">
        <f>ROUND(I1744*H1744,2)</f>
        <v>0</v>
      </c>
      <c r="BL1744" s="19" t="s">
        <v>310</v>
      </c>
      <c r="BM1744" s="205" t="s">
        <v>2788</v>
      </c>
    </row>
    <row r="1745" spans="1:65" s="2" customFormat="1" ht="87.75" x14ac:dyDescent="0.2">
      <c r="A1745" s="36"/>
      <c r="B1745" s="37"/>
      <c r="C1745" s="38"/>
      <c r="D1745" s="209" t="s">
        <v>334</v>
      </c>
      <c r="E1745" s="38"/>
      <c r="F1745" s="240" t="s">
        <v>2789</v>
      </c>
      <c r="G1745" s="38"/>
      <c r="H1745" s="38"/>
      <c r="I1745" s="117"/>
      <c r="J1745" s="38"/>
      <c r="K1745" s="38"/>
      <c r="L1745" s="41"/>
      <c r="M1745" s="241"/>
      <c r="N1745" s="242"/>
      <c r="O1745" s="66"/>
      <c r="P1745" s="66"/>
      <c r="Q1745" s="66"/>
      <c r="R1745" s="66"/>
      <c r="S1745" s="66"/>
      <c r="T1745" s="67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9" t="s">
        <v>334</v>
      </c>
      <c r="AU1745" s="19" t="s">
        <v>80</v>
      </c>
    </row>
    <row r="1746" spans="1:65" s="13" customFormat="1" x14ac:dyDescent="0.2">
      <c r="B1746" s="207"/>
      <c r="C1746" s="208"/>
      <c r="D1746" s="209" t="s">
        <v>215</v>
      </c>
      <c r="E1746" s="210" t="s">
        <v>19</v>
      </c>
      <c r="F1746" s="211" t="s">
        <v>1369</v>
      </c>
      <c r="G1746" s="208"/>
      <c r="H1746" s="210" t="s">
        <v>19</v>
      </c>
      <c r="I1746" s="212"/>
      <c r="J1746" s="208"/>
      <c r="K1746" s="208"/>
      <c r="L1746" s="213"/>
      <c r="M1746" s="214"/>
      <c r="N1746" s="215"/>
      <c r="O1746" s="215"/>
      <c r="P1746" s="215"/>
      <c r="Q1746" s="215"/>
      <c r="R1746" s="215"/>
      <c r="S1746" s="215"/>
      <c r="T1746" s="216"/>
      <c r="AT1746" s="217" t="s">
        <v>215</v>
      </c>
      <c r="AU1746" s="217" t="s">
        <v>80</v>
      </c>
      <c r="AV1746" s="13" t="s">
        <v>78</v>
      </c>
      <c r="AW1746" s="13" t="s">
        <v>32</v>
      </c>
      <c r="AX1746" s="13" t="s">
        <v>71</v>
      </c>
      <c r="AY1746" s="217" t="s">
        <v>208</v>
      </c>
    </row>
    <row r="1747" spans="1:65" s="14" customFormat="1" x14ac:dyDescent="0.2">
      <c r="B1747" s="218"/>
      <c r="C1747" s="219"/>
      <c r="D1747" s="209" t="s">
        <v>215</v>
      </c>
      <c r="E1747" s="220" t="s">
        <v>19</v>
      </c>
      <c r="F1747" s="221" t="s">
        <v>80</v>
      </c>
      <c r="G1747" s="219"/>
      <c r="H1747" s="222">
        <v>2</v>
      </c>
      <c r="I1747" s="223"/>
      <c r="J1747" s="219"/>
      <c r="K1747" s="219"/>
      <c r="L1747" s="224"/>
      <c r="M1747" s="225"/>
      <c r="N1747" s="226"/>
      <c r="O1747" s="226"/>
      <c r="P1747" s="226"/>
      <c r="Q1747" s="226"/>
      <c r="R1747" s="226"/>
      <c r="S1747" s="226"/>
      <c r="T1747" s="227"/>
      <c r="AT1747" s="228" t="s">
        <v>215</v>
      </c>
      <c r="AU1747" s="228" t="s">
        <v>80</v>
      </c>
      <c r="AV1747" s="14" t="s">
        <v>80</v>
      </c>
      <c r="AW1747" s="14" t="s">
        <v>32</v>
      </c>
      <c r="AX1747" s="14" t="s">
        <v>78</v>
      </c>
      <c r="AY1747" s="228" t="s">
        <v>208</v>
      </c>
    </row>
    <row r="1748" spans="1:65" s="2" customFormat="1" ht="16.5" customHeight="1" x14ac:dyDescent="0.2">
      <c r="A1748" s="36"/>
      <c r="B1748" s="37"/>
      <c r="C1748" s="194" t="s">
        <v>2790</v>
      </c>
      <c r="D1748" s="194" t="s">
        <v>210</v>
      </c>
      <c r="E1748" s="195" t="s">
        <v>2791</v>
      </c>
      <c r="F1748" s="196" t="s">
        <v>2792</v>
      </c>
      <c r="G1748" s="197" t="s">
        <v>1207</v>
      </c>
      <c r="H1748" s="198">
        <v>2</v>
      </c>
      <c r="I1748" s="199"/>
      <c r="J1748" s="200">
        <f>ROUND(I1748*H1748,2)</f>
        <v>0</v>
      </c>
      <c r="K1748" s="196" t="s">
        <v>19</v>
      </c>
      <c r="L1748" s="41"/>
      <c r="M1748" s="201" t="s">
        <v>19</v>
      </c>
      <c r="N1748" s="202" t="s">
        <v>42</v>
      </c>
      <c r="O1748" s="66"/>
      <c r="P1748" s="203">
        <f>O1748*H1748</f>
        <v>0</v>
      </c>
      <c r="Q1748" s="203">
        <v>0</v>
      </c>
      <c r="R1748" s="203">
        <f>Q1748*H1748</f>
        <v>0</v>
      </c>
      <c r="S1748" s="203">
        <v>0</v>
      </c>
      <c r="T1748" s="204">
        <f>S1748*H1748</f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205" t="s">
        <v>310</v>
      </c>
      <c r="AT1748" s="205" t="s">
        <v>210</v>
      </c>
      <c r="AU1748" s="205" t="s">
        <v>80</v>
      </c>
      <c r="AY1748" s="19" t="s">
        <v>208</v>
      </c>
      <c r="BE1748" s="206">
        <f>IF(N1748="základní",J1748,0)</f>
        <v>0</v>
      </c>
      <c r="BF1748" s="206">
        <f>IF(N1748="snížená",J1748,0)</f>
        <v>0</v>
      </c>
      <c r="BG1748" s="206">
        <f>IF(N1748="zákl. přenesená",J1748,0)</f>
        <v>0</v>
      </c>
      <c r="BH1748" s="206">
        <f>IF(N1748="sníž. přenesená",J1748,0)</f>
        <v>0</v>
      </c>
      <c r="BI1748" s="206">
        <f>IF(N1748="nulová",J1748,0)</f>
        <v>0</v>
      </c>
      <c r="BJ1748" s="19" t="s">
        <v>78</v>
      </c>
      <c r="BK1748" s="206">
        <f>ROUND(I1748*H1748,2)</f>
        <v>0</v>
      </c>
      <c r="BL1748" s="19" t="s">
        <v>310</v>
      </c>
      <c r="BM1748" s="205" t="s">
        <v>2793</v>
      </c>
    </row>
    <row r="1749" spans="1:65" s="2" customFormat="1" ht="39" x14ac:dyDescent="0.2">
      <c r="A1749" s="36"/>
      <c r="B1749" s="37"/>
      <c r="C1749" s="38"/>
      <c r="D1749" s="209" t="s">
        <v>334</v>
      </c>
      <c r="E1749" s="38"/>
      <c r="F1749" s="240" t="s">
        <v>2794</v>
      </c>
      <c r="G1749" s="38"/>
      <c r="H1749" s="38"/>
      <c r="I1749" s="117"/>
      <c r="J1749" s="38"/>
      <c r="K1749" s="38"/>
      <c r="L1749" s="41"/>
      <c r="M1749" s="241"/>
      <c r="N1749" s="242"/>
      <c r="O1749" s="66"/>
      <c r="P1749" s="66"/>
      <c r="Q1749" s="66"/>
      <c r="R1749" s="66"/>
      <c r="S1749" s="66"/>
      <c r="T1749" s="67"/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T1749" s="19" t="s">
        <v>334</v>
      </c>
      <c r="AU1749" s="19" t="s">
        <v>80</v>
      </c>
    </row>
    <row r="1750" spans="1:65" s="13" customFormat="1" x14ac:dyDescent="0.2">
      <c r="B1750" s="207"/>
      <c r="C1750" s="208"/>
      <c r="D1750" s="209" t="s">
        <v>215</v>
      </c>
      <c r="E1750" s="210" t="s">
        <v>19</v>
      </c>
      <c r="F1750" s="211" t="s">
        <v>2795</v>
      </c>
      <c r="G1750" s="208"/>
      <c r="H1750" s="210" t="s">
        <v>19</v>
      </c>
      <c r="I1750" s="212"/>
      <c r="J1750" s="208"/>
      <c r="K1750" s="208"/>
      <c r="L1750" s="213"/>
      <c r="M1750" s="214"/>
      <c r="N1750" s="215"/>
      <c r="O1750" s="215"/>
      <c r="P1750" s="215"/>
      <c r="Q1750" s="215"/>
      <c r="R1750" s="215"/>
      <c r="S1750" s="215"/>
      <c r="T1750" s="216"/>
      <c r="AT1750" s="217" t="s">
        <v>215</v>
      </c>
      <c r="AU1750" s="217" t="s">
        <v>80</v>
      </c>
      <c r="AV1750" s="13" t="s">
        <v>78</v>
      </c>
      <c r="AW1750" s="13" t="s">
        <v>32</v>
      </c>
      <c r="AX1750" s="13" t="s">
        <v>71</v>
      </c>
      <c r="AY1750" s="217" t="s">
        <v>208</v>
      </c>
    </row>
    <row r="1751" spans="1:65" s="14" customFormat="1" x14ac:dyDescent="0.2">
      <c r="B1751" s="218"/>
      <c r="C1751" s="219"/>
      <c r="D1751" s="209" t="s">
        <v>215</v>
      </c>
      <c r="E1751" s="220" t="s">
        <v>19</v>
      </c>
      <c r="F1751" s="221" t="s">
        <v>80</v>
      </c>
      <c r="G1751" s="219"/>
      <c r="H1751" s="222">
        <v>2</v>
      </c>
      <c r="I1751" s="223"/>
      <c r="J1751" s="219"/>
      <c r="K1751" s="219"/>
      <c r="L1751" s="224"/>
      <c r="M1751" s="225"/>
      <c r="N1751" s="226"/>
      <c r="O1751" s="226"/>
      <c r="P1751" s="226"/>
      <c r="Q1751" s="226"/>
      <c r="R1751" s="226"/>
      <c r="S1751" s="226"/>
      <c r="T1751" s="227"/>
      <c r="AT1751" s="228" t="s">
        <v>215</v>
      </c>
      <c r="AU1751" s="228" t="s">
        <v>80</v>
      </c>
      <c r="AV1751" s="14" t="s">
        <v>80</v>
      </c>
      <c r="AW1751" s="14" t="s">
        <v>32</v>
      </c>
      <c r="AX1751" s="14" t="s">
        <v>78</v>
      </c>
      <c r="AY1751" s="228" t="s">
        <v>208</v>
      </c>
    </row>
    <row r="1752" spans="1:65" s="2" customFormat="1" ht="16.5" customHeight="1" x14ac:dyDescent="0.2">
      <c r="A1752" s="36"/>
      <c r="B1752" s="37"/>
      <c r="C1752" s="194" t="s">
        <v>2796</v>
      </c>
      <c r="D1752" s="194" t="s">
        <v>210</v>
      </c>
      <c r="E1752" s="195" t="s">
        <v>2797</v>
      </c>
      <c r="F1752" s="196" t="s">
        <v>2798</v>
      </c>
      <c r="G1752" s="197" t="s">
        <v>213</v>
      </c>
      <c r="H1752" s="198">
        <v>75</v>
      </c>
      <c r="I1752" s="199"/>
      <c r="J1752" s="200">
        <f>ROUND(I1752*H1752,2)</f>
        <v>0</v>
      </c>
      <c r="K1752" s="196" t="s">
        <v>19</v>
      </c>
      <c r="L1752" s="41"/>
      <c r="M1752" s="201" t="s">
        <v>19</v>
      </c>
      <c r="N1752" s="202" t="s">
        <v>42</v>
      </c>
      <c r="O1752" s="66"/>
      <c r="P1752" s="203">
        <f>O1752*H1752</f>
        <v>0</v>
      </c>
      <c r="Q1752" s="203">
        <v>0</v>
      </c>
      <c r="R1752" s="203">
        <f>Q1752*H1752</f>
        <v>0</v>
      </c>
      <c r="S1752" s="203">
        <v>0</v>
      </c>
      <c r="T1752" s="204">
        <f>S1752*H1752</f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205" t="s">
        <v>310</v>
      </c>
      <c r="AT1752" s="205" t="s">
        <v>210</v>
      </c>
      <c r="AU1752" s="205" t="s">
        <v>80</v>
      </c>
      <c r="AY1752" s="19" t="s">
        <v>208</v>
      </c>
      <c r="BE1752" s="206">
        <f>IF(N1752="základní",J1752,0)</f>
        <v>0</v>
      </c>
      <c r="BF1752" s="206">
        <f>IF(N1752="snížená",J1752,0)</f>
        <v>0</v>
      </c>
      <c r="BG1752" s="206">
        <f>IF(N1752="zákl. přenesená",J1752,0)</f>
        <v>0</v>
      </c>
      <c r="BH1752" s="206">
        <f>IF(N1752="sníž. přenesená",J1752,0)</f>
        <v>0</v>
      </c>
      <c r="BI1752" s="206">
        <f>IF(N1752="nulová",J1752,0)</f>
        <v>0</v>
      </c>
      <c r="BJ1752" s="19" t="s">
        <v>78</v>
      </c>
      <c r="BK1752" s="206">
        <f>ROUND(I1752*H1752,2)</f>
        <v>0</v>
      </c>
      <c r="BL1752" s="19" t="s">
        <v>310</v>
      </c>
      <c r="BM1752" s="205" t="s">
        <v>2799</v>
      </c>
    </row>
    <row r="1753" spans="1:65" s="2" customFormat="1" ht="48.75" x14ac:dyDescent="0.2">
      <c r="A1753" s="36"/>
      <c r="B1753" s="37"/>
      <c r="C1753" s="38"/>
      <c r="D1753" s="209" t="s">
        <v>334</v>
      </c>
      <c r="E1753" s="38"/>
      <c r="F1753" s="240" t="s">
        <v>2800</v>
      </c>
      <c r="G1753" s="38"/>
      <c r="H1753" s="38"/>
      <c r="I1753" s="117"/>
      <c r="J1753" s="38"/>
      <c r="K1753" s="38"/>
      <c r="L1753" s="41"/>
      <c r="M1753" s="241"/>
      <c r="N1753" s="242"/>
      <c r="O1753" s="66"/>
      <c r="P1753" s="66"/>
      <c r="Q1753" s="66"/>
      <c r="R1753" s="66"/>
      <c r="S1753" s="66"/>
      <c r="T1753" s="67"/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T1753" s="19" t="s">
        <v>334</v>
      </c>
      <c r="AU1753" s="19" t="s">
        <v>80</v>
      </c>
    </row>
    <row r="1754" spans="1:65" s="13" customFormat="1" x14ac:dyDescent="0.2">
      <c r="B1754" s="207"/>
      <c r="C1754" s="208"/>
      <c r="D1754" s="209" t="s">
        <v>215</v>
      </c>
      <c r="E1754" s="210" t="s">
        <v>19</v>
      </c>
      <c r="F1754" s="211" t="s">
        <v>1765</v>
      </c>
      <c r="G1754" s="208"/>
      <c r="H1754" s="210" t="s">
        <v>19</v>
      </c>
      <c r="I1754" s="212"/>
      <c r="J1754" s="208"/>
      <c r="K1754" s="208"/>
      <c r="L1754" s="213"/>
      <c r="M1754" s="214"/>
      <c r="N1754" s="215"/>
      <c r="O1754" s="215"/>
      <c r="P1754" s="215"/>
      <c r="Q1754" s="215"/>
      <c r="R1754" s="215"/>
      <c r="S1754" s="215"/>
      <c r="T1754" s="216"/>
      <c r="AT1754" s="217" t="s">
        <v>215</v>
      </c>
      <c r="AU1754" s="217" t="s">
        <v>80</v>
      </c>
      <c r="AV1754" s="13" t="s">
        <v>78</v>
      </c>
      <c r="AW1754" s="13" t="s">
        <v>32</v>
      </c>
      <c r="AX1754" s="13" t="s">
        <v>71</v>
      </c>
      <c r="AY1754" s="217" t="s">
        <v>208</v>
      </c>
    </row>
    <row r="1755" spans="1:65" s="14" customFormat="1" x14ac:dyDescent="0.2">
      <c r="B1755" s="218"/>
      <c r="C1755" s="219"/>
      <c r="D1755" s="209" t="s">
        <v>215</v>
      </c>
      <c r="E1755" s="220" t="s">
        <v>19</v>
      </c>
      <c r="F1755" s="221" t="s">
        <v>2347</v>
      </c>
      <c r="G1755" s="219"/>
      <c r="H1755" s="222">
        <v>75</v>
      </c>
      <c r="I1755" s="223"/>
      <c r="J1755" s="219"/>
      <c r="K1755" s="219"/>
      <c r="L1755" s="224"/>
      <c r="M1755" s="225"/>
      <c r="N1755" s="226"/>
      <c r="O1755" s="226"/>
      <c r="P1755" s="226"/>
      <c r="Q1755" s="226"/>
      <c r="R1755" s="226"/>
      <c r="S1755" s="226"/>
      <c r="T1755" s="227"/>
      <c r="AT1755" s="228" t="s">
        <v>215</v>
      </c>
      <c r="AU1755" s="228" t="s">
        <v>80</v>
      </c>
      <c r="AV1755" s="14" t="s">
        <v>80</v>
      </c>
      <c r="AW1755" s="14" t="s">
        <v>32</v>
      </c>
      <c r="AX1755" s="14" t="s">
        <v>78</v>
      </c>
      <c r="AY1755" s="228" t="s">
        <v>208</v>
      </c>
    </row>
    <row r="1756" spans="1:65" s="2" customFormat="1" ht="16.5" customHeight="1" x14ac:dyDescent="0.2">
      <c r="A1756" s="36"/>
      <c r="B1756" s="37"/>
      <c r="C1756" s="194" t="s">
        <v>2801</v>
      </c>
      <c r="D1756" s="194" t="s">
        <v>210</v>
      </c>
      <c r="E1756" s="195" t="s">
        <v>2802</v>
      </c>
      <c r="F1756" s="196" t="s">
        <v>2803</v>
      </c>
      <c r="G1756" s="197" t="s">
        <v>213</v>
      </c>
      <c r="H1756" s="198">
        <v>20.015999999999998</v>
      </c>
      <c r="I1756" s="199"/>
      <c r="J1756" s="200">
        <f>ROUND(I1756*H1756,2)</f>
        <v>0</v>
      </c>
      <c r="K1756" s="196" t="s">
        <v>19</v>
      </c>
      <c r="L1756" s="41"/>
      <c r="M1756" s="201" t="s">
        <v>19</v>
      </c>
      <c r="N1756" s="202" t="s">
        <v>42</v>
      </c>
      <c r="O1756" s="66"/>
      <c r="P1756" s="203">
        <f>O1756*H1756</f>
        <v>0</v>
      </c>
      <c r="Q1756" s="203">
        <v>0</v>
      </c>
      <c r="R1756" s="203">
        <f>Q1756*H1756</f>
        <v>0</v>
      </c>
      <c r="S1756" s="203">
        <v>0</v>
      </c>
      <c r="T1756" s="204">
        <f>S1756*H1756</f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205" t="s">
        <v>310</v>
      </c>
      <c r="AT1756" s="205" t="s">
        <v>210</v>
      </c>
      <c r="AU1756" s="205" t="s">
        <v>80</v>
      </c>
      <c r="AY1756" s="19" t="s">
        <v>208</v>
      </c>
      <c r="BE1756" s="206">
        <f>IF(N1756="základní",J1756,0)</f>
        <v>0</v>
      </c>
      <c r="BF1756" s="206">
        <f>IF(N1756="snížená",J1756,0)</f>
        <v>0</v>
      </c>
      <c r="BG1756" s="206">
        <f>IF(N1756="zákl. přenesená",J1756,0)</f>
        <v>0</v>
      </c>
      <c r="BH1756" s="206">
        <f>IF(N1756="sníž. přenesená",J1756,0)</f>
        <v>0</v>
      </c>
      <c r="BI1756" s="206">
        <f>IF(N1756="nulová",J1756,0)</f>
        <v>0</v>
      </c>
      <c r="BJ1756" s="19" t="s">
        <v>78</v>
      </c>
      <c r="BK1756" s="206">
        <f>ROUND(I1756*H1756,2)</f>
        <v>0</v>
      </c>
      <c r="BL1756" s="19" t="s">
        <v>310</v>
      </c>
      <c r="BM1756" s="205" t="s">
        <v>2804</v>
      </c>
    </row>
    <row r="1757" spans="1:65" s="2" customFormat="1" ht="68.25" x14ac:dyDescent="0.2">
      <c r="A1757" s="36"/>
      <c r="B1757" s="37"/>
      <c r="C1757" s="38"/>
      <c r="D1757" s="209" t="s">
        <v>334</v>
      </c>
      <c r="E1757" s="38"/>
      <c r="F1757" s="240" t="s">
        <v>2805</v>
      </c>
      <c r="G1757" s="38"/>
      <c r="H1757" s="38"/>
      <c r="I1757" s="117"/>
      <c r="J1757" s="38"/>
      <c r="K1757" s="38"/>
      <c r="L1757" s="41"/>
      <c r="M1757" s="241"/>
      <c r="N1757" s="242"/>
      <c r="O1757" s="66"/>
      <c r="P1757" s="66"/>
      <c r="Q1757" s="66"/>
      <c r="R1757" s="66"/>
      <c r="S1757" s="66"/>
      <c r="T1757" s="67"/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T1757" s="19" t="s">
        <v>334</v>
      </c>
      <c r="AU1757" s="19" t="s">
        <v>80</v>
      </c>
    </row>
    <row r="1758" spans="1:65" s="14" customFormat="1" x14ac:dyDescent="0.2">
      <c r="B1758" s="218"/>
      <c r="C1758" s="219"/>
      <c r="D1758" s="209" t="s">
        <v>215</v>
      </c>
      <c r="E1758" s="220" t="s">
        <v>19</v>
      </c>
      <c r="F1758" s="221" t="s">
        <v>2806</v>
      </c>
      <c r="G1758" s="219"/>
      <c r="H1758" s="222">
        <v>20.015999999999998</v>
      </c>
      <c r="I1758" s="223"/>
      <c r="J1758" s="219"/>
      <c r="K1758" s="219"/>
      <c r="L1758" s="224"/>
      <c r="M1758" s="225"/>
      <c r="N1758" s="226"/>
      <c r="O1758" s="226"/>
      <c r="P1758" s="226"/>
      <c r="Q1758" s="226"/>
      <c r="R1758" s="226"/>
      <c r="S1758" s="226"/>
      <c r="T1758" s="227"/>
      <c r="AT1758" s="228" t="s">
        <v>215</v>
      </c>
      <c r="AU1758" s="228" t="s">
        <v>80</v>
      </c>
      <c r="AV1758" s="14" t="s">
        <v>80</v>
      </c>
      <c r="AW1758" s="14" t="s">
        <v>32</v>
      </c>
      <c r="AX1758" s="14" t="s">
        <v>78</v>
      </c>
      <c r="AY1758" s="228" t="s">
        <v>208</v>
      </c>
    </row>
    <row r="1759" spans="1:65" s="2" customFormat="1" ht="16.5" customHeight="1" x14ac:dyDescent="0.2">
      <c r="A1759" s="36"/>
      <c r="B1759" s="37"/>
      <c r="C1759" s="194" t="s">
        <v>2807</v>
      </c>
      <c r="D1759" s="194" t="s">
        <v>210</v>
      </c>
      <c r="E1759" s="195" t="s">
        <v>2808</v>
      </c>
      <c r="F1759" s="196" t="s">
        <v>2809</v>
      </c>
      <c r="G1759" s="197" t="s">
        <v>1207</v>
      </c>
      <c r="H1759" s="198">
        <v>2</v>
      </c>
      <c r="I1759" s="199"/>
      <c r="J1759" s="200">
        <f>ROUND(I1759*H1759,2)</f>
        <v>0</v>
      </c>
      <c r="K1759" s="196" t="s">
        <v>19</v>
      </c>
      <c r="L1759" s="41"/>
      <c r="M1759" s="201" t="s">
        <v>19</v>
      </c>
      <c r="N1759" s="202" t="s">
        <v>42</v>
      </c>
      <c r="O1759" s="66"/>
      <c r="P1759" s="203">
        <f>O1759*H1759</f>
        <v>0</v>
      </c>
      <c r="Q1759" s="203">
        <v>0</v>
      </c>
      <c r="R1759" s="203">
        <f>Q1759*H1759</f>
        <v>0</v>
      </c>
      <c r="S1759" s="203">
        <v>0</v>
      </c>
      <c r="T1759" s="204">
        <f>S1759*H1759</f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205" t="s">
        <v>310</v>
      </c>
      <c r="AT1759" s="205" t="s">
        <v>210</v>
      </c>
      <c r="AU1759" s="205" t="s">
        <v>80</v>
      </c>
      <c r="AY1759" s="19" t="s">
        <v>208</v>
      </c>
      <c r="BE1759" s="206">
        <f>IF(N1759="základní",J1759,0)</f>
        <v>0</v>
      </c>
      <c r="BF1759" s="206">
        <f>IF(N1759="snížená",J1759,0)</f>
        <v>0</v>
      </c>
      <c r="BG1759" s="206">
        <f>IF(N1759="zákl. přenesená",J1759,0)</f>
        <v>0</v>
      </c>
      <c r="BH1759" s="206">
        <f>IF(N1759="sníž. přenesená",J1759,0)</f>
        <v>0</v>
      </c>
      <c r="BI1759" s="206">
        <f>IF(N1759="nulová",J1759,0)</f>
        <v>0</v>
      </c>
      <c r="BJ1759" s="19" t="s">
        <v>78</v>
      </c>
      <c r="BK1759" s="206">
        <f>ROUND(I1759*H1759,2)</f>
        <v>0</v>
      </c>
      <c r="BL1759" s="19" t="s">
        <v>310</v>
      </c>
      <c r="BM1759" s="205" t="s">
        <v>2810</v>
      </c>
    </row>
    <row r="1760" spans="1:65" s="2" customFormat="1" ht="68.25" x14ac:dyDescent="0.2">
      <c r="A1760" s="36"/>
      <c r="B1760" s="37"/>
      <c r="C1760" s="38"/>
      <c r="D1760" s="209" t="s">
        <v>334</v>
      </c>
      <c r="E1760" s="38"/>
      <c r="F1760" s="240" t="s">
        <v>2811</v>
      </c>
      <c r="G1760" s="38"/>
      <c r="H1760" s="38"/>
      <c r="I1760" s="117"/>
      <c r="J1760" s="38"/>
      <c r="K1760" s="38"/>
      <c r="L1760" s="41"/>
      <c r="M1760" s="241"/>
      <c r="N1760" s="242"/>
      <c r="O1760" s="66"/>
      <c r="P1760" s="66"/>
      <c r="Q1760" s="66"/>
      <c r="R1760" s="66"/>
      <c r="S1760" s="66"/>
      <c r="T1760" s="67"/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T1760" s="19" t="s">
        <v>334</v>
      </c>
      <c r="AU1760" s="19" t="s">
        <v>80</v>
      </c>
    </row>
    <row r="1761" spans="1:65" s="13" customFormat="1" x14ac:dyDescent="0.2">
      <c r="B1761" s="207"/>
      <c r="C1761" s="208"/>
      <c r="D1761" s="209" t="s">
        <v>215</v>
      </c>
      <c r="E1761" s="210" t="s">
        <v>19</v>
      </c>
      <c r="F1761" s="211" t="s">
        <v>1889</v>
      </c>
      <c r="G1761" s="208"/>
      <c r="H1761" s="210" t="s">
        <v>19</v>
      </c>
      <c r="I1761" s="212"/>
      <c r="J1761" s="208"/>
      <c r="K1761" s="208"/>
      <c r="L1761" s="213"/>
      <c r="M1761" s="214"/>
      <c r="N1761" s="215"/>
      <c r="O1761" s="215"/>
      <c r="P1761" s="215"/>
      <c r="Q1761" s="215"/>
      <c r="R1761" s="215"/>
      <c r="S1761" s="215"/>
      <c r="T1761" s="216"/>
      <c r="AT1761" s="217" t="s">
        <v>215</v>
      </c>
      <c r="AU1761" s="217" t="s">
        <v>80</v>
      </c>
      <c r="AV1761" s="13" t="s">
        <v>78</v>
      </c>
      <c r="AW1761" s="13" t="s">
        <v>32</v>
      </c>
      <c r="AX1761" s="13" t="s">
        <v>71</v>
      </c>
      <c r="AY1761" s="217" t="s">
        <v>208</v>
      </c>
    </row>
    <row r="1762" spans="1:65" s="14" customFormat="1" x14ac:dyDescent="0.2">
      <c r="B1762" s="218"/>
      <c r="C1762" s="219"/>
      <c r="D1762" s="209" t="s">
        <v>215</v>
      </c>
      <c r="E1762" s="220" t="s">
        <v>19</v>
      </c>
      <c r="F1762" s="221" t="s">
        <v>80</v>
      </c>
      <c r="G1762" s="219"/>
      <c r="H1762" s="222">
        <v>2</v>
      </c>
      <c r="I1762" s="223"/>
      <c r="J1762" s="219"/>
      <c r="K1762" s="219"/>
      <c r="L1762" s="224"/>
      <c r="M1762" s="225"/>
      <c r="N1762" s="226"/>
      <c r="O1762" s="226"/>
      <c r="P1762" s="226"/>
      <c r="Q1762" s="226"/>
      <c r="R1762" s="226"/>
      <c r="S1762" s="226"/>
      <c r="T1762" s="227"/>
      <c r="AT1762" s="228" t="s">
        <v>215</v>
      </c>
      <c r="AU1762" s="228" t="s">
        <v>80</v>
      </c>
      <c r="AV1762" s="14" t="s">
        <v>80</v>
      </c>
      <c r="AW1762" s="14" t="s">
        <v>32</v>
      </c>
      <c r="AX1762" s="14" t="s">
        <v>78</v>
      </c>
      <c r="AY1762" s="228" t="s">
        <v>208</v>
      </c>
    </row>
    <row r="1763" spans="1:65" s="2" customFormat="1" ht="16.5" customHeight="1" x14ac:dyDescent="0.2">
      <c r="A1763" s="36"/>
      <c r="B1763" s="37"/>
      <c r="C1763" s="194" t="s">
        <v>2812</v>
      </c>
      <c r="D1763" s="194" t="s">
        <v>210</v>
      </c>
      <c r="E1763" s="195" t="s">
        <v>2813</v>
      </c>
      <c r="F1763" s="196" t="s">
        <v>2814</v>
      </c>
      <c r="G1763" s="197" t="s">
        <v>1207</v>
      </c>
      <c r="H1763" s="198">
        <v>1</v>
      </c>
      <c r="I1763" s="199"/>
      <c r="J1763" s="200">
        <f>ROUND(I1763*H1763,2)</f>
        <v>0</v>
      </c>
      <c r="K1763" s="196" t="s">
        <v>19</v>
      </c>
      <c r="L1763" s="41"/>
      <c r="M1763" s="201" t="s">
        <v>19</v>
      </c>
      <c r="N1763" s="202" t="s">
        <v>42</v>
      </c>
      <c r="O1763" s="66"/>
      <c r="P1763" s="203">
        <f>O1763*H1763</f>
        <v>0</v>
      </c>
      <c r="Q1763" s="203">
        <v>0</v>
      </c>
      <c r="R1763" s="203">
        <f>Q1763*H1763</f>
        <v>0</v>
      </c>
      <c r="S1763" s="203">
        <v>0</v>
      </c>
      <c r="T1763" s="204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205" t="s">
        <v>310</v>
      </c>
      <c r="AT1763" s="205" t="s">
        <v>210</v>
      </c>
      <c r="AU1763" s="205" t="s">
        <v>80</v>
      </c>
      <c r="AY1763" s="19" t="s">
        <v>208</v>
      </c>
      <c r="BE1763" s="206">
        <f>IF(N1763="základní",J1763,0)</f>
        <v>0</v>
      </c>
      <c r="BF1763" s="206">
        <f>IF(N1763="snížená",J1763,0)</f>
        <v>0</v>
      </c>
      <c r="BG1763" s="206">
        <f>IF(N1763="zákl. přenesená",J1763,0)</f>
        <v>0</v>
      </c>
      <c r="BH1763" s="206">
        <f>IF(N1763="sníž. přenesená",J1763,0)</f>
        <v>0</v>
      </c>
      <c r="BI1763" s="206">
        <f>IF(N1763="nulová",J1763,0)</f>
        <v>0</v>
      </c>
      <c r="BJ1763" s="19" t="s">
        <v>78</v>
      </c>
      <c r="BK1763" s="206">
        <f>ROUND(I1763*H1763,2)</f>
        <v>0</v>
      </c>
      <c r="BL1763" s="19" t="s">
        <v>310</v>
      </c>
      <c r="BM1763" s="205" t="s">
        <v>2815</v>
      </c>
    </row>
    <row r="1764" spans="1:65" s="2" customFormat="1" ht="68.25" x14ac:dyDescent="0.2">
      <c r="A1764" s="36"/>
      <c r="B1764" s="37"/>
      <c r="C1764" s="38"/>
      <c r="D1764" s="209" t="s">
        <v>334</v>
      </c>
      <c r="E1764" s="38"/>
      <c r="F1764" s="240" t="s">
        <v>2811</v>
      </c>
      <c r="G1764" s="38"/>
      <c r="H1764" s="38"/>
      <c r="I1764" s="117"/>
      <c r="J1764" s="38"/>
      <c r="K1764" s="38"/>
      <c r="L1764" s="41"/>
      <c r="M1764" s="241"/>
      <c r="N1764" s="242"/>
      <c r="O1764" s="66"/>
      <c r="P1764" s="66"/>
      <c r="Q1764" s="66"/>
      <c r="R1764" s="66"/>
      <c r="S1764" s="66"/>
      <c r="T1764" s="67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T1764" s="19" t="s">
        <v>334</v>
      </c>
      <c r="AU1764" s="19" t="s">
        <v>80</v>
      </c>
    </row>
    <row r="1765" spans="1:65" s="13" customFormat="1" x14ac:dyDescent="0.2">
      <c r="B1765" s="207"/>
      <c r="C1765" s="208"/>
      <c r="D1765" s="209" t="s">
        <v>215</v>
      </c>
      <c r="E1765" s="210" t="s">
        <v>19</v>
      </c>
      <c r="F1765" s="211" t="s">
        <v>1889</v>
      </c>
      <c r="G1765" s="208"/>
      <c r="H1765" s="210" t="s">
        <v>19</v>
      </c>
      <c r="I1765" s="212"/>
      <c r="J1765" s="208"/>
      <c r="K1765" s="208"/>
      <c r="L1765" s="213"/>
      <c r="M1765" s="214"/>
      <c r="N1765" s="215"/>
      <c r="O1765" s="215"/>
      <c r="P1765" s="215"/>
      <c r="Q1765" s="215"/>
      <c r="R1765" s="215"/>
      <c r="S1765" s="215"/>
      <c r="T1765" s="216"/>
      <c r="AT1765" s="217" t="s">
        <v>215</v>
      </c>
      <c r="AU1765" s="217" t="s">
        <v>80</v>
      </c>
      <c r="AV1765" s="13" t="s">
        <v>78</v>
      </c>
      <c r="AW1765" s="13" t="s">
        <v>32</v>
      </c>
      <c r="AX1765" s="13" t="s">
        <v>71</v>
      </c>
      <c r="AY1765" s="217" t="s">
        <v>208</v>
      </c>
    </row>
    <row r="1766" spans="1:65" s="14" customFormat="1" x14ac:dyDescent="0.2">
      <c r="B1766" s="218"/>
      <c r="C1766" s="219"/>
      <c r="D1766" s="209" t="s">
        <v>215</v>
      </c>
      <c r="E1766" s="220" t="s">
        <v>19</v>
      </c>
      <c r="F1766" s="221" t="s">
        <v>78</v>
      </c>
      <c r="G1766" s="219"/>
      <c r="H1766" s="222">
        <v>1</v>
      </c>
      <c r="I1766" s="223"/>
      <c r="J1766" s="219"/>
      <c r="K1766" s="219"/>
      <c r="L1766" s="224"/>
      <c r="M1766" s="225"/>
      <c r="N1766" s="226"/>
      <c r="O1766" s="226"/>
      <c r="P1766" s="226"/>
      <c r="Q1766" s="226"/>
      <c r="R1766" s="226"/>
      <c r="S1766" s="226"/>
      <c r="T1766" s="227"/>
      <c r="AT1766" s="228" t="s">
        <v>215</v>
      </c>
      <c r="AU1766" s="228" t="s">
        <v>80</v>
      </c>
      <c r="AV1766" s="14" t="s">
        <v>80</v>
      </c>
      <c r="AW1766" s="14" t="s">
        <v>32</v>
      </c>
      <c r="AX1766" s="14" t="s">
        <v>78</v>
      </c>
      <c r="AY1766" s="228" t="s">
        <v>208</v>
      </c>
    </row>
    <row r="1767" spans="1:65" s="2" customFormat="1" ht="16.5" customHeight="1" x14ac:dyDescent="0.2">
      <c r="A1767" s="36"/>
      <c r="B1767" s="37"/>
      <c r="C1767" s="194" t="s">
        <v>2816</v>
      </c>
      <c r="D1767" s="194" t="s">
        <v>210</v>
      </c>
      <c r="E1767" s="195" t="s">
        <v>2817</v>
      </c>
      <c r="F1767" s="196" t="s">
        <v>2818</v>
      </c>
      <c r="G1767" s="197" t="s">
        <v>1207</v>
      </c>
      <c r="H1767" s="198">
        <v>4</v>
      </c>
      <c r="I1767" s="199"/>
      <c r="J1767" s="200">
        <f t="shared" ref="J1767:J1786" si="10">ROUND(I1767*H1767,2)</f>
        <v>0</v>
      </c>
      <c r="K1767" s="196" t="s">
        <v>19</v>
      </c>
      <c r="L1767" s="41"/>
      <c r="M1767" s="201" t="s">
        <v>19</v>
      </c>
      <c r="N1767" s="202" t="s">
        <v>42</v>
      </c>
      <c r="O1767" s="66"/>
      <c r="P1767" s="203">
        <f t="shared" ref="P1767:P1786" si="11">O1767*H1767</f>
        <v>0</v>
      </c>
      <c r="Q1767" s="203">
        <v>0</v>
      </c>
      <c r="R1767" s="203">
        <f t="shared" ref="R1767:R1786" si="12">Q1767*H1767</f>
        <v>0</v>
      </c>
      <c r="S1767" s="203">
        <v>0</v>
      </c>
      <c r="T1767" s="204">
        <f t="shared" ref="T1767:T1786" si="13">S1767*H1767</f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205" t="s">
        <v>310</v>
      </c>
      <c r="AT1767" s="205" t="s">
        <v>210</v>
      </c>
      <c r="AU1767" s="205" t="s">
        <v>80</v>
      </c>
      <c r="AY1767" s="19" t="s">
        <v>208</v>
      </c>
      <c r="BE1767" s="206">
        <f t="shared" ref="BE1767:BE1786" si="14">IF(N1767="základní",J1767,0)</f>
        <v>0</v>
      </c>
      <c r="BF1767" s="206">
        <f t="shared" ref="BF1767:BF1786" si="15">IF(N1767="snížená",J1767,0)</f>
        <v>0</v>
      </c>
      <c r="BG1767" s="206">
        <f t="shared" ref="BG1767:BG1786" si="16">IF(N1767="zákl. přenesená",J1767,0)</f>
        <v>0</v>
      </c>
      <c r="BH1767" s="206">
        <f t="shared" ref="BH1767:BH1786" si="17">IF(N1767="sníž. přenesená",J1767,0)</f>
        <v>0</v>
      </c>
      <c r="BI1767" s="206">
        <f t="shared" ref="BI1767:BI1786" si="18">IF(N1767="nulová",J1767,0)</f>
        <v>0</v>
      </c>
      <c r="BJ1767" s="19" t="s">
        <v>78</v>
      </c>
      <c r="BK1767" s="206">
        <f t="shared" ref="BK1767:BK1786" si="19">ROUND(I1767*H1767,2)</f>
        <v>0</v>
      </c>
      <c r="BL1767" s="19" t="s">
        <v>310</v>
      </c>
      <c r="BM1767" s="205" t="s">
        <v>2819</v>
      </c>
    </row>
    <row r="1768" spans="1:65" s="2" customFormat="1" ht="16.5" customHeight="1" x14ac:dyDescent="0.2">
      <c r="A1768" s="36"/>
      <c r="B1768" s="37"/>
      <c r="C1768" s="194" t="s">
        <v>2820</v>
      </c>
      <c r="D1768" s="194" t="s">
        <v>210</v>
      </c>
      <c r="E1768" s="195" t="s">
        <v>2821</v>
      </c>
      <c r="F1768" s="196" t="s">
        <v>2822</v>
      </c>
      <c r="G1768" s="197" t="s">
        <v>1207</v>
      </c>
      <c r="H1768" s="198">
        <v>2</v>
      </c>
      <c r="I1768" s="199"/>
      <c r="J1768" s="200">
        <f t="shared" si="10"/>
        <v>0</v>
      </c>
      <c r="K1768" s="196" t="s">
        <v>19</v>
      </c>
      <c r="L1768" s="41"/>
      <c r="M1768" s="201" t="s">
        <v>19</v>
      </c>
      <c r="N1768" s="202" t="s">
        <v>42</v>
      </c>
      <c r="O1768" s="66"/>
      <c r="P1768" s="203">
        <f t="shared" si="11"/>
        <v>0</v>
      </c>
      <c r="Q1768" s="203">
        <v>0</v>
      </c>
      <c r="R1768" s="203">
        <f t="shared" si="12"/>
        <v>0</v>
      </c>
      <c r="S1768" s="203">
        <v>0</v>
      </c>
      <c r="T1768" s="204">
        <f t="shared" si="13"/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205" t="s">
        <v>310</v>
      </c>
      <c r="AT1768" s="205" t="s">
        <v>210</v>
      </c>
      <c r="AU1768" s="205" t="s">
        <v>80</v>
      </c>
      <c r="AY1768" s="19" t="s">
        <v>208</v>
      </c>
      <c r="BE1768" s="206">
        <f t="shared" si="14"/>
        <v>0</v>
      </c>
      <c r="BF1768" s="206">
        <f t="shared" si="15"/>
        <v>0</v>
      </c>
      <c r="BG1768" s="206">
        <f t="shared" si="16"/>
        <v>0</v>
      </c>
      <c r="BH1768" s="206">
        <f t="shared" si="17"/>
        <v>0</v>
      </c>
      <c r="BI1768" s="206">
        <f t="shared" si="18"/>
        <v>0</v>
      </c>
      <c r="BJ1768" s="19" t="s">
        <v>78</v>
      </c>
      <c r="BK1768" s="206">
        <f t="shared" si="19"/>
        <v>0</v>
      </c>
      <c r="BL1768" s="19" t="s">
        <v>310</v>
      </c>
      <c r="BM1768" s="205" t="s">
        <v>2823</v>
      </c>
    </row>
    <row r="1769" spans="1:65" s="2" customFormat="1" ht="16.5" customHeight="1" x14ac:dyDescent="0.2">
      <c r="A1769" s="36"/>
      <c r="B1769" s="37"/>
      <c r="C1769" s="194" t="s">
        <v>2824</v>
      </c>
      <c r="D1769" s="194" t="s">
        <v>210</v>
      </c>
      <c r="E1769" s="195" t="s">
        <v>2825</v>
      </c>
      <c r="F1769" s="196" t="s">
        <v>2826</v>
      </c>
      <c r="G1769" s="197" t="s">
        <v>1207</v>
      </c>
      <c r="H1769" s="198">
        <v>2</v>
      </c>
      <c r="I1769" s="199"/>
      <c r="J1769" s="200">
        <f t="shared" si="10"/>
        <v>0</v>
      </c>
      <c r="K1769" s="196" t="s">
        <v>19</v>
      </c>
      <c r="L1769" s="41"/>
      <c r="M1769" s="201" t="s">
        <v>19</v>
      </c>
      <c r="N1769" s="202" t="s">
        <v>42</v>
      </c>
      <c r="O1769" s="66"/>
      <c r="P1769" s="203">
        <f t="shared" si="11"/>
        <v>0</v>
      </c>
      <c r="Q1769" s="203">
        <v>0</v>
      </c>
      <c r="R1769" s="203">
        <f t="shared" si="12"/>
        <v>0</v>
      </c>
      <c r="S1769" s="203">
        <v>0</v>
      </c>
      <c r="T1769" s="204">
        <f t="shared" si="13"/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205" t="s">
        <v>310</v>
      </c>
      <c r="AT1769" s="205" t="s">
        <v>210</v>
      </c>
      <c r="AU1769" s="205" t="s">
        <v>80</v>
      </c>
      <c r="AY1769" s="19" t="s">
        <v>208</v>
      </c>
      <c r="BE1769" s="206">
        <f t="shared" si="14"/>
        <v>0</v>
      </c>
      <c r="BF1769" s="206">
        <f t="shared" si="15"/>
        <v>0</v>
      </c>
      <c r="BG1769" s="206">
        <f t="shared" si="16"/>
        <v>0</v>
      </c>
      <c r="BH1769" s="206">
        <f t="shared" si="17"/>
        <v>0</v>
      </c>
      <c r="BI1769" s="206">
        <f t="shared" si="18"/>
        <v>0</v>
      </c>
      <c r="BJ1769" s="19" t="s">
        <v>78</v>
      </c>
      <c r="BK1769" s="206">
        <f t="shared" si="19"/>
        <v>0</v>
      </c>
      <c r="BL1769" s="19" t="s">
        <v>310</v>
      </c>
      <c r="BM1769" s="205" t="s">
        <v>2827</v>
      </c>
    </row>
    <row r="1770" spans="1:65" s="2" customFormat="1" ht="16.5" customHeight="1" x14ac:dyDescent="0.2">
      <c r="A1770" s="36"/>
      <c r="B1770" s="37"/>
      <c r="C1770" s="194" t="s">
        <v>2828</v>
      </c>
      <c r="D1770" s="194" t="s">
        <v>210</v>
      </c>
      <c r="E1770" s="195" t="s">
        <v>2829</v>
      </c>
      <c r="F1770" s="196" t="s">
        <v>2830</v>
      </c>
      <c r="G1770" s="197" t="s">
        <v>1207</v>
      </c>
      <c r="H1770" s="198">
        <v>1</v>
      </c>
      <c r="I1770" s="199"/>
      <c r="J1770" s="200">
        <f t="shared" si="10"/>
        <v>0</v>
      </c>
      <c r="K1770" s="196" t="s">
        <v>19</v>
      </c>
      <c r="L1770" s="41"/>
      <c r="M1770" s="201" t="s">
        <v>19</v>
      </c>
      <c r="N1770" s="202" t="s">
        <v>42</v>
      </c>
      <c r="O1770" s="66"/>
      <c r="P1770" s="203">
        <f t="shared" si="11"/>
        <v>0</v>
      </c>
      <c r="Q1770" s="203">
        <v>0</v>
      </c>
      <c r="R1770" s="203">
        <f t="shared" si="12"/>
        <v>0</v>
      </c>
      <c r="S1770" s="203">
        <v>0</v>
      </c>
      <c r="T1770" s="204">
        <f t="shared" si="13"/>
        <v>0</v>
      </c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R1770" s="205" t="s">
        <v>310</v>
      </c>
      <c r="AT1770" s="205" t="s">
        <v>210</v>
      </c>
      <c r="AU1770" s="205" t="s">
        <v>80</v>
      </c>
      <c r="AY1770" s="19" t="s">
        <v>208</v>
      </c>
      <c r="BE1770" s="206">
        <f t="shared" si="14"/>
        <v>0</v>
      </c>
      <c r="BF1770" s="206">
        <f t="shared" si="15"/>
        <v>0</v>
      </c>
      <c r="BG1770" s="206">
        <f t="shared" si="16"/>
        <v>0</v>
      </c>
      <c r="BH1770" s="206">
        <f t="shared" si="17"/>
        <v>0</v>
      </c>
      <c r="BI1770" s="206">
        <f t="shared" si="18"/>
        <v>0</v>
      </c>
      <c r="BJ1770" s="19" t="s">
        <v>78</v>
      </c>
      <c r="BK1770" s="206">
        <f t="shared" si="19"/>
        <v>0</v>
      </c>
      <c r="BL1770" s="19" t="s">
        <v>310</v>
      </c>
      <c r="BM1770" s="205" t="s">
        <v>2831</v>
      </c>
    </row>
    <row r="1771" spans="1:65" s="2" customFormat="1" ht="16.5" customHeight="1" x14ac:dyDescent="0.2">
      <c r="A1771" s="36"/>
      <c r="B1771" s="37"/>
      <c r="C1771" s="194" t="s">
        <v>2832</v>
      </c>
      <c r="D1771" s="194" t="s">
        <v>210</v>
      </c>
      <c r="E1771" s="195" t="s">
        <v>2833</v>
      </c>
      <c r="F1771" s="196" t="s">
        <v>2834</v>
      </c>
      <c r="G1771" s="197" t="s">
        <v>1207</v>
      </c>
      <c r="H1771" s="198">
        <v>2</v>
      </c>
      <c r="I1771" s="199"/>
      <c r="J1771" s="200">
        <f t="shared" si="10"/>
        <v>0</v>
      </c>
      <c r="K1771" s="196" t="s">
        <v>19</v>
      </c>
      <c r="L1771" s="41"/>
      <c r="M1771" s="201" t="s">
        <v>19</v>
      </c>
      <c r="N1771" s="202" t="s">
        <v>42</v>
      </c>
      <c r="O1771" s="66"/>
      <c r="P1771" s="203">
        <f t="shared" si="11"/>
        <v>0</v>
      </c>
      <c r="Q1771" s="203">
        <v>0</v>
      </c>
      <c r="R1771" s="203">
        <f t="shared" si="12"/>
        <v>0</v>
      </c>
      <c r="S1771" s="203">
        <v>0</v>
      </c>
      <c r="T1771" s="204">
        <f t="shared" si="13"/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205" t="s">
        <v>310</v>
      </c>
      <c r="AT1771" s="205" t="s">
        <v>210</v>
      </c>
      <c r="AU1771" s="205" t="s">
        <v>80</v>
      </c>
      <c r="AY1771" s="19" t="s">
        <v>208</v>
      </c>
      <c r="BE1771" s="206">
        <f t="shared" si="14"/>
        <v>0</v>
      </c>
      <c r="BF1771" s="206">
        <f t="shared" si="15"/>
        <v>0</v>
      </c>
      <c r="BG1771" s="206">
        <f t="shared" si="16"/>
        <v>0</v>
      </c>
      <c r="BH1771" s="206">
        <f t="shared" si="17"/>
        <v>0</v>
      </c>
      <c r="BI1771" s="206">
        <f t="shared" si="18"/>
        <v>0</v>
      </c>
      <c r="BJ1771" s="19" t="s">
        <v>78</v>
      </c>
      <c r="BK1771" s="206">
        <f t="shared" si="19"/>
        <v>0</v>
      </c>
      <c r="BL1771" s="19" t="s">
        <v>310</v>
      </c>
      <c r="BM1771" s="205" t="s">
        <v>2835</v>
      </c>
    </row>
    <row r="1772" spans="1:65" s="2" customFormat="1" ht="16.5" customHeight="1" x14ac:dyDescent="0.2">
      <c r="A1772" s="36"/>
      <c r="B1772" s="37"/>
      <c r="C1772" s="194" t="s">
        <v>2836</v>
      </c>
      <c r="D1772" s="194" t="s">
        <v>210</v>
      </c>
      <c r="E1772" s="195" t="s">
        <v>2837</v>
      </c>
      <c r="F1772" s="196" t="s">
        <v>2838</v>
      </c>
      <c r="G1772" s="197" t="s">
        <v>1207</v>
      </c>
      <c r="H1772" s="198">
        <v>2</v>
      </c>
      <c r="I1772" s="199"/>
      <c r="J1772" s="200">
        <f t="shared" si="10"/>
        <v>0</v>
      </c>
      <c r="K1772" s="196" t="s">
        <v>19</v>
      </c>
      <c r="L1772" s="41"/>
      <c r="M1772" s="201" t="s">
        <v>19</v>
      </c>
      <c r="N1772" s="202" t="s">
        <v>42</v>
      </c>
      <c r="O1772" s="66"/>
      <c r="P1772" s="203">
        <f t="shared" si="11"/>
        <v>0</v>
      </c>
      <c r="Q1772" s="203">
        <v>0</v>
      </c>
      <c r="R1772" s="203">
        <f t="shared" si="12"/>
        <v>0</v>
      </c>
      <c r="S1772" s="203">
        <v>0</v>
      </c>
      <c r="T1772" s="204">
        <f t="shared" si="13"/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205" t="s">
        <v>310</v>
      </c>
      <c r="AT1772" s="205" t="s">
        <v>210</v>
      </c>
      <c r="AU1772" s="205" t="s">
        <v>80</v>
      </c>
      <c r="AY1772" s="19" t="s">
        <v>208</v>
      </c>
      <c r="BE1772" s="206">
        <f t="shared" si="14"/>
        <v>0</v>
      </c>
      <c r="BF1772" s="206">
        <f t="shared" si="15"/>
        <v>0</v>
      </c>
      <c r="BG1772" s="206">
        <f t="shared" si="16"/>
        <v>0</v>
      </c>
      <c r="BH1772" s="206">
        <f t="shared" si="17"/>
        <v>0</v>
      </c>
      <c r="BI1772" s="206">
        <f t="shared" si="18"/>
        <v>0</v>
      </c>
      <c r="BJ1772" s="19" t="s">
        <v>78</v>
      </c>
      <c r="BK1772" s="206">
        <f t="shared" si="19"/>
        <v>0</v>
      </c>
      <c r="BL1772" s="19" t="s">
        <v>310</v>
      </c>
      <c r="BM1772" s="205" t="s">
        <v>2839</v>
      </c>
    </row>
    <row r="1773" spans="1:65" s="2" customFormat="1" ht="16.5" customHeight="1" x14ac:dyDescent="0.2">
      <c r="A1773" s="36"/>
      <c r="B1773" s="37"/>
      <c r="C1773" s="194" t="s">
        <v>2840</v>
      </c>
      <c r="D1773" s="194" t="s">
        <v>210</v>
      </c>
      <c r="E1773" s="195" t="s">
        <v>2841</v>
      </c>
      <c r="F1773" s="196" t="s">
        <v>2842</v>
      </c>
      <c r="G1773" s="197" t="s">
        <v>1207</v>
      </c>
      <c r="H1773" s="198">
        <v>2</v>
      </c>
      <c r="I1773" s="199"/>
      <c r="J1773" s="200">
        <f t="shared" si="10"/>
        <v>0</v>
      </c>
      <c r="K1773" s="196" t="s">
        <v>19</v>
      </c>
      <c r="L1773" s="41"/>
      <c r="M1773" s="201" t="s">
        <v>19</v>
      </c>
      <c r="N1773" s="202" t="s">
        <v>42</v>
      </c>
      <c r="O1773" s="66"/>
      <c r="P1773" s="203">
        <f t="shared" si="11"/>
        <v>0</v>
      </c>
      <c r="Q1773" s="203">
        <v>0</v>
      </c>
      <c r="R1773" s="203">
        <f t="shared" si="12"/>
        <v>0</v>
      </c>
      <c r="S1773" s="203">
        <v>0</v>
      </c>
      <c r="T1773" s="204">
        <f t="shared" si="13"/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205" t="s">
        <v>310</v>
      </c>
      <c r="AT1773" s="205" t="s">
        <v>210</v>
      </c>
      <c r="AU1773" s="205" t="s">
        <v>80</v>
      </c>
      <c r="AY1773" s="19" t="s">
        <v>208</v>
      </c>
      <c r="BE1773" s="206">
        <f t="shared" si="14"/>
        <v>0</v>
      </c>
      <c r="BF1773" s="206">
        <f t="shared" si="15"/>
        <v>0</v>
      </c>
      <c r="BG1773" s="206">
        <f t="shared" si="16"/>
        <v>0</v>
      </c>
      <c r="BH1773" s="206">
        <f t="shared" si="17"/>
        <v>0</v>
      </c>
      <c r="BI1773" s="206">
        <f t="shared" si="18"/>
        <v>0</v>
      </c>
      <c r="BJ1773" s="19" t="s">
        <v>78</v>
      </c>
      <c r="BK1773" s="206">
        <f t="shared" si="19"/>
        <v>0</v>
      </c>
      <c r="BL1773" s="19" t="s">
        <v>310</v>
      </c>
      <c r="BM1773" s="205" t="s">
        <v>2843</v>
      </c>
    </row>
    <row r="1774" spans="1:65" s="2" customFormat="1" ht="16.5" customHeight="1" x14ac:dyDescent="0.2">
      <c r="A1774" s="36"/>
      <c r="B1774" s="37"/>
      <c r="C1774" s="194" t="s">
        <v>2844</v>
      </c>
      <c r="D1774" s="194" t="s">
        <v>210</v>
      </c>
      <c r="E1774" s="195" t="s">
        <v>2845</v>
      </c>
      <c r="F1774" s="196" t="s">
        <v>2846</v>
      </c>
      <c r="G1774" s="197" t="s">
        <v>1207</v>
      </c>
      <c r="H1774" s="198">
        <v>2</v>
      </c>
      <c r="I1774" s="199"/>
      <c r="J1774" s="200">
        <f t="shared" si="10"/>
        <v>0</v>
      </c>
      <c r="K1774" s="196" t="s">
        <v>19</v>
      </c>
      <c r="L1774" s="41"/>
      <c r="M1774" s="201" t="s">
        <v>19</v>
      </c>
      <c r="N1774" s="202" t="s">
        <v>42</v>
      </c>
      <c r="O1774" s="66"/>
      <c r="P1774" s="203">
        <f t="shared" si="11"/>
        <v>0</v>
      </c>
      <c r="Q1774" s="203">
        <v>0</v>
      </c>
      <c r="R1774" s="203">
        <f t="shared" si="12"/>
        <v>0</v>
      </c>
      <c r="S1774" s="203">
        <v>0</v>
      </c>
      <c r="T1774" s="204">
        <f t="shared" si="13"/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205" t="s">
        <v>310</v>
      </c>
      <c r="AT1774" s="205" t="s">
        <v>210</v>
      </c>
      <c r="AU1774" s="205" t="s">
        <v>80</v>
      </c>
      <c r="AY1774" s="19" t="s">
        <v>208</v>
      </c>
      <c r="BE1774" s="206">
        <f t="shared" si="14"/>
        <v>0</v>
      </c>
      <c r="BF1774" s="206">
        <f t="shared" si="15"/>
        <v>0</v>
      </c>
      <c r="BG1774" s="206">
        <f t="shared" si="16"/>
        <v>0</v>
      </c>
      <c r="BH1774" s="206">
        <f t="shared" si="17"/>
        <v>0</v>
      </c>
      <c r="BI1774" s="206">
        <f t="shared" si="18"/>
        <v>0</v>
      </c>
      <c r="BJ1774" s="19" t="s">
        <v>78</v>
      </c>
      <c r="BK1774" s="206">
        <f t="shared" si="19"/>
        <v>0</v>
      </c>
      <c r="BL1774" s="19" t="s">
        <v>310</v>
      </c>
      <c r="BM1774" s="205" t="s">
        <v>2847</v>
      </c>
    </row>
    <row r="1775" spans="1:65" s="2" customFormat="1" ht="16.5" customHeight="1" x14ac:dyDescent="0.2">
      <c r="A1775" s="36"/>
      <c r="B1775" s="37"/>
      <c r="C1775" s="194" t="s">
        <v>2848</v>
      </c>
      <c r="D1775" s="194" t="s">
        <v>210</v>
      </c>
      <c r="E1775" s="195" t="s">
        <v>2849</v>
      </c>
      <c r="F1775" s="196" t="s">
        <v>2850</v>
      </c>
      <c r="G1775" s="197" t="s">
        <v>1207</v>
      </c>
      <c r="H1775" s="198">
        <v>2</v>
      </c>
      <c r="I1775" s="199"/>
      <c r="J1775" s="200">
        <f t="shared" si="10"/>
        <v>0</v>
      </c>
      <c r="K1775" s="196" t="s">
        <v>19</v>
      </c>
      <c r="L1775" s="41"/>
      <c r="M1775" s="201" t="s">
        <v>19</v>
      </c>
      <c r="N1775" s="202" t="s">
        <v>42</v>
      </c>
      <c r="O1775" s="66"/>
      <c r="P1775" s="203">
        <f t="shared" si="11"/>
        <v>0</v>
      </c>
      <c r="Q1775" s="203">
        <v>0</v>
      </c>
      <c r="R1775" s="203">
        <f t="shared" si="12"/>
        <v>0</v>
      </c>
      <c r="S1775" s="203">
        <v>0</v>
      </c>
      <c r="T1775" s="204">
        <f t="shared" si="13"/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205" t="s">
        <v>310</v>
      </c>
      <c r="AT1775" s="205" t="s">
        <v>210</v>
      </c>
      <c r="AU1775" s="205" t="s">
        <v>80</v>
      </c>
      <c r="AY1775" s="19" t="s">
        <v>208</v>
      </c>
      <c r="BE1775" s="206">
        <f t="shared" si="14"/>
        <v>0</v>
      </c>
      <c r="BF1775" s="206">
        <f t="shared" si="15"/>
        <v>0</v>
      </c>
      <c r="BG1775" s="206">
        <f t="shared" si="16"/>
        <v>0</v>
      </c>
      <c r="BH1775" s="206">
        <f t="shared" si="17"/>
        <v>0</v>
      </c>
      <c r="BI1775" s="206">
        <f t="shared" si="18"/>
        <v>0</v>
      </c>
      <c r="BJ1775" s="19" t="s">
        <v>78</v>
      </c>
      <c r="BK1775" s="206">
        <f t="shared" si="19"/>
        <v>0</v>
      </c>
      <c r="BL1775" s="19" t="s">
        <v>310</v>
      </c>
      <c r="BM1775" s="205" t="s">
        <v>2851</v>
      </c>
    </row>
    <row r="1776" spans="1:65" s="2" customFormat="1" ht="16.5" customHeight="1" x14ac:dyDescent="0.2">
      <c r="A1776" s="36"/>
      <c r="B1776" s="37"/>
      <c r="C1776" s="194" t="s">
        <v>2852</v>
      </c>
      <c r="D1776" s="194" t="s">
        <v>210</v>
      </c>
      <c r="E1776" s="195" t="s">
        <v>2853</v>
      </c>
      <c r="F1776" s="196" t="s">
        <v>2854</v>
      </c>
      <c r="G1776" s="197" t="s">
        <v>1207</v>
      </c>
      <c r="H1776" s="198">
        <v>2</v>
      </c>
      <c r="I1776" s="199"/>
      <c r="J1776" s="200">
        <f t="shared" si="10"/>
        <v>0</v>
      </c>
      <c r="K1776" s="196" t="s">
        <v>19</v>
      </c>
      <c r="L1776" s="41"/>
      <c r="M1776" s="201" t="s">
        <v>19</v>
      </c>
      <c r="N1776" s="202" t="s">
        <v>42</v>
      </c>
      <c r="O1776" s="66"/>
      <c r="P1776" s="203">
        <f t="shared" si="11"/>
        <v>0</v>
      </c>
      <c r="Q1776" s="203">
        <v>0</v>
      </c>
      <c r="R1776" s="203">
        <f t="shared" si="12"/>
        <v>0</v>
      </c>
      <c r="S1776" s="203">
        <v>0</v>
      </c>
      <c r="T1776" s="204">
        <f t="shared" si="13"/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205" t="s">
        <v>310</v>
      </c>
      <c r="AT1776" s="205" t="s">
        <v>210</v>
      </c>
      <c r="AU1776" s="205" t="s">
        <v>80</v>
      </c>
      <c r="AY1776" s="19" t="s">
        <v>208</v>
      </c>
      <c r="BE1776" s="206">
        <f t="shared" si="14"/>
        <v>0</v>
      </c>
      <c r="BF1776" s="206">
        <f t="shared" si="15"/>
        <v>0</v>
      </c>
      <c r="BG1776" s="206">
        <f t="shared" si="16"/>
        <v>0</v>
      </c>
      <c r="BH1776" s="206">
        <f t="shared" si="17"/>
        <v>0</v>
      </c>
      <c r="BI1776" s="206">
        <f t="shared" si="18"/>
        <v>0</v>
      </c>
      <c r="BJ1776" s="19" t="s">
        <v>78</v>
      </c>
      <c r="BK1776" s="206">
        <f t="shared" si="19"/>
        <v>0</v>
      </c>
      <c r="BL1776" s="19" t="s">
        <v>310</v>
      </c>
      <c r="BM1776" s="205" t="s">
        <v>2855</v>
      </c>
    </row>
    <row r="1777" spans="1:65" s="2" customFormat="1" ht="16.5" customHeight="1" x14ac:dyDescent="0.2">
      <c r="A1777" s="36"/>
      <c r="B1777" s="37"/>
      <c r="C1777" s="194" t="s">
        <v>2856</v>
      </c>
      <c r="D1777" s="194" t="s">
        <v>210</v>
      </c>
      <c r="E1777" s="195" t="s">
        <v>2857</v>
      </c>
      <c r="F1777" s="196" t="s">
        <v>2858</v>
      </c>
      <c r="G1777" s="197" t="s">
        <v>1207</v>
      </c>
      <c r="H1777" s="198">
        <v>2</v>
      </c>
      <c r="I1777" s="199"/>
      <c r="J1777" s="200">
        <f t="shared" si="10"/>
        <v>0</v>
      </c>
      <c r="K1777" s="196" t="s">
        <v>19</v>
      </c>
      <c r="L1777" s="41"/>
      <c r="M1777" s="201" t="s">
        <v>19</v>
      </c>
      <c r="N1777" s="202" t="s">
        <v>42</v>
      </c>
      <c r="O1777" s="66"/>
      <c r="P1777" s="203">
        <f t="shared" si="11"/>
        <v>0</v>
      </c>
      <c r="Q1777" s="203">
        <v>0</v>
      </c>
      <c r="R1777" s="203">
        <f t="shared" si="12"/>
        <v>0</v>
      </c>
      <c r="S1777" s="203">
        <v>0</v>
      </c>
      <c r="T1777" s="204">
        <f t="shared" si="13"/>
        <v>0</v>
      </c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R1777" s="205" t="s">
        <v>310</v>
      </c>
      <c r="AT1777" s="205" t="s">
        <v>210</v>
      </c>
      <c r="AU1777" s="205" t="s">
        <v>80</v>
      </c>
      <c r="AY1777" s="19" t="s">
        <v>208</v>
      </c>
      <c r="BE1777" s="206">
        <f t="shared" si="14"/>
        <v>0</v>
      </c>
      <c r="BF1777" s="206">
        <f t="shared" si="15"/>
        <v>0</v>
      </c>
      <c r="BG1777" s="206">
        <f t="shared" si="16"/>
        <v>0</v>
      </c>
      <c r="BH1777" s="206">
        <f t="shared" si="17"/>
        <v>0</v>
      </c>
      <c r="BI1777" s="206">
        <f t="shared" si="18"/>
        <v>0</v>
      </c>
      <c r="BJ1777" s="19" t="s">
        <v>78</v>
      </c>
      <c r="BK1777" s="206">
        <f t="shared" si="19"/>
        <v>0</v>
      </c>
      <c r="BL1777" s="19" t="s">
        <v>310</v>
      </c>
      <c r="BM1777" s="205" t="s">
        <v>2859</v>
      </c>
    </row>
    <row r="1778" spans="1:65" s="2" customFormat="1" ht="16.5" customHeight="1" x14ac:dyDescent="0.2">
      <c r="A1778" s="36"/>
      <c r="B1778" s="37"/>
      <c r="C1778" s="194" t="s">
        <v>2860</v>
      </c>
      <c r="D1778" s="194" t="s">
        <v>210</v>
      </c>
      <c r="E1778" s="195" t="s">
        <v>2861</v>
      </c>
      <c r="F1778" s="196" t="s">
        <v>2862</v>
      </c>
      <c r="G1778" s="197" t="s">
        <v>1207</v>
      </c>
      <c r="H1778" s="198">
        <v>2</v>
      </c>
      <c r="I1778" s="199"/>
      <c r="J1778" s="200">
        <f t="shared" si="10"/>
        <v>0</v>
      </c>
      <c r="K1778" s="196" t="s">
        <v>19</v>
      </c>
      <c r="L1778" s="41"/>
      <c r="M1778" s="201" t="s">
        <v>19</v>
      </c>
      <c r="N1778" s="202" t="s">
        <v>42</v>
      </c>
      <c r="O1778" s="66"/>
      <c r="P1778" s="203">
        <f t="shared" si="11"/>
        <v>0</v>
      </c>
      <c r="Q1778" s="203">
        <v>0</v>
      </c>
      <c r="R1778" s="203">
        <f t="shared" si="12"/>
        <v>0</v>
      </c>
      <c r="S1778" s="203">
        <v>0</v>
      </c>
      <c r="T1778" s="204">
        <f t="shared" si="13"/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205" t="s">
        <v>310</v>
      </c>
      <c r="AT1778" s="205" t="s">
        <v>210</v>
      </c>
      <c r="AU1778" s="205" t="s">
        <v>80</v>
      </c>
      <c r="AY1778" s="19" t="s">
        <v>208</v>
      </c>
      <c r="BE1778" s="206">
        <f t="shared" si="14"/>
        <v>0</v>
      </c>
      <c r="BF1778" s="206">
        <f t="shared" si="15"/>
        <v>0</v>
      </c>
      <c r="BG1778" s="206">
        <f t="shared" si="16"/>
        <v>0</v>
      </c>
      <c r="BH1778" s="206">
        <f t="shared" si="17"/>
        <v>0</v>
      </c>
      <c r="BI1778" s="206">
        <f t="shared" si="18"/>
        <v>0</v>
      </c>
      <c r="BJ1778" s="19" t="s">
        <v>78</v>
      </c>
      <c r="BK1778" s="206">
        <f t="shared" si="19"/>
        <v>0</v>
      </c>
      <c r="BL1778" s="19" t="s">
        <v>310</v>
      </c>
      <c r="BM1778" s="205" t="s">
        <v>2863</v>
      </c>
    </row>
    <row r="1779" spans="1:65" s="2" customFormat="1" ht="16.5" customHeight="1" x14ac:dyDescent="0.2">
      <c r="A1779" s="36"/>
      <c r="B1779" s="37"/>
      <c r="C1779" s="194" t="s">
        <v>2864</v>
      </c>
      <c r="D1779" s="194" t="s">
        <v>210</v>
      </c>
      <c r="E1779" s="195" t="s">
        <v>2865</v>
      </c>
      <c r="F1779" s="196" t="s">
        <v>2866</v>
      </c>
      <c r="G1779" s="197" t="s">
        <v>1207</v>
      </c>
      <c r="H1779" s="198">
        <v>4</v>
      </c>
      <c r="I1779" s="199"/>
      <c r="J1779" s="200">
        <f t="shared" si="10"/>
        <v>0</v>
      </c>
      <c r="K1779" s="196" t="s">
        <v>19</v>
      </c>
      <c r="L1779" s="41"/>
      <c r="M1779" s="201" t="s">
        <v>19</v>
      </c>
      <c r="N1779" s="202" t="s">
        <v>42</v>
      </c>
      <c r="O1779" s="66"/>
      <c r="P1779" s="203">
        <f t="shared" si="11"/>
        <v>0</v>
      </c>
      <c r="Q1779" s="203">
        <v>0</v>
      </c>
      <c r="R1779" s="203">
        <f t="shared" si="12"/>
        <v>0</v>
      </c>
      <c r="S1779" s="203">
        <v>0</v>
      </c>
      <c r="T1779" s="204">
        <f t="shared" si="13"/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205" t="s">
        <v>310</v>
      </c>
      <c r="AT1779" s="205" t="s">
        <v>210</v>
      </c>
      <c r="AU1779" s="205" t="s">
        <v>80</v>
      </c>
      <c r="AY1779" s="19" t="s">
        <v>208</v>
      </c>
      <c r="BE1779" s="206">
        <f t="shared" si="14"/>
        <v>0</v>
      </c>
      <c r="BF1779" s="206">
        <f t="shared" si="15"/>
        <v>0</v>
      </c>
      <c r="BG1779" s="206">
        <f t="shared" si="16"/>
        <v>0</v>
      </c>
      <c r="BH1779" s="206">
        <f t="shared" si="17"/>
        <v>0</v>
      </c>
      <c r="BI1779" s="206">
        <f t="shared" si="18"/>
        <v>0</v>
      </c>
      <c r="BJ1779" s="19" t="s">
        <v>78</v>
      </c>
      <c r="BK1779" s="206">
        <f t="shared" si="19"/>
        <v>0</v>
      </c>
      <c r="BL1779" s="19" t="s">
        <v>310</v>
      </c>
      <c r="BM1779" s="205" t="s">
        <v>2867</v>
      </c>
    </row>
    <row r="1780" spans="1:65" s="2" customFormat="1" ht="16.5" customHeight="1" x14ac:dyDescent="0.2">
      <c r="A1780" s="36"/>
      <c r="B1780" s="37"/>
      <c r="C1780" s="194" t="s">
        <v>2868</v>
      </c>
      <c r="D1780" s="194" t="s">
        <v>210</v>
      </c>
      <c r="E1780" s="195" t="s">
        <v>2869</v>
      </c>
      <c r="F1780" s="196" t="s">
        <v>2870</v>
      </c>
      <c r="G1780" s="197" t="s">
        <v>1207</v>
      </c>
      <c r="H1780" s="198">
        <v>2</v>
      </c>
      <c r="I1780" s="199"/>
      <c r="J1780" s="200">
        <f t="shared" si="10"/>
        <v>0</v>
      </c>
      <c r="K1780" s="196" t="s">
        <v>19</v>
      </c>
      <c r="L1780" s="41"/>
      <c r="M1780" s="201" t="s">
        <v>19</v>
      </c>
      <c r="N1780" s="202" t="s">
        <v>42</v>
      </c>
      <c r="O1780" s="66"/>
      <c r="P1780" s="203">
        <f t="shared" si="11"/>
        <v>0</v>
      </c>
      <c r="Q1780" s="203">
        <v>0</v>
      </c>
      <c r="R1780" s="203">
        <f t="shared" si="12"/>
        <v>0</v>
      </c>
      <c r="S1780" s="203">
        <v>0</v>
      </c>
      <c r="T1780" s="204">
        <f t="shared" si="13"/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205" t="s">
        <v>310</v>
      </c>
      <c r="AT1780" s="205" t="s">
        <v>210</v>
      </c>
      <c r="AU1780" s="205" t="s">
        <v>80</v>
      </c>
      <c r="AY1780" s="19" t="s">
        <v>208</v>
      </c>
      <c r="BE1780" s="206">
        <f t="shared" si="14"/>
        <v>0</v>
      </c>
      <c r="BF1780" s="206">
        <f t="shared" si="15"/>
        <v>0</v>
      </c>
      <c r="BG1780" s="206">
        <f t="shared" si="16"/>
        <v>0</v>
      </c>
      <c r="BH1780" s="206">
        <f t="shared" si="17"/>
        <v>0</v>
      </c>
      <c r="BI1780" s="206">
        <f t="shared" si="18"/>
        <v>0</v>
      </c>
      <c r="BJ1780" s="19" t="s">
        <v>78</v>
      </c>
      <c r="BK1780" s="206">
        <f t="shared" si="19"/>
        <v>0</v>
      </c>
      <c r="BL1780" s="19" t="s">
        <v>310</v>
      </c>
      <c r="BM1780" s="205" t="s">
        <v>2871</v>
      </c>
    </row>
    <row r="1781" spans="1:65" s="2" customFormat="1" ht="16.5" customHeight="1" x14ac:dyDescent="0.2">
      <c r="A1781" s="36"/>
      <c r="B1781" s="37"/>
      <c r="C1781" s="194" t="s">
        <v>2872</v>
      </c>
      <c r="D1781" s="194" t="s">
        <v>210</v>
      </c>
      <c r="E1781" s="195" t="s">
        <v>2873</v>
      </c>
      <c r="F1781" s="196" t="s">
        <v>2874</v>
      </c>
      <c r="G1781" s="197" t="s">
        <v>1207</v>
      </c>
      <c r="H1781" s="198">
        <v>1</v>
      </c>
      <c r="I1781" s="199"/>
      <c r="J1781" s="200">
        <f t="shared" si="10"/>
        <v>0</v>
      </c>
      <c r="K1781" s="196" t="s">
        <v>19</v>
      </c>
      <c r="L1781" s="41"/>
      <c r="M1781" s="201" t="s">
        <v>19</v>
      </c>
      <c r="N1781" s="202" t="s">
        <v>42</v>
      </c>
      <c r="O1781" s="66"/>
      <c r="P1781" s="203">
        <f t="shared" si="11"/>
        <v>0</v>
      </c>
      <c r="Q1781" s="203">
        <v>0</v>
      </c>
      <c r="R1781" s="203">
        <f t="shared" si="12"/>
        <v>0</v>
      </c>
      <c r="S1781" s="203">
        <v>0</v>
      </c>
      <c r="T1781" s="204">
        <f t="shared" si="13"/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5" t="s">
        <v>310</v>
      </c>
      <c r="AT1781" s="205" t="s">
        <v>210</v>
      </c>
      <c r="AU1781" s="205" t="s">
        <v>80</v>
      </c>
      <c r="AY1781" s="19" t="s">
        <v>208</v>
      </c>
      <c r="BE1781" s="206">
        <f t="shared" si="14"/>
        <v>0</v>
      </c>
      <c r="BF1781" s="206">
        <f t="shared" si="15"/>
        <v>0</v>
      </c>
      <c r="BG1781" s="206">
        <f t="shared" si="16"/>
        <v>0</v>
      </c>
      <c r="BH1781" s="206">
        <f t="shared" si="17"/>
        <v>0</v>
      </c>
      <c r="BI1781" s="206">
        <f t="shared" si="18"/>
        <v>0</v>
      </c>
      <c r="BJ1781" s="19" t="s">
        <v>78</v>
      </c>
      <c r="BK1781" s="206">
        <f t="shared" si="19"/>
        <v>0</v>
      </c>
      <c r="BL1781" s="19" t="s">
        <v>310</v>
      </c>
      <c r="BM1781" s="205" t="s">
        <v>2875</v>
      </c>
    </row>
    <row r="1782" spans="1:65" s="2" customFormat="1" ht="16.5" customHeight="1" x14ac:dyDescent="0.2">
      <c r="A1782" s="36"/>
      <c r="B1782" s="37"/>
      <c r="C1782" s="194" t="s">
        <v>2876</v>
      </c>
      <c r="D1782" s="194" t="s">
        <v>210</v>
      </c>
      <c r="E1782" s="195" t="s">
        <v>2877</v>
      </c>
      <c r="F1782" s="196" t="s">
        <v>2878</v>
      </c>
      <c r="G1782" s="197" t="s">
        <v>363</v>
      </c>
      <c r="H1782" s="198">
        <v>1</v>
      </c>
      <c r="I1782" s="199"/>
      <c r="J1782" s="200">
        <f t="shared" si="10"/>
        <v>0</v>
      </c>
      <c r="K1782" s="196" t="s">
        <v>19</v>
      </c>
      <c r="L1782" s="41"/>
      <c r="M1782" s="201" t="s">
        <v>19</v>
      </c>
      <c r="N1782" s="202" t="s">
        <v>42</v>
      </c>
      <c r="O1782" s="66"/>
      <c r="P1782" s="203">
        <f t="shared" si="11"/>
        <v>0</v>
      </c>
      <c r="Q1782" s="203">
        <v>0</v>
      </c>
      <c r="R1782" s="203">
        <f t="shared" si="12"/>
        <v>0</v>
      </c>
      <c r="S1782" s="203">
        <v>0</v>
      </c>
      <c r="T1782" s="204">
        <f t="shared" si="13"/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205" t="s">
        <v>310</v>
      </c>
      <c r="AT1782" s="205" t="s">
        <v>210</v>
      </c>
      <c r="AU1782" s="205" t="s">
        <v>80</v>
      </c>
      <c r="AY1782" s="19" t="s">
        <v>208</v>
      </c>
      <c r="BE1782" s="206">
        <f t="shared" si="14"/>
        <v>0</v>
      </c>
      <c r="BF1782" s="206">
        <f t="shared" si="15"/>
        <v>0</v>
      </c>
      <c r="BG1782" s="206">
        <f t="shared" si="16"/>
        <v>0</v>
      </c>
      <c r="BH1782" s="206">
        <f t="shared" si="17"/>
        <v>0</v>
      </c>
      <c r="BI1782" s="206">
        <f t="shared" si="18"/>
        <v>0</v>
      </c>
      <c r="BJ1782" s="19" t="s">
        <v>78</v>
      </c>
      <c r="BK1782" s="206">
        <f t="shared" si="19"/>
        <v>0</v>
      </c>
      <c r="BL1782" s="19" t="s">
        <v>310</v>
      </c>
      <c r="BM1782" s="205" t="s">
        <v>2879</v>
      </c>
    </row>
    <row r="1783" spans="1:65" s="2" customFormat="1" ht="16.5" customHeight="1" x14ac:dyDescent="0.2">
      <c r="A1783" s="36"/>
      <c r="B1783" s="37"/>
      <c r="C1783" s="194" t="s">
        <v>2880</v>
      </c>
      <c r="D1783" s="194" t="s">
        <v>210</v>
      </c>
      <c r="E1783" s="195" t="s">
        <v>2881</v>
      </c>
      <c r="F1783" s="196" t="s">
        <v>2882</v>
      </c>
      <c r="G1783" s="197" t="s">
        <v>363</v>
      </c>
      <c r="H1783" s="198">
        <v>1</v>
      </c>
      <c r="I1783" s="199"/>
      <c r="J1783" s="200">
        <f t="shared" si="10"/>
        <v>0</v>
      </c>
      <c r="K1783" s="196" t="s">
        <v>19</v>
      </c>
      <c r="L1783" s="41"/>
      <c r="M1783" s="201" t="s">
        <v>19</v>
      </c>
      <c r="N1783" s="202" t="s">
        <v>42</v>
      </c>
      <c r="O1783" s="66"/>
      <c r="P1783" s="203">
        <f t="shared" si="11"/>
        <v>0</v>
      </c>
      <c r="Q1783" s="203">
        <v>0</v>
      </c>
      <c r="R1783" s="203">
        <f t="shared" si="12"/>
        <v>0</v>
      </c>
      <c r="S1783" s="203">
        <v>0</v>
      </c>
      <c r="T1783" s="204">
        <f t="shared" si="13"/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205" t="s">
        <v>310</v>
      </c>
      <c r="AT1783" s="205" t="s">
        <v>210</v>
      </c>
      <c r="AU1783" s="205" t="s">
        <v>80</v>
      </c>
      <c r="AY1783" s="19" t="s">
        <v>208</v>
      </c>
      <c r="BE1783" s="206">
        <f t="shared" si="14"/>
        <v>0</v>
      </c>
      <c r="BF1783" s="206">
        <f t="shared" si="15"/>
        <v>0</v>
      </c>
      <c r="BG1783" s="206">
        <f t="shared" si="16"/>
        <v>0</v>
      </c>
      <c r="BH1783" s="206">
        <f t="shared" si="17"/>
        <v>0</v>
      </c>
      <c r="BI1783" s="206">
        <f t="shared" si="18"/>
        <v>0</v>
      </c>
      <c r="BJ1783" s="19" t="s">
        <v>78</v>
      </c>
      <c r="BK1783" s="206">
        <f t="shared" si="19"/>
        <v>0</v>
      </c>
      <c r="BL1783" s="19" t="s">
        <v>310</v>
      </c>
      <c r="BM1783" s="205" t="s">
        <v>2883</v>
      </c>
    </row>
    <row r="1784" spans="1:65" s="2" customFormat="1" ht="16.5" customHeight="1" x14ac:dyDescent="0.2">
      <c r="A1784" s="36"/>
      <c r="B1784" s="37"/>
      <c r="C1784" s="194" t="s">
        <v>2884</v>
      </c>
      <c r="D1784" s="194" t="s">
        <v>210</v>
      </c>
      <c r="E1784" s="195" t="s">
        <v>2885</v>
      </c>
      <c r="F1784" s="196" t="s">
        <v>2886</v>
      </c>
      <c r="G1784" s="197" t="s">
        <v>363</v>
      </c>
      <c r="H1784" s="198">
        <v>1</v>
      </c>
      <c r="I1784" s="199"/>
      <c r="J1784" s="200">
        <f t="shared" si="10"/>
        <v>0</v>
      </c>
      <c r="K1784" s="196" t="s">
        <v>19</v>
      </c>
      <c r="L1784" s="41"/>
      <c r="M1784" s="201" t="s">
        <v>19</v>
      </c>
      <c r="N1784" s="202" t="s">
        <v>42</v>
      </c>
      <c r="O1784" s="66"/>
      <c r="P1784" s="203">
        <f t="shared" si="11"/>
        <v>0</v>
      </c>
      <c r="Q1784" s="203">
        <v>0</v>
      </c>
      <c r="R1784" s="203">
        <f t="shared" si="12"/>
        <v>0</v>
      </c>
      <c r="S1784" s="203">
        <v>0</v>
      </c>
      <c r="T1784" s="204">
        <f t="shared" si="13"/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205" t="s">
        <v>310</v>
      </c>
      <c r="AT1784" s="205" t="s">
        <v>210</v>
      </c>
      <c r="AU1784" s="205" t="s">
        <v>80</v>
      </c>
      <c r="AY1784" s="19" t="s">
        <v>208</v>
      </c>
      <c r="BE1784" s="206">
        <f t="shared" si="14"/>
        <v>0</v>
      </c>
      <c r="BF1784" s="206">
        <f t="shared" si="15"/>
        <v>0</v>
      </c>
      <c r="BG1784" s="206">
        <f t="shared" si="16"/>
        <v>0</v>
      </c>
      <c r="BH1784" s="206">
        <f t="shared" si="17"/>
        <v>0</v>
      </c>
      <c r="BI1784" s="206">
        <f t="shared" si="18"/>
        <v>0</v>
      </c>
      <c r="BJ1784" s="19" t="s">
        <v>78</v>
      </c>
      <c r="BK1784" s="206">
        <f t="shared" si="19"/>
        <v>0</v>
      </c>
      <c r="BL1784" s="19" t="s">
        <v>310</v>
      </c>
      <c r="BM1784" s="205" t="s">
        <v>2887</v>
      </c>
    </row>
    <row r="1785" spans="1:65" s="2" customFormat="1" ht="16.5" customHeight="1" x14ac:dyDescent="0.2">
      <c r="A1785" s="36"/>
      <c r="B1785" s="37"/>
      <c r="C1785" s="194" t="s">
        <v>2888</v>
      </c>
      <c r="D1785" s="194" t="s">
        <v>210</v>
      </c>
      <c r="E1785" s="195" t="s">
        <v>2889</v>
      </c>
      <c r="F1785" s="196" t="s">
        <v>2890</v>
      </c>
      <c r="G1785" s="197" t="s">
        <v>1207</v>
      </c>
      <c r="H1785" s="198">
        <v>1</v>
      </c>
      <c r="I1785" s="199"/>
      <c r="J1785" s="200">
        <f t="shared" si="10"/>
        <v>0</v>
      </c>
      <c r="K1785" s="196" t="s">
        <v>19</v>
      </c>
      <c r="L1785" s="41"/>
      <c r="M1785" s="201" t="s">
        <v>19</v>
      </c>
      <c r="N1785" s="202" t="s">
        <v>42</v>
      </c>
      <c r="O1785" s="66"/>
      <c r="P1785" s="203">
        <f t="shared" si="11"/>
        <v>0</v>
      </c>
      <c r="Q1785" s="203">
        <v>0</v>
      </c>
      <c r="R1785" s="203">
        <f t="shared" si="12"/>
        <v>0</v>
      </c>
      <c r="S1785" s="203">
        <v>0</v>
      </c>
      <c r="T1785" s="204">
        <f t="shared" si="13"/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205" t="s">
        <v>310</v>
      </c>
      <c r="AT1785" s="205" t="s">
        <v>210</v>
      </c>
      <c r="AU1785" s="205" t="s">
        <v>80</v>
      </c>
      <c r="AY1785" s="19" t="s">
        <v>208</v>
      </c>
      <c r="BE1785" s="206">
        <f t="shared" si="14"/>
        <v>0</v>
      </c>
      <c r="BF1785" s="206">
        <f t="shared" si="15"/>
        <v>0</v>
      </c>
      <c r="BG1785" s="206">
        <f t="shared" si="16"/>
        <v>0</v>
      </c>
      <c r="BH1785" s="206">
        <f t="shared" si="17"/>
        <v>0</v>
      </c>
      <c r="BI1785" s="206">
        <f t="shared" si="18"/>
        <v>0</v>
      </c>
      <c r="BJ1785" s="19" t="s">
        <v>78</v>
      </c>
      <c r="BK1785" s="206">
        <f t="shared" si="19"/>
        <v>0</v>
      </c>
      <c r="BL1785" s="19" t="s">
        <v>310</v>
      </c>
      <c r="BM1785" s="205" t="s">
        <v>2891</v>
      </c>
    </row>
    <row r="1786" spans="1:65" s="2" customFormat="1" ht="16.5" customHeight="1" x14ac:dyDescent="0.2">
      <c r="A1786" s="36"/>
      <c r="B1786" s="37"/>
      <c r="C1786" s="194" t="s">
        <v>2892</v>
      </c>
      <c r="D1786" s="194" t="s">
        <v>210</v>
      </c>
      <c r="E1786" s="195" t="s">
        <v>2893</v>
      </c>
      <c r="F1786" s="196" t="s">
        <v>2894</v>
      </c>
      <c r="G1786" s="197" t="s">
        <v>1207</v>
      </c>
      <c r="H1786" s="198">
        <v>2</v>
      </c>
      <c r="I1786" s="199"/>
      <c r="J1786" s="200">
        <f t="shared" si="10"/>
        <v>0</v>
      </c>
      <c r="K1786" s="196" t="s">
        <v>19</v>
      </c>
      <c r="L1786" s="41"/>
      <c r="M1786" s="201" t="s">
        <v>19</v>
      </c>
      <c r="N1786" s="202" t="s">
        <v>42</v>
      </c>
      <c r="O1786" s="66"/>
      <c r="P1786" s="203">
        <f t="shared" si="11"/>
        <v>0</v>
      </c>
      <c r="Q1786" s="203">
        <v>0</v>
      </c>
      <c r="R1786" s="203">
        <f t="shared" si="12"/>
        <v>0</v>
      </c>
      <c r="S1786" s="203">
        <v>0</v>
      </c>
      <c r="T1786" s="204">
        <f t="shared" si="13"/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205" t="s">
        <v>310</v>
      </c>
      <c r="AT1786" s="205" t="s">
        <v>210</v>
      </c>
      <c r="AU1786" s="205" t="s">
        <v>80</v>
      </c>
      <c r="AY1786" s="19" t="s">
        <v>208</v>
      </c>
      <c r="BE1786" s="206">
        <f t="shared" si="14"/>
        <v>0</v>
      </c>
      <c r="BF1786" s="206">
        <f t="shared" si="15"/>
        <v>0</v>
      </c>
      <c r="BG1786" s="206">
        <f t="shared" si="16"/>
        <v>0</v>
      </c>
      <c r="BH1786" s="206">
        <f t="shared" si="17"/>
        <v>0</v>
      </c>
      <c r="BI1786" s="206">
        <f t="shared" si="18"/>
        <v>0</v>
      </c>
      <c r="BJ1786" s="19" t="s">
        <v>78</v>
      </c>
      <c r="BK1786" s="206">
        <f t="shared" si="19"/>
        <v>0</v>
      </c>
      <c r="BL1786" s="19" t="s">
        <v>310</v>
      </c>
      <c r="BM1786" s="205" t="s">
        <v>2895</v>
      </c>
    </row>
    <row r="1787" spans="1:65" s="2" customFormat="1" ht="19.5" x14ac:dyDescent="0.2">
      <c r="A1787" s="36"/>
      <c r="B1787" s="37"/>
      <c r="C1787" s="38"/>
      <c r="D1787" s="209" t="s">
        <v>334</v>
      </c>
      <c r="E1787" s="38"/>
      <c r="F1787" s="240" t="s">
        <v>2896</v>
      </c>
      <c r="G1787" s="38"/>
      <c r="H1787" s="38"/>
      <c r="I1787" s="117"/>
      <c r="J1787" s="38"/>
      <c r="K1787" s="38"/>
      <c r="L1787" s="41"/>
      <c r="M1787" s="241"/>
      <c r="N1787" s="242"/>
      <c r="O1787" s="66"/>
      <c r="P1787" s="66"/>
      <c r="Q1787" s="66"/>
      <c r="R1787" s="66"/>
      <c r="S1787" s="66"/>
      <c r="T1787" s="67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T1787" s="19" t="s">
        <v>334</v>
      </c>
      <c r="AU1787" s="19" t="s">
        <v>80</v>
      </c>
    </row>
    <row r="1788" spans="1:65" s="2" customFormat="1" ht="16.5" customHeight="1" x14ac:dyDescent="0.2">
      <c r="A1788" s="36"/>
      <c r="B1788" s="37"/>
      <c r="C1788" s="194" t="s">
        <v>2897</v>
      </c>
      <c r="D1788" s="194" t="s">
        <v>210</v>
      </c>
      <c r="E1788" s="195" t="s">
        <v>2898</v>
      </c>
      <c r="F1788" s="196" t="s">
        <v>2899</v>
      </c>
      <c r="G1788" s="197" t="s">
        <v>1207</v>
      </c>
      <c r="H1788" s="198">
        <v>2</v>
      </c>
      <c r="I1788" s="199"/>
      <c r="J1788" s="200">
        <f>ROUND(I1788*H1788,2)</f>
        <v>0</v>
      </c>
      <c r="K1788" s="196" t="s">
        <v>19</v>
      </c>
      <c r="L1788" s="41"/>
      <c r="M1788" s="201" t="s">
        <v>19</v>
      </c>
      <c r="N1788" s="202" t="s">
        <v>42</v>
      </c>
      <c r="O1788" s="66"/>
      <c r="P1788" s="203">
        <f>O1788*H1788</f>
        <v>0</v>
      </c>
      <c r="Q1788" s="203">
        <v>0</v>
      </c>
      <c r="R1788" s="203">
        <f>Q1788*H1788</f>
        <v>0</v>
      </c>
      <c r="S1788" s="203">
        <v>0</v>
      </c>
      <c r="T1788" s="204">
        <f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205" t="s">
        <v>310</v>
      </c>
      <c r="AT1788" s="205" t="s">
        <v>210</v>
      </c>
      <c r="AU1788" s="205" t="s">
        <v>80</v>
      </c>
      <c r="AY1788" s="19" t="s">
        <v>208</v>
      </c>
      <c r="BE1788" s="206">
        <f>IF(N1788="základní",J1788,0)</f>
        <v>0</v>
      </c>
      <c r="BF1788" s="206">
        <f>IF(N1788="snížená",J1788,0)</f>
        <v>0</v>
      </c>
      <c r="BG1788" s="206">
        <f>IF(N1788="zákl. přenesená",J1788,0)</f>
        <v>0</v>
      </c>
      <c r="BH1788" s="206">
        <f>IF(N1788="sníž. přenesená",J1788,0)</f>
        <v>0</v>
      </c>
      <c r="BI1788" s="206">
        <f>IF(N1788="nulová",J1788,0)</f>
        <v>0</v>
      </c>
      <c r="BJ1788" s="19" t="s">
        <v>78</v>
      </c>
      <c r="BK1788" s="206">
        <f>ROUND(I1788*H1788,2)</f>
        <v>0</v>
      </c>
      <c r="BL1788" s="19" t="s">
        <v>310</v>
      </c>
      <c r="BM1788" s="205" t="s">
        <v>2900</v>
      </c>
    </row>
    <row r="1789" spans="1:65" s="2" customFormat="1" ht="16.5" customHeight="1" x14ac:dyDescent="0.2">
      <c r="A1789" s="36"/>
      <c r="B1789" s="37"/>
      <c r="C1789" s="194" t="s">
        <v>2901</v>
      </c>
      <c r="D1789" s="194" t="s">
        <v>210</v>
      </c>
      <c r="E1789" s="195" t="s">
        <v>2902</v>
      </c>
      <c r="F1789" s="196" t="s">
        <v>2903</v>
      </c>
      <c r="G1789" s="197" t="s">
        <v>1207</v>
      </c>
      <c r="H1789" s="198">
        <v>1</v>
      </c>
      <c r="I1789" s="199"/>
      <c r="J1789" s="200">
        <f>ROUND(I1789*H1789,2)</f>
        <v>0</v>
      </c>
      <c r="K1789" s="196" t="s">
        <v>19</v>
      </c>
      <c r="L1789" s="41"/>
      <c r="M1789" s="201" t="s">
        <v>19</v>
      </c>
      <c r="N1789" s="202" t="s">
        <v>42</v>
      </c>
      <c r="O1789" s="66"/>
      <c r="P1789" s="203">
        <f>O1789*H1789</f>
        <v>0</v>
      </c>
      <c r="Q1789" s="203">
        <v>0</v>
      </c>
      <c r="R1789" s="203">
        <f>Q1789*H1789</f>
        <v>0</v>
      </c>
      <c r="S1789" s="203">
        <v>0</v>
      </c>
      <c r="T1789" s="204">
        <f>S1789*H1789</f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205" t="s">
        <v>310</v>
      </c>
      <c r="AT1789" s="205" t="s">
        <v>210</v>
      </c>
      <c r="AU1789" s="205" t="s">
        <v>80</v>
      </c>
      <c r="AY1789" s="19" t="s">
        <v>208</v>
      </c>
      <c r="BE1789" s="206">
        <f>IF(N1789="základní",J1789,0)</f>
        <v>0</v>
      </c>
      <c r="BF1789" s="206">
        <f>IF(N1789="snížená",J1789,0)</f>
        <v>0</v>
      </c>
      <c r="BG1789" s="206">
        <f>IF(N1789="zákl. přenesená",J1789,0)</f>
        <v>0</v>
      </c>
      <c r="BH1789" s="206">
        <f>IF(N1789="sníž. přenesená",J1789,0)</f>
        <v>0</v>
      </c>
      <c r="BI1789" s="206">
        <f>IF(N1789="nulová",J1789,0)</f>
        <v>0</v>
      </c>
      <c r="BJ1789" s="19" t="s">
        <v>78</v>
      </c>
      <c r="BK1789" s="206">
        <f>ROUND(I1789*H1789,2)</f>
        <v>0</v>
      </c>
      <c r="BL1789" s="19" t="s">
        <v>310</v>
      </c>
      <c r="BM1789" s="205" t="s">
        <v>2904</v>
      </c>
    </row>
    <row r="1790" spans="1:65" s="2" customFormat="1" ht="16.5" customHeight="1" x14ac:dyDescent="0.2">
      <c r="A1790" s="36"/>
      <c r="B1790" s="37"/>
      <c r="C1790" s="194" t="s">
        <v>2905</v>
      </c>
      <c r="D1790" s="194" t="s">
        <v>210</v>
      </c>
      <c r="E1790" s="195" t="s">
        <v>2906</v>
      </c>
      <c r="F1790" s="196" t="s">
        <v>2907</v>
      </c>
      <c r="G1790" s="197" t="s">
        <v>1207</v>
      </c>
      <c r="H1790" s="198">
        <v>24</v>
      </c>
      <c r="I1790" s="199"/>
      <c r="J1790" s="200">
        <f>ROUND(I1790*H1790,2)</f>
        <v>0</v>
      </c>
      <c r="K1790" s="196" t="s">
        <v>19</v>
      </c>
      <c r="L1790" s="41"/>
      <c r="M1790" s="201" t="s">
        <v>19</v>
      </c>
      <c r="N1790" s="202" t="s">
        <v>42</v>
      </c>
      <c r="O1790" s="66"/>
      <c r="P1790" s="203">
        <f>O1790*H1790</f>
        <v>0</v>
      </c>
      <c r="Q1790" s="203">
        <v>0</v>
      </c>
      <c r="R1790" s="203">
        <f>Q1790*H1790</f>
        <v>0</v>
      </c>
      <c r="S1790" s="203">
        <v>0</v>
      </c>
      <c r="T1790" s="204">
        <f>S1790*H1790</f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205" t="s">
        <v>310</v>
      </c>
      <c r="AT1790" s="205" t="s">
        <v>210</v>
      </c>
      <c r="AU1790" s="205" t="s">
        <v>80</v>
      </c>
      <c r="AY1790" s="19" t="s">
        <v>208</v>
      </c>
      <c r="BE1790" s="206">
        <f>IF(N1790="základní",J1790,0)</f>
        <v>0</v>
      </c>
      <c r="BF1790" s="206">
        <f>IF(N1790="snížená",J1790,0)</f>
        <v>0</v>
      </c>
      <c r="BG1790" s="206">
        <f>IF(N1790="zákl. přenesená",J1790,0)</f>
        <v>0</v>
      </c>
      <c r="BH1790" s="206">
        <f>IF(N1790="sníž. přenesená",J1790,0)</f>
        <v>0</v>
      </c>
      <c r="BI1790" s="206">
        <f>IF(N1790="nulová",J1790,0)</f>
        <v>0</v>
      </c>
      <c r="BJ1790" s="19" t="s">
        <v>78</v>
      </c>
      <c r="BK1790" s="206">
        <f>ROUND(I1790*H1790,2)</f>
        <v>0</v>
      </c>
      <c r="BL1790" s="19" t="s">
        <v>310</v>
      </c>
      <c r="BM1790" s="205" t="s">
        <v>2908</v>
      </c>
    </row>
    <row r="1791" spans="1:65" s="2" customFormat="1" ht="16.5" customHeight="1" x14ac:dyDescent="0.2">
      <c r="A1791" s="36"/>
      <c r="B1791" s="37"/>
      <c r="C1791" s="194" t="s">
        <v>2909</v>
      </c>
      <c r="D1791" s="194" t="s">
        <v>210</v>
      </c>
      <c r="E1791" s="195" t="s">
        <v>2910</v>
      </c>
      <c r="F1791" s="196" t="s">
        <v>2911</v>
      </c>
      <c r="G1791" s="197" t="s">
        <v>363</v>
      </c>
      <c r="H1791" s="198">
        <v>1</v>
      </c>
      <c r="I1791" s="199"/>
      <c r="J1791" s="200">
        <f>ROUND(I1791*H1791,2)</f>
        <v>0</v>
      </c>
      <c r="K1791" s="196" t="s">
        <v>19</v>
      </c>
      <c r="L1791" s="41"/>
      <c r="M1791" s="201" t="s">
        <v>19</v>
      </c>
      <c r="N1791" s="202" t="s">
        <v>42</v>
      </c>
      <c r="O1791" s="66"/>
      <c r="P1791" s="203">
        <f>O1791*H1791</f>
        <v>0</v>
      </c>
      <c r="Q1791" s="203">
        <v>0</v>
      </c>
      <c r="R1791" s="203">
        <f>Q1791*H1791</f>
        <v>0</v>
      </c>
      <c r="S1791" s="203">
        <v>0</v>
      </c>
      <c r="T1791" s="204">
        <f>S1791*H1791</f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205" t="s">
        <v>310</v>
      </c>
      <c r="AT1791" s="205" t="s">
        <v>210</v>
      </c>
      <c r="AU1791" s="205" t="s">
        <v>80</v>
      </c>
      <c r="AY1791" s="19" t="s">
        <v>208</v>
      </c>
      <c r="BE1791" s="206">
        <f>IF(N1791="základní",J1791,0)</f>
        <v>0</v>
      </c>
      <c r="BF1791" s="206">
        <f>IF(N1791="snížená",J1791,0)</f>
        <v>0</v>
      </c>
      <c r="BG1791" s="206">
        <f>IF(N1791="zákl. přenesená",J1791,0)</f>
        <v>0</v>
      </c>
      <c r="BH1791" s="206">
        <f>IF(N1791="sníž. přenesená",J1791,0)</f>
        <v>0</v>
      </c>
      <c r="BI1791" s="206">
        <f>IF(N1791="nulová",J1791,0)</f>
        <v>0</v>
      </c>
      <c r="BJ1791" s="19" t="s">
        <v>78</v>
      </c>
      <c r="BK1791" s="206">
        <f>ROUND(I1791*H1791,2)</f>
        <v>0</v>
      </c>
      <c r="BL1791" s="19" t="s">
        <v>310</v>
      </c>
      <c r="BM1791" s="205" t="s">
        <v>2912</v>
      </c>
    </row>
    <row r="1792" spans="1:65" s="2" customFormat="1" ht="21.75" customHeight="1" x14ac:dyDescent="0.2">
      <c r="A1792" s="36"/>
      <c r="B1792" s="37"/>
      <c r="C1792" s="194" t="s">
        <v>2913</v>
      </c>
      <c r="D1792" s="194" t="s">
        <v>210</v>
      </c>
      <c r="E1792" s="195" t="s">
        <v>2914</v>
      </c>
      <c r="F1792" s="196" t="s">
        <v>2915</v>
      </c>
      <c r="G1792" s="197" t="s">
        <v>2916</v>
      </c>
      <c r="H1792" s="273"/>
      <c r="I1792" s="199"/>
      <c r="J1792" s="200">
        <f>ROUND(I1792*H1792,2)</f>
        <v>0</v>
      </c>
      <c r="K1792" s="196" t="s">
        <v>229</v>
      </c>
      <c r="L1792" s="41"/>
      <c r="M1792" s="201" t="s">
        <v>19</v>
      </c>
      <c r="N1792" s="202" t="s">
        <v>42</v>
      </c>
      <c r="O1792" s="66"/>
      <c r="P1792" s="203">
        <f>O1792*H1792</f>
        <v>0</v>
      </c>
      <c r="Q1792" s="203">
        <v>0</v>
      </c>
      <c r="R1792" s="203">
        <f>Q1792*H1792</f>
        <v>0</v>
      </c>
      <c r="S1792" s="203">
        <v>0</v>
      </c>
      <c r="T1792" s="204">
        <f>S1792*H1792</f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205" t="s">
        <v>310</v>
      </c>
      <c r="AT1792" s="205" t="s">
        <v>210</v>
      </c>
      <c r="AU1792" s="205" t="s">
        <v>80</v>
      </c>
      <c r="AY1792" s="19" t="s">
        <v>208</v>
      </c>
      <c r="BE1792" s="206">
        <f>IF(N1792="základní",J1792,0)</f>
        <v>0</v>
      </c>
      <c r="BF1792" s="206">
        <f>IF(N1792="snížená",J1792,0)</f>
        <v>0</v>
      </c>
      <c r="BG1792" s="206">
        <f>IF(N1792="zákl. přenesená",J1792,0)</f>
        <v>0</v>
      </c>
      <c r="BH1792" s="206">
        <f>IF(N1792="sníž. přenesená",J1792,0)</f>
        <v>0</v>
      </c>
      <c r="BI1792" s="206">
        <f>IF(N1792="nulová",J1792,0)</f>
        <v>0</v>
      </c>
      <c r="BJ1792" s="19" t="s">
        <v>78</v>
      </c>
      <c r="BK1792" s="206">
        <f>ROUND(I1792*H1792,2)</f>
        <v>0</v>
      </c>
      <c r="BL1792" s="19" t="s">
        <v>310</v>
      </c>
      <c r="BM1792" s="205" t="s">
        <v>2917</v>
      </c>
    </row>
    <row r="1793" spans="1:65" s="12" customFormat="1" ht="22.9" customHeight="1" x14ac:dyDescent="0.2">
      <c r="B1793" s="178"/>
      <c r="C1793" s="179"/>
      <c r="D1793" s="180" t="s">
        <v>70</v>
      </c>
      <c r="E1793" s="192" t="s">
        <v>2918</v>
      </c>
      <c r="F1793" s="192" t="s">
        <v>2919</v>
      </c>
      <c r="G1793" s="179"/>
      <c r="H1793" s="179"/>
      <c r="I1793" s="182"/>
      <c r="J1793" s="193">
        <f>BK1793</f>
        <v>0</v>
      </c>
      <c r="K1793" s="179"/>
      <c r="L1793" s="184"/>
      <c r="M1793" s="185"/>
      <c r="N1793" s="186"/>
      <c r="O1793" s="186"/>
      <c r="P1793" s="187">
        <f>SUM(P1794:P1960)</f>
        <v>0</v>
      </c>
      <c r="Q1793" s="186"/>
      <c r="R1793" s="187">
        <f>SUM(R1794:R1960)</f>
        <v>10.650001899999998</v>
      </c>
      <c r="S1793" s="186"/>
      <c r="T1793" s="188">
        <f>SUM(T1794:T1960)</f>
        <v>0</v>
      </c>
      <c r="AR1793" s="189" t="s">
        <v>80</v>
      </c>
      <c r="AT1793" s="190" t="s">
        <v>70</v>
      </c>
      <c r="AU1793" s="190" t="s">
        <v>78</v>
      </c>
      <c r="AY1793" s="189" t="s">
        <v>208</v>
      </c>
      <c r="BK1793" s="191">
        <f>SUM(BK1794:BK1960)</f>
        <v>0</v>
      </c>
    </row>
    <row r="1794" spans="1:65" s="2" customFormat="1" ht="16.5" customHeight="1" x14ac:dyDescent="0.2">
      <c r="A1794" s="36"/>
      <c r="B1794" s="37"/>
      <c r="C1794" s="194" t="s">
        <v>2920</v>
      </c>
      <c r="D1794" s="194" t="s">
        <v>210</v>
      </c>
      <c r="E1794" s="195" t="s">
        <v>2921</v>
      </c>
      <c r="F1794" s="196" t="s">
        <v>2922</v>
      </c>
      <c r="G1794" s="197" t="s">
        <v>1207</v>
      </c>
      <c r="H1794" s="198">
        <v>4</v>
      </c>
      <c r="I1794" s="199"/>
      <c r="J1794" s="200">
        <f>ROUND(I1794*H1794,2)</f>
        <v>0</v>
      </c>
      <c r="K1794" s="196" t="s">
        <v>19</v>
      </c>
      <c r="L1794" s="41"/>
      <c r="M1794" s="201" t="s">
        <v>19</v>
      </c>
      <c r="N1794" s="202" t="s">
        <v>42</v>
      </c>
      <c r="O1794" s="66"/>
      <c r="P1794" s="203">
        <f>O1794*H1794</f>
        <v>0</v>
      </c>
      <c r="Q1794" s="203">
        <v>0</v>
      </c>
      <c r="R1794" s="203">
        <f>Q1794*H1794</f>
        <v>0</v>
      </c>
      <c r="S1794" s="203">
        <v>0</v>
      </c>
      <c r="T1794" s="204">
        <f>S1794*H1794</f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205" t="s">
        <v>310</v>
      </c>
      <c r="AT1794" s="205" t="s">
        <v>210</v>
      </c>
      <c r="AU1794" s="205" t="s">
        <v>80</v>
      </c>
      <c r="AY1794" s="19" t="s">
        <v>208</v>
      </c>
      <c r="BE1794" s="206">
        <f>IF(N1794="základní",J1794,0)</f>
        <v>0</v>
      </c>
      <c r="BF1794" s="206">
        <f>IF(N1794="snížená",J1794,0)</f>
        <v>0</v>
      </c>
      <c r="BG1794" s="206">
        <f>IF(N1794="zákl. přenesená",J1794,0)</f>
        <v>0</v>
      </c>
      <c r="BH1794" s="206">
        <f>IF(N1794="sníž. přenesená",J1794,0)</f>
        <v>0</v>
      </c>
      <c r="BI1794" s="206">
        <f>IF(N1794="nulová",J1794,0)</f>
        <v>0</v>
      </c>
      <c r="BJ1794" s="19" t="s">
        <v>78</v>
      </c>
      <c r="BK1794" s="206">
        <f>ROUND(I1794*H1794,2)</f>
        <v>0</v>
      </c>
      <c r="BL1794" s="19" t="s">
        <v>310</v>
      </c>
      <c r="BM1794" s="205" t="s">
        <v>2923</v>
      </c>
    </row>
    <row r="1795" spans="1:65" s="2" customFormat="1" ht="107.25" x14ac:dyDescent="0.2">
      <c r="A1795" s="36"/>
      <c r="B1795" s="37"/>
      <c r="C1795" s="38"/>
      <c r="D1795" s="209" t="s">
        <v>334</v>
      </c>
      <c r="E1795" s="38"/>
      <c r="F1795" s="240" t="s">
        <v>2924</v>
      </c>
      <c r="G1795" s="38"/>
      <c r="H1795" s="38"/>
      <c r="I1795" s="117"/>
      <c r="J1795" s="38"/>
      <c r="K1795" s="38"/>
      <c r="L1795" s="41"/>
      <c r="M1795" s="241"/>
      <c r="N1795" s="242"/>
      <c r="O1795" s="66"/>
      <c r="P1795" s="66"/>
      <c r="Q1795" s="66"/>
      <c r="R1795" s="66"/>
      <c r="S1795" s="66"/>
      <c r="T1795" s="67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T1795" s="19" t="s">
        <v>334</v>
      </c>
      <c r="AU1795" s="19" t="s">
        <v>80</v>
      </c>
    </row>
    <row r="1796" spans="1:65" s="13" customFormat="1" x14ac:dyDescent="0.2">
      <c r="B1796" s="207"/>
      <c r="C1796" s="208"/>
      <c r="D1796" s="209" t="s">
        <v>215</v>
      </c>
      <c r="E1796" s="210" t="s">
        <v>19</v>
      </c>
      <c r="F1796" s="211" t="s">
        <v>2758</v>
      </c>
      <c r="G1796" s="208"/>
      <c r="H1796" s="210" t="s">
        <v>19</v>
      </c>
      <c r="I1796" s="212"/>
      <c r="J1796" s="208"/>
      <c r="K1796" s="208"/>
      <c r="L1796" s="213"/>
      <c r="M1796" s="214"/>
      <c r="N1796" s="215"/>
      <c r="O1796" s="215"/>
      <c r="P1796" s="215"/>
      <c r="Q1796" s="215"/>
      <c r="R1796" s="215"/>
      <c r="S1796" s="215"/>
      <c r="T1796" s="216"/>
      <c r="AT1796" s="217" t="s">
        <v>215</v>
      </c>
      <c r="AU1796" s="217" t="s">
        <v>80</v>
      </c>
      <c r="AV1796" s="13" t="s">
        <v>78</v>
      </c>
      <c r="AW1796" s="13" t="s">
        <v>32</v>
      </c>
      <c r="AX1796" s="13" t="s">
        <v>71</v>
      </c>
      <c r="AY1796" s="217" t="s">
        <v>208</v>
      </c>
    </row>
    <row r="1797" spans="1:65" s="14" customFormat="1" x14ac:dyDescent="0.2">
      <c r="B1797" s="218"/>
      <c r="C1797" s="219"/>
      <c r="D1797" s="209" t="s">
        <v>215</v>
      </c>
      <c r="E1797" s="220" t="s">
        <v>19</v>
      </c>
      <c r="F1797" s="221" t="s">
        <v>98</v>
      </c>
      <c r="G1797" s="219"/>
      <c r="H1797" s="222">
        <v>4</v>
      </c>
      <c r="I1797" s="223"/>
      <c r="J1797" s="219"/>
      <c r="K1797" s="219"/>
      <c r="L1797" s="224"/>
      <c r="M1797" s="225"/>
      <c r="N1797" s="226"/>
      <c r="O1797" s="226"/>
      <c r="P1797" s="226"/>
      <c r="Q1797" s="226"/>
      <c r="R1797" s="226"/>
      <c r="S1797" s="226"/>
      <c r="T1797" s="227"/>
      <c r="AT1797" s="228" t="s">
        <v>215</v>
      </c>
      <c r="AU1797" s="228" t="s">
        <v>80</v>
      </c>
      <c r="AV1797" s="14" t="s">
        <v>80</v>
      </c>
      <c r="AW1797" s="14" t="s">
        <v>32</v>
      </c>
      <c r="AX1797" s="14" t="s">
        <v>78</v>
      </c>
      <c r="AY1797" s="228" t="s">
        <v>208</v>
      </c>
    </row>
    <row r="1798" spans="1:65" s="2" customFormat="1" ht="16.5" customHeight="1" x14ac:dyDescent="0.2">
      <c r="A1798" s="36"/>
      <c r="B1798" s="37"/>
      <c r="C1798" s="194" t="s">
        <v>2925</v>
      </c>
      <c r="D1798" s="194" t="s">
        <v>210</v>
      </c>
      <c r="E1798" s="195" t="s">
        <v>2926</v>
      </c>
      <c r="F1798" s="196" t="s">
        <v>2927</v>
      </c>
      <c r="G1798" s="197" t="s">
        <v>1207</v>
      </c>
      <c r="H1798" s="198">
        <v>1</v>
      </c>
      <c r="I1798" s="199"/>
      <c r="J1798" s="200">
        <f>ROUND(I1798*H1798,2)</f>
        <v>0</v>
      </c>
      <c r="K1798" s="196" t="s">
        <v>19</v>
      </c>
      <c r="L1798" s="41"/>
      <c r="M1798" s="201" t="s">
        <v>19</v>
      </c>
      <c r="N1798" s="202" t="s">
        <v>42</v>
      </c>
      <c r="O1798" s="66"/>
      <c r="P1798" s="203">
        <f>O1798*H1798</f>
        <v>0</v>
      </c>
      <c r="Q1798" s="203">
        <v>0</v>
      </c>
      <c r="R1798" s="203">
        <f>Q1798*H1798</f>
        <v>0</v>
      </c>
      <c r="S1798" s="203">
        <v>0</v>
      </c>
      <c r="T1798" s="204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205" t="s">
        <v>310</v>
      </c>
      <c r="AT1798" s="205" t="s">
        <v>210</v>
      </c>
      <c r="AU1798" s="205" t="s">
        <v>80</v>
      </c>
      <c r="AY1798" s="19" t="s">
        <v>208</v>
      </c>
      <c r="BE1798" s="206">
        <f>IF(N1798="základní",J1798,0)</f>
        <v>0</v>
      </c>
      <c r="BF1798" s="206">
        <f>IF(N1798="snížená",J1798,0)</f>
        <v>0</v>
      </c>
      <c r="BG1798" s="206">
        <f>IF(N1798="zákl. přenesená",J1798,0)</f>
        <v>0</v>
      </c>
      <c r="BH1798" s="206">
        <f>IF(N1798="sníž. přenesená",J1798,0)</f>
        <v>0</v>
      </c>
      <c r="BI1798" s="206">
        <f>IF(N1798="nulová",J1798,0)</f>
        <v>0</v>
      </c>
      <c r="BJ1798" s="19" t="s">
        <v>78</v>
      </c>
      <c r="BK1798" s="206">
        <f>ROUND(I1798*H1798,2)</f>
        <v>0</v>
      </c>
      <c r="BL1798" s="19" t="s">
        <v>310</v>
      </c>
      <c r="BM1798" s="205" t="s">
        <v>2928</v>
      </c>
    </row>
    <row r="1799" spans="1:65" s="2" customFormat="1" ht="107.25" x14ac:dyDescent="0.2">
      <c r="A1799" s="36"/>
      <c r="B1799" s="37"/>
      <c r="C1799" s="38"/>
      <c r="D1799" s="209" t="s">
        <v>334</v>
      </c>
      <c r="E1799" s="38"/>
      <c r="F1799" s="240" t="s">
        <v>2924</v>
      </c>
      <c r="G1799" s="38"/>
      <c r="H1799" s="38"/>
      <c r="I1799" s="117"/>
      <c r="J1799" s="38"/>
      <c r="K1799" s="38"/>
      <c r="L1799" s="41"/>
      <c r="M1799" s="241"/>
      <c r="N1799" s="242"/>
      <c r="O1799" s="66"/>
      <c r="P1799" s="66"/>
      <c r="Q1799" s="66"/>
      <c r="R1799" s="66"/>
      <c r="S1799" s="66"/>
      <c r="T1799" s="67"/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T1799" s="19" t="s">
        <v>334</v>
      </c>
      <c r="AU1799" s="19" t="s">
        <v>80</v>
      </c>
    </row>
    <row r="1800" spans="1:65" s="13" customFormat="1" x14ac:dyDescent="0.2">
      <c r="B1800" s="207"/>
      <c r="C1800" s="208"/>
      <c r="D1800" s="209" t="s">
        <v>215</v>
      </c>
      <c r="E1800" s="210" t="s">
        <v>19</v>
      </c>
      <c r="F1800" s="211" t="s">
        <v>2929</v>
      </c>
      <c r="G1800" s="208"/>
      <c r="H1800" s="210" t="s">
        <v>19</v>
      </c>
      <c r="I1800" s="212"/>
      <c r="J1800" s="208"/>
      <c r="K1800" s="208"/>
      <c r="L1800" s="213"/>
      <c r="M1800" s="214"/>
      <c r="N1800" s="215"/>
      <c r="O1800" s="215"/>
      <c r="P1800" s="215"/>
      <c r="Q1800" s="215"/>
      <c r="R1800" s="215"/>
      <c r="S1800" s="215"/>
      <c r="T1800" s="216"/>
      <c r="AT1800" s="217" t="s">
        <v>215</v>
      </c>
      <c r="AU1800" s="217" t="s">
        <v>80</v>
      </c>
      <c r="AV1800" s="13" t="s">
        <v>78</v>
      </c>
      <c r="AW1800" s="13" t="s">
        <v>32</v>
      </c>
      <c r="AX1800" s="13" t="s">
        <v>71</v>
      </c>
      <c r="AY1800" s="217" t="s">
        <v>208</v>
      </c>
    </row>
    <row r="1801" spans="1:65" s="14" customFormat="1" x14ac:dyDescent="0.2">
      <c r="B1801" s="218"/>
      <c r="C1801" s="219"/>
      <c r="D1801" s="209" t="s">
        <v>215</v>
      </c>
      <c r="E1801" s="220" t="s">
        <v>19</v>
      </c>
      <c r="F1801" s="221" t="s">
        <v>78</v>
      </c>
      <c r="G1801" s="219"/>
      <c r="H1801" s="222">
        <v>1</v>
      </c>
      <c r="I1801" s="223"/>
      <c r="J1801" s="219"/>
      <c r="K1801" s="219"/>
      <c r="L1801" s="224"/>
      <c r="M1801" s="225"/>
      <c r="N1801" s="226"/>
      <c r="O1801" s="226"/>
      <c r="P1801" s="226"/>
      <c r="Q1801" s="226"/>
      <c r="R1801" s="226"/>
      <c r="S1801" s="226"/>
      <c r="T1801" s="227"/>
      <c r="AT1801" s="228" t="s">
        <v>215</v>
      </c>
      <c r="AU1801" s="228" t="s">
        <v>80</v>
      </c>
      <c r="AV1801" s="14" t="s">
        <v>80</v>
      </c>
      <c r="AW1801" s="14" t="s">
        <v>32</v>
      </c>
      <c r="AX1801" s="14" t="s">
        <v>78</v>
      </c>
      <c r="AY1801" s="228" t="s">
        <v>208</v>
      </c>
    </row>
    <row r="1802" spans="1:65" s="2" customFormat="1" ht="16.5" customHeight="1" x14ac:dyDescent="0.2">
      <c r="A1802" s="36"/>
      <c r="B1802" s="37"/>
      <c r="C1802" s="194" t="s">
        <v>2930</v>
      </c>
      <c r="D1802" s="194" t="s">
        <v>210</v>
      </c>
      <c r="E1802" s="195" t="s">
        <v>2931</v>
      </c>
      <c r="F1802" s="196" t="s">
        <v>2932</v>
      </c>
      <c r="G1802" s="197" t="s">
        <v>1207</v>
      </c>
      <c r="H1802" s="198">
        <v>9</v>
      </c>
      <c r="I1802" s="199"/>
      <c r="J1802" s="200">
        <f>ROUND(I1802*H1802,2)</f>
        <v>0</v>
      </c>
      <c r="K1802" s="196" t="s">
        <v>19</v>
      </c>
      <c r="L1802" s="41"/>
      <c r="M1802" s="201" t="s">
        <v>19</v>
      </c>
      <c r="N1802" s="202" t="s">
        <v>42</v>
      </c>
      <c r="O1802" s="66"/>
      <c r="P1802" s="203">
        <f>O1802*H1802</f>
        <v>0</v>
      </c>
      <c r="Q1802" s="203">
        <v>0</v>
      </c>
      <c r="R1802" s="203">
        <f>Q1802*H1802</f>
        <v>0</v>
      </c>
      <c r="S1802" s="203">
        <v>0</v>
      </c>
      <c r="T1802" s="204">
        <f>S1802*H1802</f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205" t="s">
        <v>310</v>
      </c>
      <c r="AT1802" s="205" t="s">
        <v>210</v>
      </c>
      <c r="AU1802" s="205" t="s">
        <v>80</v>
      </c>
      <c r="AY1802" s="19" t="s">
        <v>208</v>
      </c>
      <c r="BE1802" s="206">
        <f>IF(N1802="základní",J1802,0)</f>
        <v>0</v>
      </c>
      <c r="BF1802" s="206">
        <f>IF(N1802="snížená",J1802,0)</f>
        <v>0</v>
      </c>
      <c r="BG1802" s="206">
        <f>IF(N1802="zákl. přenesená",J1802,0)</f>
        <v>0</v>
      </c>
      <c r="BH1802" s="206">
        <f>IF(N1802="sníž. přenesená",J1802,0)</f>
        <v>0</v>
      </c>
      <c r="BI1802" s="206">
        <f>IF(N1802="nulová",J1802,0)</f>
        <v>0</v>
      </c>
      <c r="BJ1802" s="19" t="s">
        <v>78</v>
      </c>
      <c r="BK1802" s="206">
        <f>ROUND(I1802*H1802,2)</f>
        <v>0</v>
      </c>
      <c r="BL1802" s="19" t="s">
        <v>310</v>
      </c>
      <c r="BM1802" s="205" t="s">
        <v>2933</v>
      </c>
    </row>
    <row r="1803" spans="1:65" s="2" customFormat="1" ht="58.5" x14ac:dyDescent="0.2">
      <c r="A1803" s="36"/>
      <c r="B1803" s="37"/>
      <c r="C1803" s="38"/>
      <c r="D1803" s="209" t="s">
        <v>334</v>
      </c>
      <c r="E1803" s="38"/>
      <c r="F1803" s="240" t="s">
        <v>2934</v>
      </c>
      <c r="G1803" s="38"/>
      <c r="H1803" s="38"/>
      <c r="I1803" s="117"/>
      <c r="J1803" s="38"/>
      <c r="K1803" s="38"/>
      <c r="L1803" s="41"/>
      <c r="M1803" s="241"/>
      <c r="N1803" s="242"/>
      <c r="O1803" s="66"/>
      <c r="P1803" s="66"/>
      <c r="Q1803" s="66"/>
      <c r="R1803" s="66"/>
      <c r="S1803" s="66"/>
      <c r="T1803" s="67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T1803" s="19" t="s">
        <v>334</v>
      </c>
      <c r="AU1803" s="19" t="s">
        <v>80</v>
      </c>
    </row>
    <row r="1804" spans="1:65" s="13" customFormat="1" x14ac:dyDescent="0.2">
      <c r="B1804" s="207"/>
      <c r="C1804" s="208"/>
      <c r="D1804" s="209" t="s">
        <v>215</v>
      </c>
      <c r="E1804" s="210" t="s">
        <v>19</v>
      </c>
      <c r="F1804" s="211" t="s">
        <v>2935</v>
      </c>
      <c r="G1804" s="208"/>
      <c r="H1804" s="210" t="s">
        <v>19</v>
      </c>
      <c r="I1804" s="212"/>
      <c r="J1804" s="208"/>
      <c r="K1804" s="208"/>
      <c r="L1804" s="213"/>
      <c r="M1804" s="214"/>
      <c r="N1804" s="215"/>
      <c r="O1804" s="215"/>
      <c r="P1804" s="215"/>
      <c r="Q1804" s="215"/>
      <c r="R1804" s="215"/>
      <c r="S1804" s="215"/>
      <c r="T1804" s="216"/>
      <c r="AT1804" s="217" t="s">
        <v>215</v>
      </c>
      <c r="AU1804" s="217" t="s">
        <v>80</v>
      </c>
      <c r="AV1804" s="13" t="s">
        <v>78</v>
      </c>
      <c r="AW1804" s="13" t="s">
        <v>32</v>
      </c>
      <c r="AX1804" s="13" t="s">
        <v>71</v>
      </c>
      <c r="AY1804" s="217" t="s">
        <v>208</v>
      </c>
    </row>
    <row r="1805" spans="1:65" s="14" customFormat="1" x14ac:dyDescent="0.2">
      <c r="B1805" s="218"/>
      <c r="C1805" s="219"/>
      <c r="D1805" s="209" t="s">
        <v>215</v>
      </c>
      <c r="E1805" s="220" t="s">
        <v>19</v>
      </c>
      <c r="F1805" s="221" t="s">
        <v>264</v>
      </c>
      <c r="G1805" s="219"/>
      <c r="H1805" s="222">
        <v>9</v>
      </c>
      <c r="I1805" s="223"/>
      <c r="J1805" s="219"/>
      <c r="K1805" s="219"/>
      <c r="L1805" s="224"/>
      <c r="M1805" s="225"/>
      <c r="N1805" s="226"/>
      <c r="O1805" s="226"/>
      <c r="P1805" s="226"/>
      <c r="Q1805" s="226"/>
      <c r="R1805" s="226"/>
      <c r="S1805" s="226"/>
      <c r="T1805" s="227"/>
      <c r="AT1805" s="228" t="s">
        <v>215</v>
      </c>
      <c r="AU1805" s="228" t="s">
        <v>80</v>
      </c>
      <c r="AV1805" s="14" t="s">
        <v>80</v>
      </c>
      <c r="AW1805" s="14" t="s">
        <v>32</v>
      </c>
      <c r="AX1805" s="14" t="s">
        <v>78</v>
      </c>
      <c r="AY1805" s="228" t="s">
        <v>208</v>
      </c>
    </row>
    <row r="1806" spans="1:65" s="2" customFormat="1" ht="16.5" customHeight="1" x14ac:dyDescent="0.2">
      <c r="A1806" s="36"/>
      <c r="B1806" s="37"/>
      <c r="C1806" s="194" t="s">
        <v>2936</v>
      </c>
      <c r="D1806" s="194" t="s">
        <v>210</v>
      </c>
      <c r="E1806" s="195" t="s">
        <v>2937</v>
      </c>
      <c r="F1806" s="196" t="s">
        <v>2938</v>
      </c>
      <c r="G1806" s="197" t="s">
        <v>1207</v>
      </c>
      <c r="H1806" s="198">
        <v>4</v>
      </c>
      <c r="I1806" s="199"/>
      <c r="J1806" s="200">
        <f>ROUND(I1806*H1806,2)</f>
        <v>0</v>
      </c>
      <c r="K1806" s="196" t="s">
        <v>19</v>
      </c>
      <c r="L1806" s="41"/>
      <c r="M1806" s="201" t="s">
        <v>19</v>
      </c>
      <c r="N1806" s="202" t="s">
        <v>42</v>
      </c>
      <c r="O1806" s="66"/>
      <c r="P1806" s="203">
        <f>O1806*H1806</f>
        <v>0</v>
      </c>
      <c r="Q1806" s="203">
        <v>0</v>
      </c>
      <c r="R1806" s="203">
        <f>Q1806*H1806</f>
        <v>0</v>
      </c>
      <c r="S1806" s="203">
        <v>0</v>
      </c>
      <c r="T1806" s="204">
        <f>S1806*H1806</f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205" t="s">
        <v>310</v>
      </c>
      <c r="AT1806" s="205" t="s">
        <v>210</v>
      </c>
      <c r="AU1806" s="205" t="s">
        <v>80</v>
      </c>
      <c r="AY1806" s="19" t="s">
        <v>208</v>
      </c>
      <c r="BE1806" s="206">
        <f>IF(N1806="základní",J1806,0)</f>
        <v>0</v>
      </c>
      <c r="BF1806" s="206">
        <f>IF(N1806="snížená",J1806,0)</f>
        <v>0</v>
      </c>
      <c r="BG1806" s="206">
        <f>IF(N1806="zákl. přenesená",J1806,0)</f>
        <v>0</v>
      </c>
      <c r="BH1806" s="206">
        <f>IF(N1806="sníž. přenesená",J1806,0)</f>
        <v>0</v>
      </c>
      <c r="BI1806" s="206">
        <f>IF(N1806="nulová",J1806,0)</f>
        <v>0</v>
      </c>
      <c r="BJ1806" s="19" t="s">
        <v>78</v>
      </c>
      <c r="BK1806" s="206">
        <f>ROUND(I1806*H1806,2)</f>
        <v>0</v>
      </c>
      <c r="BL1806" s="19" t="s">
        <v>310</v>
      </c>
      <c r="BM1806" s="205" t="s">
        <v>2939</v>
      </c>
    </row>
    <row r="1807" spans="1:65" s="2" customFormat="1" ht="58.5" x14ac:dyDescent="0.2">
      <c r="A1807" s="36"/>
      <c r="B1807" s="37"/>
      <c r="C1807" s="38"/>
      <c r="D1807" s="209" t="s">
        <v>334</v>
      </c>
      <c r="E1807" s="38"/>
      <c r="F1807" s="240" t="s">
        <v>2940</v>
      </c>
      <c r="G1807" s="38"/>
      <c r="H1807" s="38"/>
      <c r="I1807" s="117"/>
      <c r="J1807" s="38"/>
      <c r="K1807" s="38"/>
      <c r="L1807" s="41"/>
      <c r="M1807" s="241"/>
      <c r="N1807" s="242"/>
      <c r="O1807" s="66"/>
      <c r="P1807" s="66"/>
      <c r="Q1807" s="66"/>
      <c r="R1807" s="66"/>
      <c r="S1807" s="66"/>
      <c r="T1807" s="67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T1807" s="19" t="s">
        <v>334</v>
      </c>
      <c r="AU1807" s="19" t="s">
        <v>80</v>
      </c>
    </row>
    <row r="1808" spans="1:65" s="13" customFormat="1" x14ac:dyDescent="0.2">
      <c r="B1808" s="207"/>
      <c r="C1808" s="208"/>
      <c r="D1808" s="209" t="s">
        <v>215</v>
      </c>
      <c r="E1808" s="210" t="s">
        <v>19</v>
      </c>
      <c r="F1808" s="211" t="s">
        <v>2941</v>
      </c>
      <c r="G1808" s="208"/>
      <c r="H1808" s="210" t="s">
        <v>19</v>
      </c>
      <c r="I1808" s="212"/>
      <c r="J1808" s="208"/>
      <c r="K1808" s="208"/>
      <c r="L1808" s="213"/>
      <c r="M1808" s="214"/>
      <c r="N1808" s="215"/>
      <c r="O1808" s="215"/>
      <c r="P1808" s="215"/>
      <c r="Q1808" s="215"/>
      <c r="R1808" s="215"/>
      <c r="S1808" s="215"/>
      <c r="T1808" s="216"/>
      <c r="AT1808" s="217" t="s">
        <v>215</v>
      </c>
      <c r="AU1808" s="217" t="s">
        <v>80</v>
      </c>
      <c r="AV1808" s="13" t="s">
        <v>78</v>
      </c>
      <c r="AW1808" s="13" t="s">
        <v>32</v>
      </c>
      <c r="AX1808" s="13" t="s">
        <v>71</v>
      </c>
      <c r="AY1808" s="217" t="s">
        <v>208</v>
      </c>
    </row>
    <row r="1809" spans="1:65" s="14" customFormat="1" x14ac:dyDescent="0.2">
      <c r="B1809" s="218"/>
      <c r="C1809" s="219"/>
      <c r="D1809" s="209" t="s">
        <v>215</v>
      </c>
      <c r="E1809" s="220" t="s">
        <v>19</v>
      </c>
      <c r="F1809" s="221" t="s">
        <v>98</v>
      </c>
      <c r="G1809" s="219"/>
      <c r="H1809" s="222">
        <v>4</v>
      </c>
      <c r="I1809" s="223"/>
      <c r="J1809" s="219"/>
      <c r="K1809" s="219"/>
      <c r="L1809" s="224"/>
      <c r="M1809" s="225"/>
      <c r="N1809" s="226"/>
      <c r="O1809" s="226"/>
      <c r="P1809" s="226"/>
      <c r="Q1809" s="226"/>
      <c r="R1809" s="226"/>
      <c r="S1809" s="226"/>
      <c r="T1809" s="227"/>
      <c r="AT1809" s="228" t="s">
        <v>215</v>
      </c>
      <c r="AU1809" s="228" t="s">
        <v>80</v>
      </c>
      <c r="AV1809" s="14" t="s">
        <v>80</v>
      </c>
      <c r="AW1809" s="14" t="s">
        <v>32</v>
      </c>
      <c r="AX1809" s="14" t="s">
        <v>78</v>
      </c>
      <c r="AY1809" s="228" t="s">
        <v>208</v>
      </c>
    </row>
    <row r="1810" spans="1:65" s="2" customFormat="1" ht="16.5" customHeight="1" x14ac:dyDescent="0.2">
      <c r="A1810" s="36"/>
      <c r="B1810" s="37"/>
      <c r="C1810" s="194" t="s">
        <v>2942</v>
      </c>
      <c r="D1810" s="194" t="s">
        <v>210</v>
      </c>
      <c r="E1810" s="195" t="s">
        <v>2943</v>
      </c>
      <c r="F1810" s="196" t="s">
        <v>2944</v>
      </c>
      <c r="G1810" s="197" t="s">
        <v>1207</v>
      </c>
      <c r="H1810" s="198">
        <v>1</v>
      </c>
      <c r="I1810" s="199"/>
      <c r="J1810" s="200">
        <f>ROUND(I1810*H1810,2)</f>
        <v>0</v>
      </c>
      <c r="K1810" s="196" t="s">
        <v>19</v>
      </c>
      <c r="L1810" s="41"/>
      <c r="M1810" s="201" t="s">
        <v>19</v>
      </c>
      <c r="N1810" s="202" t="s">
        <v>42</v>
      </c>
      <c r="O1810" s="66"/>
      <c r="P1810" s="203">
        <f>O1810*H1810</f>
        <v>0</v>
      </c>
      <c r="Q1810" s="203">
        <v>0</v>
      </c>
      <c r="R1810" s="203">
        <f>Q1810*H1810</f>
        <v>0</v>
      </c>
      <c r="S1810" s="203">
        <v>0</v>
      </c>
      <c r="T1810" s="204">
        <f>S1810*H1810</f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205" t="s">
        <v>310</v>
      </c>
      <c r="AT1810" s="205" t="s">
        <v>210</v>
      </c>
      <c r="AU1810" s="205" t="s">
        <v>80</v>
      </c>
      <c r="AY1810" s="19" t="s">
        <v>208</v>
      </c>
      <c r="BE1810" s="206">
        <f>IF(N1810="základní",J1810,0)</f>
        <v>0</v>
      </c>
      <c r="BF1810" s="206">
        <f>IF(N1810="snížená",J1810,0)</f>
        <v>0</v>
      </c>
      <c r="BG1810" s="206">
        <f>IF(N1810="zákl. přenesená",J1810,0)</f>
        <v>0</v>
      </c>
      <c r="BH1810" s="206">
        <f>IF(N1810="sníž. přenesená",J1810,0)</f>
        <v>0</v>
      </c>
      <c r="BI1810" s="206">
        <f>IF(N1810="nulová",J1810,0)</f>
        <v>0</v>
      </c>
      <c r="BJ1810" s="19" t="s">
        <v>78</v>
      </c>
      <c r="BK1810" s="206">
        <f>ROUND(I1810*H1810,2)</f>
        <v>0</v>
      </c>
      <c r="BL1810" s="19" t="s">
        <v>310</v>
      </c>
      <c r="BM1810" s="205" t="s">
        <v>2945</v>
      </c>
    </row>
    <row r="1811" spans="1:65" s="2" customFormat="1" ht="97.5" x14ac:dyDescent="0.2">
      <c r="A1811" s="36"/>
      <c r="B1811" s="37"/>
      <c r="C1811" s="38"/>
      <c r="D1811" s="209" t="s">
        <v>334</v>
      </c>
      <c r="E1811" s="38"/>
      <c r="F1811" s="240" t="s">
        <v>2946</v>
      </c>
      <c r="G1811" s="38"/>
      <c r="H1811" s="38"/>
      <c r="I1811" s="117"/>
      <c r="J1811" s="38"/>
      <c r="K1811" s="38"/>
      <c r="L1811" s="41"/>
      <c r="M1811" s="241"/>
      <c r="N1811" s="242"/>
      <c r="O1811" s="66"/>
      <c r="P1811" s="66"/>
      <c r="Q1811" s="66"/>
      <c r="R1811" s="66"/>
      <c r="S1811" s="66"/>
      <c r="T1811" s="67"/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T1811" s="19" t="s">
        <v>334</v>
      </c>
      <c r="AU1811" s="19" t="s">
        <v>80</v>
      </c>
    </row>
    <row r="1812" spans="1:65" s="13" customFormat="1" x14ac:dyDescent="0.2">
      <c r="B1812" s="207"/>
      <c r="C1812" s="208"/>
      <c r="D1812" s="209" t="s">
        <v>215</v>
      </c>
      <c r="E1812" s="210" t="s">
        <v>19</v>
      </c>
      <c r="F1812" s="211" t="s">
        <v>1366</v>
      </c>
      <c r="G1812" s="208"/>
      <c r="H1812" s="210" t="s">
        <v>19</v>
      </c>
      <c r="I1812" s="212"/>
      <c r="J1812" s="208"/>
      <c r="K1812" s="208"/>
      <c r="L1812" s="213"/>
      <c r="M1812" s="214"/>
      <c r="N1812" s="215"/>
      <c r="O1812" s="215"/>
      <c r="P1812" s="215"/>
      <c r="Q1812" s="215"/>
      <c r="R1812" s="215"/>
      <c r="S1812" s="215"/>
      <c r="T1812" s="216"/>
      <c r="AT1812" s="217" t="s">
        <v>215</v>
      </c>
      <c r="AU1812" s="217" t="s">
        <v>80</v>
      </c>
      <c r="AV1812" s="13" t="s">
        <v>78</v>
      </c>
      <c r="AW1812" s="13" t="s">
        <v>32</v>
      </c>
      <c r="AX1812" s="13" t="s">
        <v>71</v>
      </c>
      <c r="AY1812" s="217" t="s">
        <v>208</v>
      </c>
    </row>
    <row r="1813" spans="1:65" s="14" customFormat="1" x14ac:dyDescent="0.2">
      <c r="B1813" s="218"/>
      <c r="C1813" s="219"/>
      <c r="D1813" s="209" t="s">
        <v>215</v>
      </c>
      <c r="E1813" s="220" t="s">
        <v>19</v>
      </c>
      <c r="F1813" s="221" t="s">
        <v>78</v>
      </c>
      <c r="G1813" s="219"/>
      <c r="H1813" s="222">
        <v>1</v>
      </c>
      <c r="I1813" s="223"/>
      <c r="J1813" s="219"/>
      <c r="K1813" s="219"/>
      <c r="L1813" s="224"/>
      <c r="M1813" s="225"/>
      <c r="N1813" s="226"/>
      <c r="O1813" s="226"/>
      <c r="P1813" s="226"/>
      <c r="Q1813" s="226"/>
      <c r="R1813" s="226"/>
      <c r="S1813" s="226"/>
      <c r="T1813" s="227"/>
      <c r="AT1813" s="228" t="s">
        <v>215</v>
      </c>
      <c r="AU1813" s="228" t="s">
        <v>80</v>
      </c>
      <c r="AV1813" s="14" t="s">
        <v>80</v>
      </c>
      <c r="AW1813" s="14" t="s">
        <v>32</v>
      </c>
      <c r="AX1813" s="14" t="s">
        <v>78</v>
      </c>
      <c r="AY1813" s="228" t="s">
        <v>208</v>
      </c>
    </row>
    <row r="1814" spans="1:65" s="2" customFormat="1" ht="21.75" customHeight="1" x14ac:dyDescent="0.2">
      <c r="A1814" s="36"/>
      <c r="B1814" s="37"/>
      <c r="C1814" s="194" t="s">
        <v>2947</v>
      </c>
      <c r="D1814" s="194" t="s">
        <v>210</v>
      </c>
      <c r="E1814" s="195" t="s">
        <v>2948</v>
      </c>
      <c r="F1814" s="196" t="s">
        <v>2949</v>
      </c>
      <c r="G1814" s="197" t="s">
        <v>1207</v>
      </c>
      <c r="H1814" s="198">
        <v>2</v>
      </c>
      <c r="I1814" s="199"/>
      <c r="J1814" s="200">
        <f>ROUND(I1814*H1814,2)</f>
        <v>0</v>
      </c>
      <c r="K1814" s="196" t="s">
        <v>19</v>
      </c>
      <c r="L1814" s="41"/>
      <c r="M1814" s="201" t="s">
        <v>19</v>
      </c>
      <c r="N1814" s="202" t="s">
        <v>42</v>
      </c>
      <c r="O1814" s="66"/>
      <c r="P1814" s="203">
        <f>O1814*H1814</f>
        <v>0</v>
      </c>
      <c r="Q1814" s="203">
        <v>0</v>
      </c>
      <c r="R1814" s="203">
        <f>Q1814*H1814</f>
        <v>0</v>
      </c>
      <c r="S1814" s="203">
        <v>0</v>
      </c>
      <c r="T1814" s="204">
        <f>S1814*H1814</f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205" t="s">
        <v>310</v>
      </c>
      <c r="AT1814" s="205" t="s">
        <v>210</v>
      </c>
      <c r="AU1814" s="205" t="s">
        <v>80</v>
      </c>
      <c r="AY1814" s="19" t="s">
        <v>208</v>
      </c>
      <c r="BE1814" s="206">
        <f>IF(N1814="základní",J1814,0)</f>
        <v>0</v>
      </c>
      <c r="BF1814" s="206">
        <f>IF(N1814="snížená",J1814,0)</f>
        <v>0</v>
      </c>
      <c r="BG1814" s="206">
        <f>IF(N1814="zákl. přenesená",J1814,0)</f>
        <v>0</v>
      </c>
      <c r="BH1814" s="206">
        <f>IF(N1814="sníž. přenesená",J1814,0)</f>
        <v>0</v>
      </c>
      <c r="BI1814" s="206">
        <f>IF(N1814="nulová",J1814,0)</f>
        <v>0</v>
      </c>
      <c r="BJ1814" s="19" t="s">
        <v>78</v>
      </c>
      <c r="BK1814" s="206">
        <f>ROUND(I1814*H1814,2)</f>
        <v>0</v>
      </c>
      <c r="BL1814" s="19" t="s">
        <v>310</v>
      </c>
      <c r="BM1814" s="205" t="s">
        <v>2950</v>
      </c>
    </row>
    <row r="1815" spans="1:65" s="2" customFormat="1" ht="58.5" x14ac:dyDescent="0.2">
      <c r="A1815" s="36"/>
      <c r="B1815" s="37"/>
      <c r="C1815" s="38"/>
      <c r="D1815" s="209" t="s">
        <v>334</v>
      </c>
      <c r="E1815" s="38"/>
      <c r="F1815" s="240" t="s">
        <v>2951</v>
      </c>
      <c r="G1815" s="38"/>
      <c r="H1815" s="38"/>
      <c r="I1815" s="117"/>
      <c r="J1815" s="38"/>
      <c r="K1815" s="38"/>
      <c r="L1815" s="41"/>
      <c r="M1815" s="241"/>
      <c r="N1815" s="242"/>
      <c r="O1815" s="66"/>
      <c r="P1815" s="66"/>
      <c r="Q1815" s="66"/>
      <c r="R1815" s="66"/>
      <c r="S1815" s="66"/>
      <c r="T1815" s="67"/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T1815" s="19" t="s">
        <v>334</v>
      </c>
      <c r="AU1815" s="19" t="s">
        <v>80</v>
      </c>
    </row>
    <row r="1816" spans="1:65" s="2" customFormat="1" ht="16.5" customHeight="1" x14ac:dyDescent="0.2">
      <c r="A1816" s="36"/>
      <c r="B1816" s="37"/>
      <c r="C1816" s="194" t="s">
        <v>2952</v>
      </c>
      <c r="D1816" s="194" t="s">
        <v>210</v>
      </c>
      <c r="E1816" s="195" t="s">
        <v>2953</v>
      </c>
      <c r="F1816" s="196" t="s">
        <v>2954</v>
      </c>
      <c r="G1816" s="197" t="s">
        <v>1207</v>
      </c>
      <c r="H1816" s="198">
        <v>2</v>
      </c>
      <c r="I1816" s="199"/>
      <c r="J1816" s="200">
        <f>ROUND(I1816*H1816,2)</f>
        <v>0</v>
      </c>
      <c r="K1816" s="196" t="s">
        <v>19</v>
      </c>
      <c r="L1816" s="41"/>
      <c r="M1816" s="201" t="s">
        <v>19</v>
      </c>
      <c r="N1816" s="202" t="s">
        <v>42</v>
      </c>
      <c r="O1816" s="66"/>
      <c r="P1816" s="203">
        <f>O1816*H1816</f>
        <v>0</v>
      </c>
      <c r="Q1816" s="203">
        <v>0</v>
      </c>
      <c r="R1816" s="203">
        <f>Q1816*H1816</f>
        <v>0</v>
      </c>
      <c r="S1816" s="203">
        <v>0</v>
      </c>
      <c r="T1816" s="204">
        <f>S1816*H1816</f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205" t="s">
        <v>310</v>
      </c>
      <c r="AT1816" s="205" t="s">
        <v>210</v>
      </c>
      <c r="AU1816" s="205" t="s">
        <v>80</v>
      </c>
      <c r="AY1816" s="19" t="s">
        <v>208</v>
      </c>
      <c r="BE1816" s="206">
        <f>IF(N1816="základní",J1816,0)</f>
        <v>0</v>
      </c>
      <c r="BF1816" s="206">
        <f>IF(N1816="snížená",J1816,0)</f>
        <v>0</v>
      </c>
      <c r="BG1816" s="206">
        <f>IF(N1816="zákl. přenesená",J1816,0)</f>
        <v>0</v>
      </c>
      <c r="BH1816" s="206">
        <f>IF(N1816="sníž. přenesená",J1816,0)</f>
        <v>0</v>
      </c>
      <c r="BI1816" s="206">
        <f>IF(N1816="nulová",J1816,0)</f>
        <v>0</v>
      </c>
      <c r="BJ1816" s="19" t="s">
        <v>78</v>
      </c>
      <c r="BK1816" s="206">
        <f>ROUND(I1816*H1816,2)</f>
        <v>0</v>
      </c>
      <c r="BL1816" s="19" t="s">
        <v>310</v>
      </c>
      <c r="BM1816" s="205" t="s">
        <v>2955</v>
      </c>
    </row>
    <row r="1817" spans="1:65" s="2" customFormat="1" ht="175.5" x14ac:dyDescent="0.2">
      <c r="A1817" s="36"/>
      <c r="B1817" s="37"/>
      <c r="C1817" s="38"/>
      <c r="D1817" s="209" t="s">
        <v>334</v>
      </c>
      <c r="E1817" s="38"/>
      <c r="F1817" s="240" t="s">
        <v>2956</v>
      </c>
      <c r="G1817" s="38"/>
      <c r="H1817" s="38"/>
      <c r="I1817" s="117"/>
      <c r="J1817" s="38"/>
      <c r="K1817" s="38"/>
      <c r="L1817" s="41"/>
      <c r="M1817" s="241"/>
      <c r="N1817" s="242"/>
      <c r="O1817" s="66"/>
      <c r="P1817" s="66"/>
      <c r="Q1817" s="66"/>
      <c r="R1817" s="66"/>
      <c r="S1817" s="66"/>
      <c r="T1817" s="67"/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T1817" s="19" t="s">
        <v>334</v>
      </c>
      <c r="AU1817" s="19" t="s">
        <v>80</v>
      </c>
    </row>
    <row r="1818" spans="1:65" s="13" customFormat="1" x14ac:dyDescent="0.2">
      <c r="B1818" s="207"/>
      <c r="C1818" s="208"/>
      <c r="D1818" s="209" t="s">
        <v>215</v>
      </c>
      <c r="E1818" s="210" t="s">
        <v>19</v>
      </c>
      <c r="F1818" s="211" t="s">
        <v>2670</v>
      </c>
      <c r="G1818" s="208"/>
      <c r="H1818" s="210" t="s">
        <v>19</v>
      </c>
      <c r="I1818" s="212"/>
      <c r="J1818" s="208"/>
      <c r="K1818" s="208"/>
      <c r="L1818" s="213"/>
      <c r="M1818" s="214"/>
      <c r="N1818" s="215"/>
      <c r="O1818" s="215"/>
      <c r="P1818" s="215"/>
      <c r="Q1818" s="215"/>
      <c r="R1818" s="215"/>
      <c r="S1818" s="215"/>
      <c r="T1818" s="216"/>
      <c r="AT1818" s="217" t="s">
        <v>215</v>
      </c>
      <c r="AU1818" s="217" t="s">
        <v>80</v>
      </c>
      <c r="AV1818" s="13" t="s">
        <v>78</v>
      </c>
      <c r="AW1818" s="13" t="s">
        <v>32</v>
      </c>
      <c r="AX1818" s="13" t="s">
        <v>71</v>
      </c>
      <c r="AY1818" s="217" t="s">
        <v>208</v>
      </c>
    </row>
    <row r="1819" spans="1:65" s="14" customFormat="1" x14ac:dyDescent="0.2">
      <c r="B1819" s="218"/>
      <c r="C1819" s="219"/>
      <c r="D1819" s="209" t="s">
        <v>215</v>
      </c>
      <c r="E1819" s="220" t="s">
        <v>19</v>
      </c>
      <c r="F1819" s="221" t="s">
        <v>80</v>
      </c>
      <c r="G1819" s="219"/>
      <c r="H1819" s="222">
        <v>2</v>
      </c>
      <c r="I1819" s="223"/>
      <c r="J1819" s="219"/>
      <c r="K1819" s="219"/>
      <c r="L1819" s="224"/>
      <c r="M1819" s="225"/>
      <c r="N1819" s="226"/>
      <c r="O1819" s="226"/>
      <c r="P1819" s="226"/>
      <c r="Q1819" s="226"/>
      <c r="R1819" s="226"/>
      <c r="S1819" s="226"/>
      <c r="T1819" s="227"/>
      <c r="AT1819" s="228" t="s">
        <v>215</v>
      </c>
      <c r="AU1819" s="228" t="s">
        <v>80</v>
      </c>
      <c r="AV1819" s="14" t="s">
        <v>80</v>
      </c>
      <c r="AW1819" s="14" t="s">
        <v>32</v>
      </c>
      <c r="AX1819" s="14" t="s">
        <v>78</v>
      </c>
      <c r="AY1819" s="228" t="s">
        <v>208</v>
      </c>
    </row>
    <row r="1820" spans="1:65" s="2" customFormat="1" ht="16.5" customHeight="1" x14ac:dyDescent="0.2">
      <c r="A1820" s="36"/>
      <c r="B1820" s="37"/>
      <c r="C1820" s="194" t="s">
        <v>2957</v>
      </c>
      <c r="D1820" s="194" t="s">
        <v>210</v>
      </c>
      <c r="E1820" s="195" t="s">
        <v>2958</v>
      </c>
      <c r="F1820" s="196" t="s">
        <v>2959</v>
      </c>
      <c r="G1820" s="197" t="s">
        <v>1207</v>
      </c>
      <c r="H1820" s="198">
        <v>2</v>
      </c>
      <c r="I1820" s="199"/>
      <c r="J1820" s="200">
        <f>ROUND(I1820*H1820,2)</f>
        <v>0</v>
      </c>
      <c r="K1820" s="196" t="s">
        <v>19</v>
      </c>
      <c r="L1820" s="41"/>
      <c r="M1820" s="201" t="s">
        <v>19</v>
      </c>
      <c r="N1820" s="202" t="s">
        <v>42</v>
      </c>
      <c r="O1820" s="66"/>
      <c r="P1820" s="203">
        <f>O1820*H1820</f>
        <v>0</v>
      </c>
      <c r="Q1820" s="203">
        <v>0</v>
      </c>
      <c r="R1820" s="203">
        <f>Q1820*H1820</f>
        <v>0</v>
      </c>
      <c r="S1820" s="203">
        <v>0</v>
      </c>
      <c r="T1820" s="204">
        <f>S1820*H1820</f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205" t="s">
        <v>310</v>
      </c>
      <c r="AT1820" s="205" t="s">
        <v>210</v>
      </c>
      <c r="AU1820" s="205" t="s">
        <v>80</v>
      </c>
      <c r="AY1820" s="19" t="s">
        <v>208</v>
      </c>
      <c r="BE1820" s="206">
        <f>IF(N1820="základní",J1820,0)</f>
        <v>0</v>
      </c>
      <c r="BF1820" s="206">
        <f>IF(N1820="snížená",J1820,0)</f>
        <v>0</v>
      </c>
      <c r="BG1820" s="206">
        <f>IF(N1820="zákl. přenesená",J1820,0)</f>
        <v>0</v>
      </c>
      <c r="BH1820" s="206">
        <f>IF(N1820="sníž. přenesená",J1820,0)</f>
        <v>0</v>
      </c>
      <c r="BI1820" s="206">
        <f>IF(N1820="nulová",J1820,0)</f>
        <v>0</v>
      </c>
      <c r="BJ1820" s="19" t="s">
        <v>78</v>
      </c>
      <c r="BK1820" s="206">
        <f>ROUND(I1820*H1820,2)</f>
        <v>0</v>
      </c>
      <c r="BL1820" s="19" t="s">
        <v>310</v>
      </c>
      <c r="BM1820" s="205" t="s">
        <v>2960</v>
      </c>
    </row>
    <row r="1821" spans="1:65" s="2" customFormat="1" ht="78" x14ac:dyDescent="0.2">
      <c r="A1821" s="36"/>
      <c r="B1821" s="37"/>
      <c r="C1821" s="38"/>
      <c r="D1821" s="209" t="s">
        <v>334</v>
      </c>
      <c r="E1821" s="38"/>
      <c r="F1821" s="240" t="s">
        <v>2961</v>
      </c>
      <c r="G1821" s="38"/>
      <c r="H1821" s="38"/>
      <c r="I1821" s="117"/>
      <c r="J1821" s="38"/>
      <c r="K1821" s="38"/>
      <c r="L1821" s="41"/>
      <c r="M1821" s="241"/>
      <c r="N1821" s="242"/>
      <c r="O1821" s="66"/>
      <c r="P1821" s="66"/>
      <c r="Q1821" s="66"/>
      <c r="R1821" s="66"/>
      <c r="S1821" s="66"/>
      <c r="T1821" s="67"/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T1821" s="19" t="s">
        <v>334</v>
      </c>
      <c r="AU1821" s="19" t="s">
        <v>80</v>
      </c>
    </row>
    <row r="1822" spans="1:65" s="13" customFormat="1" x14ac:dyDescent="0.2">
      <c r="B1822" s="207"/>
      <c r="C1822" s="208"/>
      <c r="D1822" s="209" t="s">
        <v>215</v>
      </c>
      <c r="E1822" s="210" t="s">
        <v>19</v>
      </c>
      <c r="F1822" s="211" t="s">
        <v>2670</v>
      </c>
      <c r="G1822" s="208"/>
      <c r="H1822" s="210" t="s">
        <v>19</v>
      </c>
      <c r="I1822" s="212"/>
      <c r="J1822" s="208"/>
      <c r="K1822" s="208"/>
      <c r="L1822" s="213"/>
      <c r="M1822" s="214"/>
      <c r="N1822" s="215"/>
      <c r="O1822" s="215"/>
      <c r="P1822" s="215"/>
      <c r="Q1822" s="215"/>
      <c r="R1822" s="215"/>
      <c r="S1822" s="215"/>
      <c r="T1822" s="216"/>
      <c r="AT1822" s="217" t="s">
        <v>215</v>
      </c>
      <c r="AU1822" s="217" t="s">
        <v>80</v>
      </c>
      <c r="AV1822" s="13" t="s">
        <v>78</v>
      </c>
      <c r="AW1822" s="13" t="s">
        <v>32</v>
      </c>
      <c r="AX1822" s="13" t="s">
        <v>71</v>
      </c>
      <c r="AY1822" s="217" t="s">
        <v>208</v>
      </c>
    </row>
    <row r="1823" spans="1:65" s="14" customFormat="1" x14ac:dyDescent="0.2">
      <c r="B1823" s="218"/>
      <c r="C1823" s="219"/>
      <c r="D1823" s="209" t="s">
        <v>215</v>
      </c>
      <c r="E1823" s="220" t="s">
        <v>19</v>
      </c>
      <c r="F1823" s="221" t="s">
        <v>80</v>
      </c>
      <c r="G1823" s="219"/>
      <c r="H1823" s="222">
        <v>2</v>
      </c>
      <c r="I1823" s="223"/>
      <c r="J1823" s="219"/>
      <c r="K1823" s="219"/>
      <c r="L1823" s="224"/>
      <c r="M1823" s="225"/>
      <c r="N1823" s="226"/>
      <c r="O1823" s="226"/>
      <c r="P1823" s="226"/>
      <c r="Q1823" s="226"/>
      <c r="R1823" s="226"/>
      <c r="S1823" s="226"/>
      <c r="T1823" s="227"/>
      <c r="AT1823" s="228" t="s">
        <v>215</v>
      </c>
      <c r="AU1823" s="228" t="s">
        <v>80</v>
      </c>
      <c r="AV1823" s="14" t="s">
        <v>80</v>
      </c>
      <c r="AW1823" s="14" t="s">
        <v>32</v>
      </c>
      <c r="AX1823" s="14" t="s">
        <v>78</v>
      </c>
      <c r="AY1823" s="228" t="s">
        <v>208</v>
      </c>
    </row>
    <row r="1824" spans="1:65" s="2" customFormat="1" ht="16.5" customHeight="1" x14ac:dyDescent="0.2">
      <c r="A1824" s="36"/>
      <c r="B1824" s="37"/>
      <c r="C1824" s="194" t="s">
        <v>2962</v>
      </c>
      <c r="D1824" s="194" t="s">
        <v>210</v>
      </c>
      <c r="E1824" s="195" t="s">
        <v>2963</v>
      </c>
      <c r="F1824" s="196" t="s">
        <v>2964</v>
      </c>
      <c r="G1824" s="197" t="s">
        <v>1207</v>
      </c>
      <c r="H1824" s="198">
        <v>2</v>
      </c>
      <c r="I1824" s="199"/>
      <c r="J1824" s="200">
        <f>ROUND(I1824*H1824,2)</f>
        <v>0</v>
      </c>
      <c r="K1824" s="196" t="s">
        <v>19</v>
      </c>
      <c r="L1824" s="41"/>
      <c r="M1824" s="201" t="s">
        <v>19</v>
      </c>
      <c r="N1824" s="202" t="s">
        <v>42</v>
      </c>
      <c r="O1824" s="66"/>
      <c r="P1824" s="203">
        <f>O1824*H1824</f>
        <v>0</v>
      </c>
      <c r="Q1824" s="203">
        <v>0</v>
      </c>
      <c r="R1824" s="203">
        <f>Q1824*H1824</f>
        <v>0</v>
      </c>
      <c r="S1824" s="203">
        <v>0</v>
      </c>
      <c r="T1824" s="204">
        <f>S1824*H1824</f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205" t="s">
        <v>310</v>
      </c>
      <c r="AT1824" s="205" t="s">
        <v>210</v>
      </c>
      <c r="AU1824" s="205" t="s">
        <v>80</v>
      </c>
      <c r="AY1824" s="19" t="s">
        <v>208</v>
      </c>
      <c r="BE1824" s="206">
        <f>IF(N1824="základní",J1824,0)</f>
        <v>0</v>
      </c>
      <c r="BF1824" s="206">
        <f>IF(N1824="snížená",J1824,0)</f>
        <v>0</v>
      </c>
      <c r="BG1824" s="206">
        <f>IF(N1824="zákl. přenesená",J1824,0)</f>
        <v>0</v>
      </c>
      <c r="BH1824" s="206">
        <f>IF(N1824="sníž. přenesená",J1824,0)</f>
        <v>0</v>
      </c>
      <c r="BI1824" s="206">
        <f>IF(N1824="nulová",J1824,0)</f>
        <v>0</v>
      </c>
      <c r="BJ1824" s="19" t="s">
        <v>78</v>
      </c>
      <c r="BK1824" s="206">
        <f>ROUND(I1824*H1824,2)</f>
        <v>0</v>
      </c>
      <c r="BL1824" s="19" t="s">
        <v>310</v>
      </c>
      <c r="BM1824" s="205" t="s">
        <v>2965</v>
      </c>
    </row>
    <row r="1825" spans="1:65" s="2" customFormat="1" ht="78" x14ac:dyDescent="0.2">
      <c r="A1825" s="36"/>
      <c r="B1825" s="37"/>
      <c r="C1825" s="38"/>
      <c r="D1825" s="209" t="s">
        <v>334</v>
      </c>
      <c r="E1825" s="38"/>
      <c r="F1825" s="240" t="s">
        <v>2966</v>
      </c>
      <c r="G1825" s="38"/>
      <c r="H1825" s="38"/>
      <c r="I1825" s="117"/>
      <c r="J1825" s="38"/>
      <c r="K1825" s="38"/>
      <c r="L1825" s="41"/>
      <c r="M1825" s="241"/>
      <c r="N1825" s="242"/>
      <c r="O1825" s="66"/>
      <c r="P1825" s="66"/>
      <c r="Q1825" s="66"/>
      <c r="R1825" s="66"/>
      <c r="S1825" s="66"/>
      <c r="T1825" s="67"/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T1825" s="19" t="s">
        <v>334</v>
      </c>
      <c r="AU1825" s="19" t="s">
        <v>80</v>
      </c>
    </row>
    <row r="1826" spans="1:65" s="13" customFormat="1" x14ac:dyDescent="0.2">
      <c r="B1826" s="207"/>
      <c r="C1826" s="208"/>
      <c r="D1826" s="209" t="s">
        <v>215</v>
      </c>
      <c r="E1826" s="210" t="s">
        <v>19</v>
      </c>
      <c r="F1826" s="211" t="s">
        <v>2967</v>
      </c>
      <c r="G1826" s="208"/>
      <c r="H1826" s="210" t="s">
        <v>19</v>
      </c>
      <c r="I1826" s="212"/>
      <c r="J1826" s="208"/>
      <c r="K1826" s="208"/>
      <c r="L1826" s="213"/>
      <c r="M1826" s="214"/>
      <c r="N1826" s="215"/>
      <c r="O1826" s="215"/>
      <c r="P1826" s="215"/>
      <c r="Q1826" s="215"/>
      <c r="R1826" s="215"/>
      <c r="S1826" s="215"/>
      <c r="T1826" s="216"/>
      <c r="AT1826" s="217" t="s">
        <v>215</v>
      </c>
      <c r="AU1826" s="217" t="s">
        <v>80</v>
      </c>
      <c r="AV1826" s="13" t="s">
        <v>78</v>
      </c>
      <c r="AW1826" s="13" t="s">
        <v>32</v>
      </c>
      <c r="AX1826" s="13" t="s">
        <v>71</v>
      </c>
      <c r="AY1826" s="217" t="s">
        <v>208</v>
      </c>
    </row>
    <row r="1827" spans="1:65" s="14" customFormat="1" x14ac:dyDescent="0.2">
      <c r="B1827" s="218"/>
      <c r="C1827" s="219"/>
      <c r="D1827" s="209" t="s">
        <v>215</v>
      </c>
      <c r="E1827" s="220" t="s">
        <v>19</v>
      </c>
      <c r="F1827" s="221" t="s">
        <v>80</v>
      </c>
      <c r="G1827" s="219"/>
      <c r="H1827" s="222">
        <v>2</v>
      </c>
      <c r="I1827" s="223"/>
      <c r="J1827" s="219"/>
      <c r="K1827" s="219"/>
      <c r="L1827" s="224"/>
      <c r="M1827" s="225"/>
      <c r="N1827" s="226"/>
      <c r="O1827" s="226"/>
      <c r="P1827" s="226"/>
      <c r="Q1827" s="226"/>
      <c r="R1827" s="226"/>
      <c r="S1827" s="226"/>
      <c r="T1827" s="227"/>
      <c r="AT1827" s="228" t="s">
        <v>215</v>
      </c>
      <c r="AU1827" s="228" t="s">
        <v>80</v>
      </c>
      <c r="AV1827" s="14" t="s">
        <v>80</v>
      </c>
      <c r="AW1827" s="14" t="s">
        <v>32</v>
      </c>
      <c r="AX1827" s="14" t="s">
        <v>78</v>
      </c>
      <c r="AY1827" s="228" t="s">
        <v>208</v>
      </c>
    </row>
    <row r="1828" spans="1:65" s="2" customFormat="1" ht="16.5" customHeight="1" x14ac:dyDescent="0.2">
      <c r="A1828" s="36"/>
      <c r="B1828" s="37"/>
      <c r="C1828" s="194" t="s">
        <v>2968</v>
      </c>
      <c r="D1828" s="194" t="s">
        <v>210</v>
      </c>
      <c r="E1828" s="195" t="s">
        <v>2969</v>
      </c>
      <c r="F1828" s="196" t="s">
        <v>2970</v>
      </c>
      <c r="G1828" s="197" t="s">
        <v>1207</v>
      </c>
      <c r="H1828" s="198">
        <v>2</v>
      </c>
      <c r="I1828" s="199"/>
      <c r="J1828" s="200">
        <f>ROUND(I1828*H1828,2)</f>
        <v>0</v>
      </c>
      <c r="K1828" s="196" t="s">
        <v>19</v>
      </c>
      <c r="L1828" s="41"/>
      <c r="M1828" s="201" t="s">
        <v>19</v>
      </c>
      <c r="N1828" s="202" t="s">
        <v>42</v>
      </c>
      <c r="O1828" s="66"/>
      <c r="P1828" s="203">
        <f>O1828*H1828</f>
        <v>0</v>
      </c>
      <c r="Q1828" s="203">
        <v>0</v>
      </c>
      <c r="R1828" s="203">
        <f>Q1828*H1828</f>
        <v>0</v>
      </c>
      <c r="S1828" s="203">
        <v>0</v>
      </c>
      <c r="T1828" s="204">
        <f>S1828*H1828</f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205" t="s">
        <v>310</v>
      </c>
      <c r="AT1828" s="205" t="s">
        <v>210</v>
      </c>
      <c r="AU1828" s="205" t="s">
        <v>80</v>
      </c>
      <c r="AY1828" s="19" t="s">
        <v>208</v>
      </c>
      <c r="BE1828" s="206">
        <f>IF(N1828="základní",J1828,0)</f>
        <v>0</v>
      </c>
      <c r="BF1828" s="206">
        <f>IF(N1828="snížená",J1828,0)</f>
        <v>0</v>
      </c>
      <c r="BG1828" s="206">
        <f>IF(N1828="zákl. přenesená",J1828,0)</f>
        <v>0</v>
      </c>
      <c r="BH1828" s="206">
        <f>IF(N1828="sníž. přenesená",J1828,0)</f>
        <v>0</v>
      </c>
      <c r="BI1828" s="206">
        <f>IF(N1828="nulová",J1828,0)</f>
        <v>0</v>
      </c>
      <c r="BJ1828" s="19" t="s">
        <v>78</v>
      </c>
      <c r="BK1828" s="206">
        <f>ROUND(I1828*H1828,2)</f>
        <v>0</v>
      </c>
      <c r="BL1828" s="19" t="s">
        <v>310</v>
      </c>
      <c r="BM1828" s="205" t="s">
        <v>2971</v>
      </c>
    </row>
    <row r="1829" spans="1:65" s="2" customFormat="1" ht="78" x14ac:dyDescent="0.2">
      <c r="A1829" s="36"/>
      <c r="B1829" s="37"/>
      <c r="C1829" s="38"/>
      <c r="D1829" s="209" t="s">
        <v>334</v>
      </c>
      <c r="E1829" s="38"/>
      <c r="F1829" s="240" t="s">
        <v>2966</v>
      </c>
      <c r="G1829" s="38"/>
      <c r="H1829" s="38"/>
      <c r="I1829" s="117"/>
      <c r="J1829" s="38"/>
      <c r="K1829" s="38"/>
      <c r="L1829" s="41"/>
      <c r="M1829" s="241"/>
      <c r="N1829" s="242"/>
      <c r="O1829" s="66"/>
      <c r="P1829" s="66"/>
      <c r="Q1829" s="66"/>
      <c r="R1829" s="66"/>
      <c r="S1829" s="66"/>
      <c r="T1829" s="67"/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T1829" s="19" t="s">
        <v>334</v>
      </c>
      <c r="AU1829" s="19" t="s">
        <v>80</v>
      </c>
    </row>
    <row r="1830" spans="1:65" s="13" customFormat="1" x14ac:dyDescent="0.2">
      <c r="B1830" s="207"/>
      <c r="C1830" s="208"/>
      <c r="D1830" s="209" t="s">
        <v>215</v>
      </c>
      <c r="E1830" s="210" t="s">
        <v>19</v>
      </c>
      <c r="F1830" s="211" t="s">
        <v>2972</v>
      </c>
      <c r="G1830" s="208"/>
      <c r="H1830" s="210" t="s">
        <v>19</v>
      </c>
      <c r="I1830" s="212"/>
      <c r="J1830" s="208"/>
      <c r="K1830" s="208"/>
      <c r="L1830" s="213"/>
      <c r="M1830" s="214"/>
      <c r="N1830" s="215"/>
      <c r="O1830" s="215"/>
      <c r="P1830" s="215"/>
      <c r="Q1830" s="215"/>
      <c r="R1830" s="215"/>
      <c r="S1830" s="215"/>
      <c r="T1830" s="216"/>
      <c r="AT1830" s="217" t="s">
        <v>215</v>
      </c>
      <c r="AU1830" s="217" t="s">
        <v>80</v>
      </c>
      <c r="AV1830" s="13" t="s">
        <v>78</v>
      </c>
      <c r="AW1830" s="13" t="s">
        <v>32</v>
      </c>
      <c r="AX1830" s="13" t="s">
        <v>71</v>
      </c>
      <c r="AY1830" s="217" t="s">
        <v>208</v>
      </c>
    </row>
    <row r="1831" spans="1:65" s="14" customFormat="1" x14ac:dyDescent="0.2">
      <c r="B1831" s="218"/>
      <c r="C1831" s="219"/>
      <c r="D1831" s="209" t="s">
        <v>215</v>
      </c>
      <c r="E1831" s="220" t="s">
        <v>19</v>
      </c>
      <c r="F1831" s="221" t="s">
        <v>80</v>
      </c>
      <c r="G1831" s="219"/>
      <c r="H1831" s="222">
        <v>2</v>
      </c>
      <c r="I1831" s="223"/>
      <c r="J1831" s="219"/>
      <c r="K1831" s="219"/>
      <c r="L1831" s="224"/>
      <c r="M1831" s="225"/>
      <c r="N1831" s="226"/>
      <c r="O1831" s="226"/>
      <c r="P1831" s="226"/>
      <c r="Q1831" s="226"/>
      <c r="R1831" s="226"/>
      <c r="S1831" s="226"/>
      <c r="T1831" s="227"/>
      <c r="AT1831" s="228" t="s">
        <v>215</v>
      </c>
      <c r="AU1831" s="228" t="s">
        <v>80</v>
      </c>
      <c r="AV1831" s="14" t="s">
        <v>80</v>
      </c>
      <c r="AW1831" s="14" t="s">
        <v>32</v>
      </c>
      <c r="AX1831" s="14" t="s">
        <v>78</v>
      </c>
      <c r="AY1831" s="228" t="s">
        <v>208</v>
      </c>
    </row>
    <row r="1832" spans="1:65" s="2" customFormat="1" ht="16.5" customHeight="1" x14ac:dyDescent="0.2">
      <c r="A1832" s="36"/>
      <c r="B1832" s="37"/>
      <c r="C1832" s="194" t="s">
        <v>2973</v>
      </c>
      <c r="D1832" s="194" t="s">
        <v>210</v>
      </c>
      <c r="E1832" s="195" t="s">
        <v>2974</v>
      </c>
      <c r="F1832" s="196" t="s">
        <v>2975</v>
      </c>
      <c r="G1832" s="197" t="s">
        <v>1207</v>
      </c>
      <c r="H1832" s="198">
        <v>1</v>
      </c>
      <c r="I1832" s="199"/>
      <c r="J1832" s="200">
        <f>ROUND(I1832*H1832,2)</f>
        <v>0</v>
      </c>
      <c r="K1832" s="196" t="s">
        <v>19</v>
      </c>
      <c r="L1832" s="41"/>
      <c r="M1832" s="201" t="s">
        <v>19</v>
      </c>
      <c r="N1832" s="202" t="s">
        <v>42</v>
      </c>
      <c r="O1832" s="66"/>
      <c r="P1832" s="203">
        <f>O1832*H1832</f>
        <v>0</v>
      </c>
      <c r="Q1832" s="203">
        <v>0</v>
      </c>
      <c r="R1832" s="203">
        <f>Q1832*H1832</f>
        <v>0</v>
      </c>
      <c r="S1832" s="203">
        <v>0</v>
      </c>
      <c r="T1832" s="204">
        <f>S1832*H1832</f>
        <v>0</v>
      </c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R1832" s="205" t="s">
        <v>310</v>
      </c>
      <c r="AT1832" s="205" t="s">
        <v>210</v>
      </c>
      <c r="AU1832" s="205" t="s">
        <v>80</v>
      </c>
      <c r="AY1832" s="19" t="s">
        <v>208</v>
      </c>
      <c r="BE1832" s="206">
        <f>IF(N1832="základní",J1832,0)</f>
        <v>0</v>
      </c>
      <c r="BF1832" s="206">
        <f>IF(N1832="snížená",J1832,0)</f>
        <v>0</v>
      </c>
      <c r="BG1832" s="206">
        <f>IF(N1832="zákl. přenesená",J1832,0)</f>
        <v>0</v>
      </c>
      <c r="BH1832" s="206">
        <f>IF(N1832="sníž. přenesená",J1832,0)</f>
        <v>0</v>
      </c>
      <c r="BI1832" s="206">
        <f>IF(N1832="nulová",J1832,0)</f>
        <v>0</v>
      </c>
      <c r="BJ1832" s="19" t="s">
        <v>78</v>
      </c>
      <c r="BK1832" s="206">
        <f>ROUND(I1832*H1832,2)</f>
        <v>0</v>
      </c>
      <c r="BL1832" s="19" t="s">
        <v>310</v>
      </c>
      <c r="BM1832" s="205" t="s">
        <v>2976</v>
      </c>
    </row>
    <row r="1833" spans="1:65" s="2" customFormat="1" ht="78" x14ac:dyDescent="0.2">
      <c r="A1833" s="36"/>
      <c r="B1833" s="37"/>
      <c r="C1833" s="38"/>
      <c r="D1833" s="209" t="s">
        <v>334</v>
      </c>
      <c r="E1833" s="38"/>
      <c r="F1833" s="240" t="s">
        <v>2977</v>
      </c>
      <c r="G1833" s="38"/>
      <c r="H1833" s="38"/>
      <c r="I1833" s="117"/>
      <c r="J1833" s="38"/>
      <c r="K1833" s="38"/>
      <c r="L1833" s="41"/>
      <c r="M1833" s="241"/>
      <c r="N1833" s="242"/>
      <c r="O1833" s="66"/>
      <c r="P1833" s="66"/>
      <c r="Q1833" s="66"/>
      <c r="R1833" s="66"/>
      <c r="S1833" s="66"/>
      <c r="T1833" s="67"/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T1833" s="19" t="s">
        <v>334</v>
      </c>
      <c r="AU1833" s="19" t="s">
        <v>80</v>
      </c>
    </row>
    <row r="1834" spans="1:65" s="13" customFormat="1" x14ac:dyDescent="0.2">
      <c r="B1834" s="207"/>
      <c r="C1834" s="208"/>
      <c r="D1834" s="209" t="s">
        <v>215</v>
      </c>
      <c r="E1834" s="210" t="s">
        <v>19</v>
      </c>
      <c r="F1834" s="211" t="s">
        <v>2978</v>
      </c>
      <c r="G1834" s="208"/>
      <c r="H1834" s="210" t="s">
        <v>19</v>
      </c>
      <c r="I1834" s="212"/>
      <c r="J1834" s="208"/>
      <c r="K1834" s="208"/>
      <c r="L1834" s="213"/>
      <c r="M1834" s="214"/>
      <c r="N1834" s="215"/>
      <c r="O1834" s="215"/>
      <c r="P1834" s="215"/>
      <c r="Q1834" s="215"/>
      <c r="R1834" s="215"/>
      <c r="S1834" s="215"/>
      <c r="T1834" s="216"/>
      <c r="AT1834" s="217" t="s">
        <v>215</v>
      </c>
      <c r="AU1834" s="217" t="s">
        <v>80</v>
      </c>
      <c r="AV1834" s="13" t="s">
        <v>78</v>
      </c>
      <c r="AW1834" s="13" t="s">
        <v>32</v>
      </c>
      <c r="AX1834" s="13" t="s">
        <v>71</v>
      </c>
      <c r="AY1834" s="217" t="s">
        <v>208</v>
      </c>
    </row>
    <row r="1835" spans="1:65" s="14" customFormat="1" x14ac:dyDescent="0.2">
      <c r="B1835" s="218"/>
      <c r="C1835" s="219"/>
      <c r="D1835" s="209" t="s">
        <v>215</v>
      </c>
      <c r="E1835" s="220" t="s">
        <v>19</v>
      </c>
      <c r="F1835" s="221" t="s">
        <v>78</v>
      </c>
      <c r="G1835" s="219"/>
      <c r="H1835" s="222">
        <v>1</v>
      </c>
      <c r="I1835" s="223"/>
      <c r="J1835" s="219"/>
      <c r="K1835" s="219"/>
      <c r="L1835" s="224"/>
      <c r="M1835" s="225"/>
      <c r="N1835" s="226"/>
      <c r="O1835" s="226"/>
      <c r="P1835" s="226"/>
      <c r="Q1835" s="226"/>
      <c r="R1835" s="226"/>
      <c r="S1835" s="226"/>
      <c r="T1835" s="227"/>
      <c r="AT1835" s="228" t="s">
        <v>215</v>
      </c>
      <c r="AU1835" s="228" t="s">
        <v>80</v>
      </c>
      <c r="AV1835" s="14" t="s">
        <v>80</v>
      </c>
      <c r="AW1835" s="14" t="s">
        <v>32</v>
      </c>
      <c r="AX1835" s="14" t="s">
        <v>78</v>
      </c>
      <c r="AY1835" s="228" t="s">
        <v>208</v>
      </c>
    </row>
    <row r="1836" spans="1:65" s="2" customFormat="1" ht="21.75" customHeight="1" x14ac:dyDescent="0.2">
      <c r="A1836" s="36"/>
      <c r="B1836" s="37"/>
      <c r="C1836" s="194" t="s">
        <v>2979</v>
      </c>
      <c r="D1836" s="194" t="s">
        <v>210</v>
      </c>
      <c r="E1836" s="195" t="s">
        <v>2980</v>
      </c>
      <c r="F1836" s="196" t="s">
        <v>2981</v>
      </c>
      <c r="G1836" s="197" t="s">
        <v>1207</v>
      </c>
      <c r="H1836" s="198">
        <v>1</v>
      </c>
      <c r="I1836" s="199"/>
      <c r="J1836" s="200">
        <f>ROUND(I1836*H1836,2)</f>
        <v>0</v>
      </c>
      <c r="K1836" s="196" t="s">
        <v>19</v>
      </c>
      <c r="L1836" s="41"/>
      <c r="M1836" s="201" t="s">
        <v>19</v>
      </c>
      <c r="N1836" s="202" t="s">
        <v>42</v>
      </c>
      <c r="O1836" s="66"/>
      <c r="P1836" s="203">
        <f>O1836*H1836</f>
        <v>0</v>
      </c>
      <c r="Q1836" s="203">
        <v>0</v>
      </c>
      <c r="R1836" s="203">
        <f>Q1836*H1836</f>
        <v>0</v>
      </c>
      <c r="S1836" s="203">
        <v>0</v>
      </c>
      <c r="T1836" s="204">
        <f>S1836*H1836</f>
        <v>0</v>
      </c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R1836" s="205" t="s">
        <v>310</v>
      </c>
      <c r="AT1836" s="205" t="s">
        <v>210</v>
      </c>
      <c r="AU1836" s="205" t="s">
        <v>80</v>
      </c>
      <c r="AY1836" s="19" t="s">
        <v>208</v>
      </c>
      <c r="BE1836" s="206">
        <f>IF(N1836="základní",J1836,0)</f>
        <v>0</v>
      </c>
      <c r="BF1836" s="206">
        <f>IF(N1836="snížená",J1836,0)</f>
        <v>0</v>
      </c>
      <c r="BG1836" s="206">
        <f>IF(N1836="zákl. přenesená",J1836,0)</f>
        <v>0</v>
      </c>
      <c r="BH1836" s="206">
        <f>IF(N1836="sníž. přenesená",J1836,0)</f>
        <v>0</v>
      </c>
      <c r="BI1836" s="206">
        <f>IF(N1836="nulová",J1836,0)</f>
        <v>0</v>
      </c>
      <c r="BJ1836" s="19" t="s">
        <v>78</v>
      </c>
      <c r="BK1836" s="206">
        <f>ROUND(I1836*H1836,2)</f>
        <v>0</v>
      </c>
      <c r="BL1836" s="19" t="s">
        <v>310</v>
      </c>
      <c r="BM1836" s="205" t="s">
        <v>2982</v>
      </c>
    </row>
    <row r="1837" spans="1:65" s="2" customFormat="1" ht="39" x14ac:dyDescent="0.2">
      <c r="A1837" s="36"/>
      <c r="B1837" s="37"/>
      <c r="C1837" s="38"/>
      <c r="D1837" s="209" t="s">
        <v>334</v>
      </c>
      <c r="E1837" s="38"/>
      <c r="F1837" s="240" t="s">
        <v>2983</v>
      </c>
      <c r="G1837" s="38"/>
      <c r="H1837" s="38"/>
      <c r="I1837" s="117"/>
      <c r="J1837" s="38"/>
      <c r="K1837" s="38"/>
      <c r="L1837" s="41"/>
      <c r="M1837" s="241"/>
      <c r="N1837" s="242"/>
      <c r="O1837" s="66"/>
      <c r="P1837" s="66"/>
      <c r="Q1837" s="66"/>
      <c r="R1837" s="66"/>
      <c r="S1837" s="66"/>
      <c r="T1837" s="67"/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T1837" s="19" t="s">
        <v>334</v>
      </c>
      <c r="AU1837" s="19" t="s">
        <v>80</v>
      </c>
    </row>
    <row r="1838" spans="1:65" s="13" customFormat="1" x14ac:dyDescent="0.2">
      <c r="B1838" s="207"/>
      <c r="C1838" s="208"/>
      <c r="D1838" s="209" t="s">
        <v>215</v>
      </c>
      <c r="E1838" s="210" t="s">
        <v>19</v>
      </c>
      <c r="F1838" s="211" t="s">
        <v>1475</v>
      </c>
      <c r="G1838" s="208"/>
      <c r="H1838" s="210" t="s">
        <v>19</v>
      </c>
      <c r="I1838" s="212"/>
      <c r="J1838" s="208"/>
      <c r="K1838" s="208"/>
      <c r="L1838" s="213"/>
      <c r="M1838" s="214"/>
      <c r="N1838" s="215"/>
      <c r="O1838" s="215"/>
      <c r="P1838" s="215"/>
      <c r="Q1838" s="215"/>
      <c r="R1838" s="215"/>
      <c r="S1838" s="215"/>
      <c r="T1838" s="216"/>
      <c r="AT1838" s="217" t="s">
        <v>215</v>
      </c>
      <c r="AU1838" s="217" t="s">
        <v>80</v>
      </c>
      <c r="AV1838" s="13" t="s">
        <v>78</v>
      </c>
      <c r="AW1838" s="13" t="s">
        <v>32</v>
      </c>
      <c r="AX1838" s="13" t="s">
        <v>71</v>
      </c>
      <c r="AY1838" s="217" t="s">
        <v>208</v>
      </c>
    </row>
    <row r="1839" spans="1:65" s="14" customFormat="1" x14ac:dyDescent="0.2">
      <c r="B1839" s="218"/>
      <c r="C1839" s="219"/>
      <c r="D1839" s="209" t="s">
        <v>215</v>
      </c>
      <c r="E1839" s="220" t="s">
        <v>19</v>
      </c>
      <c r="F1839" s="221" t="s">
        <v>78</v>
      </c>
      <c r="G1839" s="219"/>
      <c r="H1839" s="222">
        <v>1</v>
      </c>
      <c r="I1839" s="223"/>
      <c r="J1839" s="219"/>
      <c r="K1839" s="219"/>
      <c r="L1839" s="224"/>
      <c r="M1839" s="225"/>
      <c r="N1839" s="226"/>
      <c r="O1839" s="226"/>
      <c r="P1839" s="226"/>
      <c r="Q1839" s="226"/>
      <c r="R1839" s="226"/>
      <c r="S1839" s="226"/>
      <c r="T1839" s="227"/>
      <c r="AT1839" s="228" t="s">
        <v>215</v>
      </c>
      <c r="AU1839" s="228" t="s">
        <v>80</v>
      </c>
      <c r="AV1839" s="14" t="s">
        <v>80</v>
      </c>
      <c r="AW1839" s="14" t="s">
        <v>32</v>
      </c>
      <c r="AX1839" s="14" t="s">
        <v>78</v>
      </c>
      <c r="AY1839" s="228" t="s">
        <v>208</v>
      </c>
    </row>
    <row r="1840" spans="1:65" s="2" customFormat="1" ht="21.75" customHeight="1" x14ac:dyDescent="0.2">
      <c r="A1840" s="36"/>
      <c r="B1840" s="37"/>
      <c r="C1840" s="194" t="s">
        <v>2984</v>
      </c>
      <c r="D1840" s="194" t="s">
        <v>210</v>
      </c>
      <c r="E1840" s="195" t="s">
        <v>2985</v>
      </c>
      <c r="F1840" s="196" t="s">
        <v>2986</v>
      </c>
      <c r="G1840" s="197" t="s">
        <v>1207</v>
      </c>
      <c r="H1840" s="198">
        <v>1</v>
      </c>
      <c r="I1840" s="199"/>
      <c r="J1840" s="200">
        <f>ROUND(I1840*H1840,2)</f>
        <v>0</v>
      </c>
      <c r="K1840" s="196" t="s">
        <v>19</v>
      </c>
      <c r="L1840" s="41"/>
      <c r="M1840" s="201" t="s">
        <v>19</v>
      </c>
      <c r="N1840" s="202" t="s">
        <v>42</v>
      </c>
      <c r="O1840" s="66"/>
      <c r="P1840" s="203">
        <f>O1840*H1840</f>
        <v>0</v>
      </c>
      <c r="Q1840" s="203">
        <v>0</v>
      </c>
      <c r="R1840" s="203">
        <f>Q1840*H1840</f>
        <v>0</v>
      </c>
      <c r="S1840" s="203">
        <v>0</v>
      </c>
      <c r="T1840" s="204">
        <f>S1840*H1840</f>
        <v>0</v>
      </c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R1840" s="205" t="s">
        <v>310</v>
      </c>
      <c r="AT1840" s="205" t="s">
        <v>210</v>
      </c>
      <c r="AU1840" s="205" t="s">
        <v>80</v>
      </c>
      <c r="AY1840" s="19" t="s">
        <v>208</v>
      </c>
      <c r="BE1840" s="206">
        <f>IF(N1840="základní",J1840,0)</f>
        <v>0</v>
      </c>
      <c r="BF1840" s="206">
        <f>IF(N1840="snížená",J1840,0)</f>
        <v>0</v>
      </c>
      <c r="BG1840" s="206">
        <f>IF(N1840="zákl. přenesená",J1840,0)</f>
        <v>0</v>
      </c>
      <c r="BH1840" s="206">
        <f>IF(N1840="sníž. přenesená",J1840,0)</f>
        <v>0</v>
      </c>
      <c r="BI1840" s="206">
        <f>IF(N1840="nulová",J1840,0)</f>
        <v>0</v>
      </c>
      <c r="BJ1840" s="19" t="s">
        <v>78</v>
      </c>
      <c r="BK1840" s="206">
        <f>ROUND(I1840*H1840,2)</f>
        <v>0</v>
      </c>
      <c r="BL1840" s="19" t="s">
        <v>310</v>
      </c>
      <c r="BM1840" s="205" t="s">
        <v>2987</v>
      </c>
    </row>
    <row r="1841" spans="1:65" s="2" customFormat="1" ht="39" x14ac:dyDescent="0.2">
      <c r="A1841" s="36"/>
      <c r="B1841" s="37"/>
      <c r="C1841" s="38"/>
      <c r="D1841" s="209" t="s">
        <v>334</v>
      </c>
      <c r="E1841" s="38"/>
      <c r="F1841" s="240" t="s">
        <v>2983</v>
      </c>
      <c r="G1841" s="38"/>
      <c r="H1841" s="38"/>
      <c r="I1841" s="117"/>
      <c r="J1841" s="38"/>
      <c r="K1841" s="38"/>
      <c r="L1841" s="41"/>
      <c r="M1841" s="241"/>
      <c r="N1841" s="242"/>
      <c r="O1841" s="66"/>
      <c r="P1841" s="66"/>
      <c r="Q1841" s="66"/>
      <c r="R1841" s="66"/>
      <c r="S1841" s="66"/>
      <c r="T1841" s="67"/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T1841" s="19" t="s">
        <v>334</v>
      </c>
      <c r="AU1841" s="19" t="s">
        <v>80</v>
      </c>
    </row>
    <row r="1842" spans="1:65" s="13" customFormat="1" x14ac:dyDescent="0.2">
      <c r="B1842" s="207"/>
      <c r="C1842" s="208"/>
      <c r="D1842" s="209" t="s">
        <v>215</v>
      </c>
      <c r="E1842" s="210" t="s">
        <v>19</v>
      </c>
      <c r="F1842" s="211" t="s">
        <v>1460</v>
      </c>
      <c r="G1842" s="208"/>
      <c r="H1842" s="210" t="s">
        <v>19</v>
      </c>
      <c r="I1842" s="212"/>
      <c r="J1842" s="208"/>
      <c r="K1842" s="208"/>
      <c r="L1842" s="213"/>
      <c r="M1842" s="214"/>
      <c r="N1842" s="215"/>
      <c r="O1842" s="215"/>
      <c r="P1842" s="215"/>
      <c r="Q1842" s="215"/>
      <c r="R1842" s="215"/>
      <c r="S1842" s="215"/>
      <c r="T1842" s="216"/>
      <c r="AT1842" s="217" t="s">
        <v>215</v>
      </c>
      <c r="AU1842" s="217" t="s">
        <v>80</v>
      </c>
      <c r="AV1842" s="13" t="s">
        <v>78</v>
      </c>
      <c r="AW1842" s="13" t="s">
        <v>32</v>
      </c>
      <c r="AX1842" s="13" t="s">
        <v>71</v>
      </c>
      <c r="AY1842" s="217" t="s">
        <v>208</v>
      </c>
    </row>
    <row r="1843" spans="1:65" s="14" customFormat="1" x14ac:dyDescent="0.2">
      <c r="B1843" s="218"/>
      <c r="C1843" s="219"/>
      <c r="D1843" s="209" t="s">
        <v>215</v>
      </c>
      <c r="E1843" s="220" t="s">
        <v>19</v>
      </c>
      <c r="F1843" s="221" t="s">
        <v>78</v>
      </c>
      <c r="G1843" s="219"/>
      <c r="H1843" s="222">
        <v>1</v>
      </c>
      <c r="I1843" s="223"/>
      <c r="J1843" s="219"/>
      <c r="K1843" s="219"/>
      <c r="L1843" s="224"/>
      <c r="M1843" s="225"/>
      <c r="N1843" s="226"/>
      <c r="O1843" s="226"/>
      <c r="P1843" s="226"/>
      <c r="Q1843" s="226"/>
      <c r="R1843" s="226"/>
      <c r="S1843" s="226"/>
      <c r="T1843" s="227"/>
      <c r="AT1843" s="228" t="s">
        <v>215</v>
      </c>
      <c r="AU1843" s="228" t="s">
        <v>80</v>
      </c>
      <c r="AV1843" s="14" t="s">
        <v>80</v>
      </c>
      <c r="AW1843" s="14" t="s">
        <v>32</v>
      </c>
      <c r="AX1843" s="14" t="s">
        <v>78</v>
      </c>
      <c r="AY1843" s="228" t="s">
        <v>208</v>
      </c>
    </row>
    <row r="1844" spans="1:65" s="2" customFormat="1" ht="16.5" customHeight="1" x14ac:dyDescent="0.2">
      <c r="A1844" s="36"/>
      <c r="B1844" s="37"/>
      <c r="C1844" s="194" t="s">
        <v>2988</v>
      </c>
      <c r="D1844" s="194" t="s">
        <v>210</v>
      </c>
      <c r="E1844" s="195" t="s">
        <v>2989</v>
      </c>
      <c r="F1844" s="196" t="s">
        <v>2990</v>
      </c>
      <c r="G1844" s="197" t="s">
        <v>1207</v>
      </c>
      <c r="H1844" s="198">
        <v>5</v>
      </c>
      <c r="I1844" s="199"/>
      <c r="J1844" s="200">
        <f>ROUND(I1844*H1844,2)</f>
        <v>0</v>
      </c>
      <c r="K1844" s="196" t="s">
        <v>19</v>
      </c>
      <c r="L1844" s="41"/>
      <c r="M1844" s="201" t="s">
        <v>19</v>
      </c>
      <c r="N1844" s="202" t="s">
        <v>42</v>
      </c>
      <c r="O1844" s="66"/>
      <c r="P1844" s="203">
        <f>O1844*H1844</f>
        <v>0</v>
      </c>
      <c r="Q1844" s="203">
        <v>0</v>
      </c>
      <c r="R1844" s="203">
        <f>Q1844*H1844</f>
        <v>0</v>
      </c>
      <c r="S1844" s="203">
        <v>0</v>
      </c>
      <c r="T1844" s="204">
        <f>S1844*H1844</f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205" t="s">
        <v>310</v>
      </c>
      <c r="AT1844" s="205" t="s">
        <v>210</v>
      </c>
      <c r="AU1844" s="205" t="s">
        <v>80</v>
      </c>
      <c r="AY1844" s="19" t="s">
        <v>208</v>
      </c>
      <c r="BE1844" s="206">
        <f>IF(N1844="základní",J1844,0)</f>
        <v>0</v>
      </c>
      <c r="BF1844" s="206">
        <f>IF(N1844="snížená",J1844,0)</f>
        <v>0</v>
      </c>
      <c r="BG1844" s="206">
        <f>IF(N1844="zákl. přenesená",J1844,0)</f>
        <v>0</v>
      </c>
      <c r="BH1844" s="206">
        <f>IF(N1844="sníž. přenesená",J1844,0)</f>
        <v>0</v>
      </c>
      <c r="BI1844" s="206">
        <f>IF(N1844="nulová",J1844,0)</f>
        <v>0</v>
      </c>
      <c r="BJ1844" s="19" t="s">
        <v>78</v>
      </c>
      <c r="BK1844" s="206">
        <f>ROUND(I1844*H1844,2)</f>
        <v>0</v>
      </c>
      <c r="BL1844" s="19" t="s">
        <v>310</v>
      </c>
      <c r="BM1844" s="205" t="s">
        <v>2991</v>
      </c>
    </row>
    <row r="1845" spans="1:65" s="2" customFormat="1" ht="39" x14ac:dyDescent="0.2">
      <c r="A1845" s="36"/>
      <c r="B1845" s="37"/>
      <c r="C1845" s="38"/>
      <c r="D1845" s="209" t="s">
        <v>334</v>
      </c>
      <c r="E1845" s="38"/>
      <c r="F1845" s="240" t="s">
        <v>2992</v>
      </c>
      <c r="G1845" s="38"/>
      <c r="H1845" s="38"/>
      <c r="I1845" s="117"/>
      <c r="J1845" s="38"/>
      <c r="K1845" s="38"/>
      <c r="L1845" s="41"/>
      <c r="M1845" s="241"/>
      <c r="N1845" s="242"/>
      <c r="O1845" s="66"/>
      <c r="P1845" s="66"/>
      <c r="Q1845" s="66"/>
      <c r="R1845" s="66"/>
      <c r="S1845" s="66"/>
      <c r="T1845" s="67"/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T1845" s="19" t="s">
        <v>334</v>
      </c>
      <c r="AU1845" s="19" t="s">
        <v>80</v>
      </c>
    </row>
    <row r="1846" spans="1:65" s="13" customFormat="1" x14ac:dyDescent="0.2">
      <c r="B1846" s="207"/>
      <c r="C1846" s="208"/>
      <c r="D1846" s="209" t="s">
        <v>215</v>
      </c>
      <c r="E1846" s="210" t="s">
        <v>19</v>
      </c>
      <c r="F1846" s="211" t="s">
        <v>2993</v>
      </c>
      <c r="G1846" s="208"/>
      <c r="H1846" s="210" t="s">
        <v>19</v>
      </c>
      <c r="I1846" s="212"/>
      <c r="J1846" s="208"/>
      <c r="K1846" s="208"/>
      <c r="L1846" s="213"/>
      <c r="M1846" s="214"/>
      <c r="N1846" s="215"/>
      <c r="O1846" s="215"/>
      <c r="P1846" s="215"/>
      <c r="Q1846" s="215"/>
      <c r="R1846" s="215"/>
      <c r="S1846" s="215"/>
      <c r="T1846" s="216"/>
      <c r="AT1846" s="217" t="s">
        <v>215</v>
      </c>
      <c r="AU1846" s="217" t="s">
        <v>80</v>
      </c>
      <c r="AV1846" s="13" t="s">
        <v>78</v>
      </c>
      <c r="AW1846" s="13" t="s">
        <v>32</v>
      </c>
      <c r="AX1846" s="13" t="s">
        <v>71</v>
      </c>
      <c r="AY1846" s="217" t="s">
        <v>208</v>
      </c>
    </row>
    <row r="1847" spans="1:65" s="14" customFormat="1" x14ac:dyDescent="0.2">
      <c r="B1847" s="218"/>
      <c r="C1847" s="219"/>
      <c r="D1847" s="209" t="s">
        <v>215</v>
      </c>
      <c r="E1847" s="220" t="s">
        <v>19</v>
      </c>
      <c r="F1847" s="221" t="s">
        <v>239</v>
      </c>
      <c r="G1847" s="219"/>
      <c r="H1847" s="222">
        <v>5</v>
      </c>
      <c r="I1847" s="223"/>
      <c r="J1847" s="219"/>
      <c r="K1847" s="219"/>
      <c r="L1847" s="224"/>
      <c r="M1847" s="225"/>
      <c r="N1847" s="226"/>
      <c r="O1847" s="226"/>
      <c r="P1847" s="226"/>
      <c r="Q1847" s="226"/>
      <c r="R1847" s="226"/>
      <c r="S1847" s="226"/>
      <c r="T1847" s="227"/>
      <c r="AT1847" s="228" t="s">
        <v>215</v>
      </c>
      <c r="AU1847" s="228" t="s">
        <v>80</v>
      </c>
      <c r="AV1847" s="14" t="s">
        <v>80</v>
      </c>
      <c r="AW1847" s="14" t="s">
        <v>32</v>
      </c>
      <c r="AX1847" s="14" t="s">
        <v>78</v>
      </c>
      <c r="AY1847" s="228" t="s">
        <v>208</v>
      </c>
    </row>
    <row r="1848" spans="1:65" s="2" customFormat="1" ht="16.5" customHeight="1" x14ac:dyDescent="0.2">
      <c r="A1848" s="36"/>
      <c r="B1848" s="37"/>
      <c r="C1848" s="194" t="s">
        <v>2994</v>
      </c>
      <c r="D1848" s="194" t="s">
        <v>210</v>
      </c>
      <c r="E1848" s="195" t="s">
        <v>2995</v>
      </c>
      <c r="F1848" s="196" t="s">
        <v>2996</v>
      </c>
      <c r="G1848" s="197" t="s">
        <v>1207</v>
      </c>
      <c r="H1848" s="198">
        <v>6</v>
      </c>
      <c r="I1848" s="199"/>
      <c r="J1848" s="200">
        <f>ROUND(I1848*H1848,2)</f>
        <v>0</v>
      </c>
      <c r="K1848" s="196" t="s">
        <v>19</v>
      </c>
      <c r="L1848" s="41"/>
      <c r="M1848" s="201" t="s">
        <v>19</v>
      </c>
      <c r="N1848" s="202" t="s">
        <v>42</v>
      </c>
      <c r="O1848" s="66"/>
      <c r="P1848" s="203">
        <f>O1848*H1848</f>
        <v>0</v>
      </c>
      <c r="Q1848" s="203">
        <v>0</v>
      </c>
      <c r="R1848" s="203">
        <f>Q1848*H1848</f>
        <v>0</v>
      </c>
      <c r="S1848" s="203">
        <v>0</v>
      </c>
      <c r="T1848" s="204">
        <f>S1848*H1848</f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205" t="s">
        <v>310</v>
      </c>
      <c r="AT1848" s="205" t="s">
        <v>210</v>
      </c>
      <c r="AU1848" s="205" t="s">
        <v>80</v>
      </c>
      <c r="AY1848" s="19" t="s">
        <v>208</v>
      </c>
      <c r="BE1848" s="206">
        <f>IF(N1848="základní",J1848,0)</f>
        <v>0</v>
      </c>
      <c r="BF1848" s="206">
        <f>IF(N1848="snížená",J1848,0)</f>
        <v>0</v>
      </c>
      <c r="BG1848" s="206">
        <f>IF(N1848="zákl. přenesená",J1848,0)</f>
        <v>0</v>
      </c>
      <c r="BH1848" s="206">
        <f>IF(N1848="sníž. přenesená",J1848,0)</f>
        <v>0</v>
      </c>
      <c r="BI1848" s="206">
        <f>IF(N1848="nulová",J1848,0)</f>
        <v>0</v>
      </c>
      <c r="BJ1848" s="19" t="s">
        <v>78</v>
      </c>
      <c r="BK1848" s="206">
        <f>ROUND(I1848*H1848,2)</f>
        <v>0</v>
      </c>
      <c r="BL1848" s="19" t="s">
        <v>310</v>
      </c>
      <c r="BM1848" s="205" t="s">
        <v>2997</v>
      </c>
    </row>
    <row r="1849" spans="1:65" s="13" customFormat="1" x14ac:dyDescent="0.2">
      <c r="B1849" s="207"/>
      <c r="C1849" s="208"/>
      <c r="D1849" s="209" t="s">
        <v>215</v>
      </c>
      <c r="E1849" s="210" t="s">
        <v>19</v>
      </c>
      <c r="F1849" s="211" t="s">
        <v>2998</v>
      </c>
      <c r="G1849" s="208"/>
      <c r="H1849" s="210" t="s">
        <v>19</v>
      </c>
      <c r="I1849" s="212"/>
      <c r="J1849" s="208"/>
      <c r="K1849" s="208"/>
      <c r="L1849" s="213"/>
      <c r="M1849" s="214"/>
      <c r="N1849" s="215"/>
      <c r="O1849" s="215"/>
      <c r="P1849" s="215"/>
      <c r="Q1849" s="215"/>
      <c r="R1849" s="215"/>
      <c r="S1849" s="215"/>
      <c r="T1849" s="216"/>
      <c r="AT1849" s="217" t="s">
        <v>215</v>
      </c>
      <c r="AU1849" s="217" t="s">
        <v>80</v>
      </c>
      <c r="AV1849" s="13" t="s">
        <v>78</v>
      </c>
      <c r="AW1849" s="13" t="s">
        <v>32</v>
      </c>
      <c r="AX1849" s="13" t="s">
        <v>71</v>
      </c>
      <c r="AY1849" s="217" t="s">
        <v>208</v>
      </c>
    </row>
    <row r="1850" spans="1:65" s="14" customFormat="1" x14ac:dyDescent="0.2">
      <c r="B1850" s="218"/>
      <c r="C1850" s="219"/>
      <c r="D1850" s="209" t="s">
        <v>215</v>
      </c>
      <c r="E1850" s="220" t="s">
        <v>19</v>
      </c>
      <c r="F1850" s="221" t="s">
        <v>248</v>
      </c>
      <c r="G1850" s="219"/>
      <c r="H1850" s="222">
        <v>6</v>
      </c>
      <c r="I1850" s="223"/>
      <c r="J1850" s="219"/>
      <c r="K1850" s="219"/>
      <c r="L1850" s="224"/>
      <c r="M1850" s="225"/>
      <c r="N1850" s="226"/>
      <c r="O1850" s="226"/>
      <c r="P1850" s="226"/>
      <c r="Q1850" s="226"/>
      <c r="R1850" s="226"/>
      <c r="S1850" s="226"/>
      <c r="T1850" s="227"/>
      <c r="AT1850" s="228" t="s">
        <v>215</v>
      </c>
      <c r="AU1850" s="228" t="s">
        <v>80</v>
      </c>
      <c r="AV1850" s="14" t="s">
        <v>80</v>
      </c>
      <c r="AW1850" s="14" t="s">
        <v>32</v>
      </c>
      <c r="AX1850" s="14" t="s">
        <v>78</v>
      </c>
      <c r="AY1850" s="228" t="s">
        <v>208</v>
      </c>
    </row>
    <row r="1851" spans="1:65" s="2" customFormat="1" ht="16.5" customHeight="1" x14ac:dyDescent="0.2">
      <c r="A1851" s="36"/>
      <c r="B1851" s="37"/>
      <c r="C1851" s="194" t="s">
        <v>2999</v>
      </c>
      <c r="D1851" s="194" t="s">
        <v>210</v>
      </c>
      <c r="E1851" s="195" t="s">
        <v>3000</v>
      </c>
      <c r="F1851" s="196" t="s">
        <v>3001</v>
      </c>
      <c r="G1851" s="197" t="s">
        <v>1207</v>
      </c>
      <c r="H1851" s="198">
        <v>2</v>
      </c>
      <c r="I1851" s="199"/>
      <c r="J1851" s="200">
        <f>ROUND(I1851*H1851,2)</f>
        <v>0</v>
      </c>
      <c r="K1851" s="196" t="s">
        <v>19</v>
      </c>
      <c r="L1851" s="41"/>
      <c r="M1851" s="201" t="s">
        <v>19</v>
      </c>
      <c r="N1851" s="202" t="s">
        <v>42</v>
      </c>
      <c r="O1851" s="66"/>
      <c r="P1851" s="203">
        <f>O1851*H1851</f>
        <v>0</v>
      </c>
      <c r="Q1851" s="203">
        <v>0</v>
      </c>
      <c r="R1851" s="203">
        <f>Q1851*H1851</f>
        <v>0</v>
      </c>
      <c r="S1851" s="203">
        <v>0</v>
      </c>
      <c r="T1851" s="204">
        <f>S1851*H1851</f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205" t="s">
        <v>310</v>
      </c>
      <c r="AT1851" s="205" t="s">
        <v>210</v>
      </c>
      <c r="AU1851" s="205" t="s">
        <v>80</v>
      </c>
      <c r="AY1851" s="19" t="s">
        <v>208</v>
      </c>
      <c r="BE1851" s="206">
        <f>IF(N1851="základní",J1851,0)</f>
        <v>0</v>
      </c>
      <c r="BF1851" s="206">
        <f>IF(N1851="snížená",J1851,0)</f>
        <v>0</v>
      </c>
      <c r="BG1851" s="206">
        <f>IF(N1851="zákl. přenesená",J1851,0)</f>
        <v>0</v>
      </c>
      <c r="BH1851" s="206">
        <f>IF(N1851="sníž. přenesená",J1851,0)</f>
        <v>0</v>
      </c>
      <c r="BI1851" s="206">
        <f>IF(N1851="nulová",J1851,0)</f>
        <v>0</v>
      </c>
      <c r="BJ1851" s="19" t="s">
        <v>78</v>
      </c>
      <c r="BK1851" s="206">
        <f>ROUND(I1851*H1851,2)</f>
        <v>0</v>
      </c>
      <c r="BL1851" s="19" t="s">
        <v>310</v>
      </c>
      <c r="BM1851" s="205" t="s">
        <v>3002</v>
      </c>
    </row>
    <row r="1852" spans="1:65" s="13" customFormat="1" x14ac:dyDescent="0.2">
      <c r="B1852" s="207"/>
      <c r="C1852" s="208"/>
      <c r="D1852" s="209" t="s">
        <v>215</v>
      </c>
      <c r="E1852" s="210" t="s">
        <v>19</v>
      </c>
      <c r="F1852" s="211" t="s">
        <v>3003</v>
      </c>
      <c r="G1852" s="208"/>
      <c r="H1852" s="210" t="s">
        <v>19</v>
      </c>
      <c r="I1852" s="212"/>
      <c r="J1852" s="208"/>
      <c r="K1852" s="208"/>
      <c r="L1852" s="213"/>
      <c r="M1852" s="214"/>
      <c r="N1852" s="215"/>
      <c r="O1852" s="215"/>
      <c r="P1852" s="215"/>
      <c r="Q1852" s="215"/>
      <c r="R1852" s="215"/>
      <c r="S1852" s="215"/>
      <c r="T1852" s="216"/>
      <c r="AT1852" s="217" t="s">
        <v>215</v>
      </c>
      <c r="AU1852" s="217" t="s">
        <v>80</v>
      </c>
      <c r="AV1852" s="13" t="s">
        <v>78</v>
      </c>
      <c r="AW1852" s="13" t="s">
        <v>32</v>
      </c>
      <c r="AX1852" s="13" t="s">
        <v>71</v>
      </c>
      <c r="AY1852" s="217" t="s">
        <v>208</v>
      </c>
    </row>
    <row r="1853" spans="1:65" s="14" customFormat="1" x14ac:dyDescent="0.2">
      <c r="B1853" s="218"/>
      <c r="C1853" s="219"/>
      <c r="D1853" s="209" t="s">
        <v>215</v>
      </c>
      <c r="E1853" s="220" t="s">
        <v>19</v>
      </c>
      <c r="F1853" s="221" t="s">
        <v>80</v>
      </c>
      <c r="G1853" s="219"/>
      <c r="H1853" s="222">
        <v>2</v>
      </c>
      <c r="I1853" s="223"/>
      <c r="J1853" s="219"/>
      <c r="K1853" s="219"/>
      <c r="L1853" s="224"/>
      <c r="M1853" s="225"/>
      <c r="N1853" s="226"/>
      <c r="O1853" s="226"/>
      <c r="P1853" s="226"/>
      <c r="Q1853" s="226"/>
      <c r="R1853" s="226"/>
      <c r="S1853" s="226"/>
      <c r="T1853" s="227"/>
      <c r="AT1853" s="228" t="s">
        <v>215</v>
      </c>
      <c r="AU1853" s="228" t="s">
        <v>80</v>
      </c>
      <c r="AV1853" s="14" t="s">
        <v>80</v>
      </c>
      <c r="AW1853" s="14" t="s">
        <v>32</v>
      </c>
      <c r="AX1853" s="14" t="s">
        <v>78</v>
      </c>
      <c r="AY1853" s="228" t="s">
        <v>208</v>
      </c>
    </row>
    <row r="1854" spans="1:65" s="2" customFormat="1" ht="21.75" customHeight="1" x14ac:dyDescent="0.2">
      <c r="A1854" s="36"/>
      <c r="B1854" s="37"/>
      <c r="C1854" s="194" t="s">
        <v>3004</v>
      </c>
      <c r="D1854" s="194" t="s">
        <v>210</v>
      </c>
      <c r="E1854" s="195" t="s">
        <v>3005</v>
      </c>
      <c r="F1854" s="196" t="s">
        <v>3006</v>
      </c>
      <c r="G1854" s="197" t="s">
        <v>1207</v>
      </c>
      <c r="H1854" s="198">
        <v>5</v>
      </c>
      <c r="I1854" s="199"/>
      <c r="J1854" s="200">
        <f>ROUND(I1854*H1854,2)</f>
        <v>0</v>
      </c>
      <c r="K1854" s="196" t="s">
        <v>19</v>
      </c>
      <c r="L1854" s="41"/>
      <c r="M1854" s="201" t="s">
        <v>19</v>
      </c>
      <c r="N1854" s="202" t="s">
        <v>42</v>
      </c>
      <c r="O1854" s="66"/>
      <c r="P1854" s="203">
        <f>O1854*H1854</f>
        <v>0</v>
      </c>
      <c r="Q1854" s="203">
        <v>0</v>
      </c>
      <c r="R1854" s="203">
        <f>Q1854*H1854</f>
        <v>0</v>
      </c>
      <c r="S1854" s="203">
        <v>0</v>
      </c>
      <c r="T1854" s="204">
        <f>S1854*H1854</f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205" t="s">
        <v>310</v>
      </c>
      <c r="AT1854" s="205" t="s">
        <v>210</v>
      </c>
      <c r="AU1854" s="205" t="s">
        <v>80</v>
      </c>
      <c r="AY1854" s="19" t="s">
        <v>208</v>
      </c>
      <c r="BE1854" s="206">
        <f>IF(N1854="základní",J1854,0)</f>
        <v>0</v>
      </c>
      <c r="BF1854" s="206">
        <f>IF(N1854="snížená",J1854,0)</f>
        <v>0</v>
      </c>
      <c r="BG1854" s="206">
        <f>IF(N1854="zákl. přenesená",J1854,0)</f>
        <v>0</v>
      </c>
      <c r="BH1854" s="206">
        <f>IF(N1854="sníž. přenesená",J1854,0)</f>
        <v>0</v>
      </c>
      <c r="BI1854" s="206">
        <f>IF(N1854="nulová",J1854,0)</f>
        <v>0</v>
      </c>
      <c r="BJ1854" s="19" t="s">
        <v>78</v>
      </c>
      <c r="BK1854" s="206">
        <f>ROUND(I1854*H1854,2)</f>
        <v>0</v>
      </c>
      <c r="BL1854" s="19" t="s">
        <v>310</v>
      </c>
      <c r="BM1854" s="205" t="s">
        <v>3007</v>
      </c>
    </row>
    <row r="1855" spans="1:65" s="2" customFormat="1" ht="29.25" x14ac:dyDescent="0.2">
      <c r="A1855" s="36"/>
      <c r="B1855" s="37"/>
      <c r="C1855" s="38"/>
      <c r="D1855" s="209" t="s">
        <v>334</v>
      </c>
      <c r="E1855" s="38"/>
      <c r="F1855" s="240" t="s">
        <v>3008</v>
      </c>
      <c r="G1855" s="38"/>
      <c r="H1855" s="38"/>
      <c r="I1855" s="117"/>
      <c r="J1855" s="38"/>
      <c r="K1855" s="38"/>
      <c r="L1855" s="41"/>
      <c r="M1855" s="241"/>
      <c r="N1855" s="242"/>
      <c r="O1855" s="66"/>
      <c r="P1855" s="66"/>
      <c r="Q1855" s="66"/>
      <c r="R1855" s="66"/>
      <c r="S1855" s="66"/>
      <c r="T1855" s="67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T1855" s="19" t="s">
        <v>334</v>
      </c>
      <c r="AU1855" s="19" t="s">
        <v>80</v>
      </c>
    </row>
    <row r="1856" spans="1:65" s="13" customFormat="1" x14ac:dyDescent="0.2">
      <c r="B1856" s="207"/>
      <c r="C1856" s="208"/>
      <c r="D1856" s="209" t="s">
        <v>215</v>
      </c>
      <c r="E1856" s="210" t="s">
        <v>19</v>
      </c>
      <c r="F1856" s="211" t="s">
        <v>3009</v>
      </c>
      <c r="G1856" s="208"/>
      <c r="H1856" s="210" t="s">
        <v>19</v>
      </c>
      <c r="I1856" s="212"/>
      <c r="J1856" s="208"/>
      <c r="K1856" s="208"/>
      <c r="L1856" s="213"/>
      <c r="M1856" s="214"/>
      <c r="N1856" s="215"/>
      <c r="O1856" s="215"/>
      <c r="P1856" s="215"/>
      <c r="Q1856" s="215"/>
      <c r="R1856" s="215"/>
      <c r="S1856" s="215"/>
      <c r="T1856" s="216"/>
      <c r="AT1856" s="217" t="s">
        <v>215</v>
      </c>
      <c r="AU1856" s="217" t="s">
        <v>80</v>
      </c>
      <c r="AV1856" s="13" t="s">
        <v>78</v>
      </c>
      <c r="AW1856" s="13" t="s">
        <v>32</v>
      </c>
      <c r="AX1856" s="13" t="s">
        <v>71</v>
      </c>
      <c r="AY1856" s="217" t="s">
        <v>208</v>
      </c>
    </row>
    <row r="1857" spans="1:65" s="14" customFormat="1" x14ac:dyDescent="0.2">
      <c r="B1857" s="218"/>
      <c r="C1857" s="219"/>
      <c r="D1857" s="209" t="s">
        <v>215</v>
      </c>
      <c r="E1857" s="220" t="s">
        <v>19</v>
      </c>
      <c r="F1857" s="221" t="s">
        <v>239</v>
      </c>
      <c r="G1857" s="219"/>
      <c r="H1857" s="222">
        <v>5</v>
      </c>
      <c r="I1857" s="223"/>
      <c r="J1857" s="219"/>
      <c r="K1857" s="219"/>
      <c r="L1857" s="224"/>
      <c r="M1857" s="225"/>
      <c r="N1857" s="226"/>
      <c r="O1857" s="226"/>
      <c r="P1857" s="226"/>
      <c r="Q1857" s="226"/>
      <c r="R1857" s="226"/>
      <c r="S1857" s="226"/>
      <c r="T1857" s="227"/>
      <c r="AT1857" s="228" t="s">
        <v>215</v>
      </c>
      <c r="AU1857" s="228" t="s">
        <v>80</v>
      </c>
      <c r="AV1857" s="14" t="s">
        <v>80</v>
      </c>
      <c r="AW1857" s="14" t="s">
        <v>32</v>
      </c>
      <c r="AX1857" s="14" t="s">
        <v>78</v>
      </c>
      <c r="AY1857" s="228" t="s">
        <v>208</v>
      </c>
    </row>
    <row r="1858" spans="1:65" s="2" customFormat="1" ht="21.75" customHeight="1" x14ac:dyDescent="0.2">
      <c r="A1858" s="36"/>
      <c r="B1858" s="37"/>
      <c r="C1858" s="194" t="s">
        <v>3010</v>
      </c>
      <c r="D1858" s="194" t="s">
        <v>210</v>
      </c>
      <c r="E1858" s="195" t="s">
        <v>3011</v>
      </c>
      <c r="F1858" s="196" t="s">
        <v>3012</v>
      </c>
      <c r="G1858" s="197" t="s">
        <v>1207</v>
      </c>
      <c r="H1858" s="198">
        <v>1</v>
      </c>
      <c r="I1858" s="199"/>
      <c r="J1858" s="200">
        <f>ROUND(I1858*H1858,2)</f>
        <v>0</v>
      </c>
      <c r="K1858" s="196" t="s">
        <v>19</v>
      </c>
      <c r="L1858" s="41"/>
      <c r="M1858" s="201" t="s">
        <v>19</v>
      </c>
      <c r="N1858" s="202" t="s">
        <v>42</v>
      </c>
      <c r="O1858" s="66"/>
      <c r="P1858" s="203">
        <f>O1858*H1858</f>
        <v>0</v>
      </c>
      <c r="Q1858" s="203">
        <v>0</v>
      </c>
      <c r="R1858" s="203">
        <f>Q1858*H1858</f>
        <v>0</v>
      </c>
      <c r="S1858" s="203">
        <v>0</v>
      </c>
      <c r="T1858" s="204">
        <f>S1858*H1858</f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205" t="s">
        <v>310</v>
      </c>
      <c r="AT1858" s="205" t="s">
        <v>210</v>
      </c>
      <c r="AU1858" s="205" t="s">
        <v>80</v>
      </c>
      <c r="AY1858" s="19" t="s">
        <v>208</v>
      </c>
      <c r="BE1858" s="206">
        <f>IF(N1858="základní",J1858,0)</f>
        <v>0</v>
      </c>
      <c r="BF1858" s="206">
        <f>IF(N1858="snížená",J1858,0)</f>
        <v>0</v>
      </c>
      <c r="BG1858" s="206">
        <f>IF(N1858="zákl. přenesená",J1858,0)</f>
        <v>0</v>
      </c>
      <c r="BH1858" s="206">
        <f>IF(N1858="sníž. přenesená",J1858,0)</f>
        <v>0</v>
      </c>
      <c r="BI1858" s="206">
        <f>IF(N1858="nulová",J1858,0)</f>
        <v>0</v>
      </c>
      <c r="BJ1858" s="19" t="s">
        <v>78</v>
      </c>
      <c r="BK1858" s="206">
        <f>ROUND(I1858*H1858,2)</f>
        <v>0</v>
      </c>
      <c r="BL1858" s="19" t="s">
        <v>310</v>
      </c>
      <c r="BM1858" s="205" t="s">
        <v>3013</v>
      </c>
    </row>
    <row r="1859" spans="1:65" s="2" customFormat="1" ht="29.25" x14ac:dyDescent="0.2">
      <c r="A1859" s="36"/>
      <c r="B1859" s="37"/>
      <c r="C1859" s="38"/>
      <c r="D1859" s="209" t="s">
        <v>334</v>
      </c>
      <c r="E1859" s="38"/>
      <c r="F1859" s="240" t="s">
        <v>3014</v>
      </c>
      <c r="G1859" s="38"/>
      <c r="H1859" s="38"/>
      <c r="I1859" s="117"/>
      <c r="J1859" s="38"/>
      <c r="K1859" s="38"/>
      <c r="L1859" s="41"/>
      <c r="M1859" s="241"/>
      <c r="N1859" s="242"/>
      <c r="O1859" s="66"/>
      <c r="P1859" s="66"/>
      <c r="Q1859" s="66"/>
      <c r="R1859" s="66"/>
      <c r="S1859" s="66"/>
      <c r="T1859" s="67"/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T1859" s="19" t="s">
        <v>334</v>
      </c>
      <c r="AU1859" s="19" t="s">
        <v>80</v>
      </c>
    </row>
    <row r="1860" spans="1:65" s="13" customFormat="1" x14ac:dyDescent="0.2">
      <c r="B1860" s="207"/>
      <c r="C1860" s="208"/>
      <c r="D1860" s="209" t="s">
        <v>215</v>
      </c>
      <c r="E1860" s="210" t="s">
        <v>19</v>
      </c>
      <c r="F1860" s="211" t="s">
        <v>1369</v>
      </c>
      <c r="G1860" s="208"/>
      <c r="H1860" s="210" t="s">
        <v>19</v>
      </c>
      <c r="I1860" s="212"/>
      <c r="J1860" s="208"/>
      <c r="K1860" s="208"/>
      <c r="L1860" s="213"/>
      <c r="M1860" s="214"/>
      <c r="N1860" s="215"/>
      <c r="O1860" s="215"/>
      <c r="P1860" s="215"/>
      <c r="Q1860" s="215"/>
      <c r="R1860" s="215"/>
      <c r="S1860" s="215"/>
      <c r="T1860" s="216"/>
      <c r="AT1860" s="217" t="s">
        <v>215</v>
      </c>
      <c r="AU1860" s="217" t="s">
        <v>80</v>
      </c>
      <c r="AV1860" s="13" t="s">
        <v>78</v>
      </c>
      <c r="AW1860" s="13" t="s">
        <v>32</v>
      </c>
      <c r="AX1860" s="13" t="s">
        <v>71</v>
      </c>
      <c r="AY1860" s="217" t="s">
        <v>208</v>
      </c>
    </row>
    <row r="1861" spans="1:65" s="14" customFormat="1" x14ac:dyDescent="0.2">
      <c r="B1861" s="218"/>
      <c r="C1861" s="219"/>
      <c r="D1861" s="209" t="s">
        <v>215</v>
      </c>
      <c r="E1861" s="220" t="s">
        <v>19</v>
      </c>
      <c r="F1861" s="221" t="s">
        <v>78</v>
      </c>
      <c r="G1861" s="219"/>
      <c r="H1861" s="222">
        <v>1</v>
      </c>
      <c r="I1861" s="223"/>
      <c r="J1861" s="219"/>
      <c r="K1861" s="219"/>
      <c r="L1861" s="224"/>
      <c r="M1861" s="225"/>
      <c r="N1861" s="226"/>
      <c r="O1861" s="226"/>
      <c r="P1861" s="226"/>
      <c r="Q1861" s="226"/>
      <c r="R1861" s="226"/>
      <c r="S1861" s="226"/>
      <c r="T1861" s="227"/>
      <c r="AT1861" s="228" t="s">
        <v>215</v>
      </c>
      <c r="AU1861" s="228" t="s">
        <v>80</v>
      </c>
      <c r="AV1861" s="14" t="s">
        <v>80</v>
      </c>
      <c r="AW1861" s="14" t="s">
        <v>32</v>
      </c>
      <c r="AX1861" s="14" t="s">
        <v>78</v>
      </c>
      <c r="AY1861" s="228" t="s">
        <v>208</v>
      </c>
    </row>
    <row r="1862" spans="1:65" s="2" customFormat="1" ht="21.75" customHeight="1" x14ac:dyDescent="0.2">
      <c r="A1862" s="36"/>
      <c r="B1862" s="37"/>
      <c r="C1862" s="194" t="s">
        <v>3015</v>
      </c>
      <c r="D1862" s="194" t="s">
        <v>210</v>
      </c>
      <c r="E1862" s="195" t="s">
        <v>3016</v>
      </c>
      <c r="F1862" s="196" t="s">
        <v>3017</v>
      </c>
      <c r="G1862" s="197" t="s">
        <v>1207</v>
      </c>
      <c r="H1862" s="198">
        <v>1</v>
      </c>
      <c r="I1862" s="199"/>
      <c r="J1862" s="200">
        <f>ROUND(I1862*H1862,2)</f>
        <v>0</v>
      </c>
      <c r="K1862" s="196" t="s">
        <v>19</v>
      </c>
      <c r="L1862" s="41"/>
      <c r="M1862" s="201" t="s">
        <v>19</v>
      </c>
      <c r="N1862" s="202" t="s">
        <v>42</v>
      </c>
      <c r="O1862" s="66"/>
      <c r="P1862" s="203">
        <f>O1862*H1862</f>
        <v>0</v>
      </c>
      <c r="Q1862" s="203">
        <v>0</v>
      </c>
      <c r="R1862" s="203">
        <f>Q1862*H1862</f>
        <v>0</v>
      </c>
      <c r="S1862" s="203">
        <v>0</v>
      </c>
      <c r="T1862" s="204">
        <f>S1862*H1862</f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205" t="s">
        <v>310</v>
      </c>
      <c r="AT1862" s="205" t="s">
        <v>210</v>
      </c>
      <c r="AU1862" s="205" t="s">
        <v>80</v>
      </c>
      <c r="AY1862" s="19" t="s">
        <v>208</v>
      </c>
      <c r="BE1862" s="206">
        <f>IF(N1862="základní",J1862,0)</f>
        <v>0</v>
      </c>
      <c r="BF1862" s="206">
        <f>IF(N1862="snížená",J1862,0)</f>
        <v>0</v>
      </c>
      <c r="BG1862" s="206">
        <f>IF(N1862="zákl. přenesená",J1862,0)</f>
        <v>0</v>
      </c>
      <c r="BH1862" s="206">
        <f>IF(N1862="sníž. přenesená",J1862,0)</f>
        <v>0</v>
      </c>
      <c r="BI1862" s="206">
        <f>IF(N1862="nulová",J1862,0)</f>
        <v>0</v>
      </c>
      <c r="BJ1862" s="19" t="s">
        <v>78</v>
      </c>
      <c r="BK1862" s="206">
        <f>ROUND(I1862*H1862,2)</f>
        <v>0</v>
      </c>
      <c r="BL1862" s="19" t="s">
        <v>310</v>
      </c>
      <c r="BM1862" s="205" t="s">
        <v>3018</v>
      </c>
    </row>
    <row r="1863" spans="1:65" s="2" customFormat="1" ht="29.25" x14ac:dyDescent="0.2">
      <c r="A1863" s="36"/>
      <c r="B1863" s="37"/>
      <c r="C1863" s="38"/>
      <c r="D1863" s="209" t="s">
        <v>334</v>
      </c>
      <c r="E1863" s="38"/>
      <c r="F1863" s="240" t="s">
        <v>3019</v>
      </c>
      <c r="G1863" s="38"/>
      <c r="H1863" s="38"/>
      <c r="I1863" s="117"/>
      <c r="J1863" s="38"/>
      <c r="K1863" s="38"/>
      <c r="L1863" s="41"/>
      <c r="M1863" s="241"/>
      <c r="N1863" s="242"/>
      <c r="O1863" s="66"/>
      <c r="P1863" s="66"/>
      <c r="Q1863" s="66"/>
      <c r="R1863" s="66"/>
      <c r="S1863" s="66"/>
      <c r="T1863" s="67"/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T1863" s="19" t="s">
        <v>334</v>
      </c>
      <c r="AU1863" s="19" t="s">
        <v>80</v>
      </c>
    </row>
    <row r="1864" spans="1:65" s="13" customFormat="1" x14ac:dyDescent="0.2">
      <c r="B1864" s="207"/>
      <c r="C1864" s="208"/>
      <c r="D1864" s="209" t="s">
        <v>215</v>
      </c>
      <c r="E1864" s="210" t="s">
        <v>19</v>
      </c>
      <c r="F1864" s="211" t="s">
        <v>3020</v>
      </c>
      <c r="G1864" s="208"/>
      <c r="H1864" s="210" t="s">
        <v>19</v>
      </c>
      <c r="I1864" s="212"/>
      <c r="J1864" s="208"/>
      <c r="K1864" s="208"/>
      <c r="L1864" s="213"/>
      <c r="M1864" s="214"/>
      <c r="N1864" s="215"/>
      <c r="O1864" s="215"/>
      <c r="P1864" s="215"/>
      <c r="Q1864" s="215"/>
      <c r="R1864" s="215"/>
      <c r="S1864" s="215"/>
      <c r="T1864" s="216"/>
      <c r="AT1864" s="217" t="s">
        <v>215</v>
      </c>
      <c r="AU1864" s="217" t="s">
        <v>80</v>
      </c>
      <c r="AV1864" s="13" t="s">
        <v>78</v>
      </c>
      <c r="AW1864" s="13" t="s">
        <v>32</v>
      </c>
      <c r="AX1864" s="13" t="s">
        <v>71</v>
      </c>
      <c r="AY1864" s="217" t="s">
        <v>208</v>
      </c>
    </row>
    <row r="1865" spans="1:65" s="14" customFormat="1" x14ac:dyDescent="0.2">
      <c r="B1865" s="218"/>
      <c r="C1865" s="219"/>
      <c r="D1865" s="209" t="s">
        <v>215</v>
      </c>
      <c r="E1865" s="220" t="s">
        <v>19</v>
      </c>
      <c r="F1865" s="221" t="s">
        <v>78</v>
      </c>
      <c r="G1865" s="219"/>
      <c r="H1865" s="222">
        <v>1</v>
      </c>
      <c r="I1865" s="223"/>
      <c r="J1865" s="219"/>
      <c r="K1865" s="219"/>
      <c r="L1865" s="224"/>
      <c r="M1865" s="225"/>
      <c r="N1865" s="226"/>
      <c r="O1865" s="226"/>
      <c r="P1865" s="226"/>
      <c r="Q1865" s="226"/>
      <c r="R1865" s="226"/>
      <c r="S1865" s="226"/>
      <c r="T1865" s="227"/>
      <c r="AT1865" s="228" t="s">
        <v>215</v>
      </c>
      <c r="AU1865" s="228" t="s">
        <v>80</v>
      </c>
      <c r="AV1865" s="14" t="s">
        <v>80</v>
      </c>
      <c r="AW1865" s="14" t="s">
        <v>32</v>
      </c>
      <c r="AX1865" s="14" t="s">
        <v>78</v>
      </c>
      <c r="AY1865" s="228" t="s">
        <v>208</v>
      </c>
    </row>
    <row r="1866" spans="1:65" s="2" customFormat="1" ht="21.75" customHeight="1" x14ac:dyDescent="0.2">
      <c r="A1866" s="36"/>
      <c r="B1866" s="37"/>
      <c r="C1866" s="194" t="s">
        <v>3021</v>
      </c>
      <c r="D1866" s="194" t="s">
        <v>210</v>
      </c>
      <c r="E1866" s="195" t="s">
        <v>3022</v>
      </c>
      <c r="F1866" s="196" t="s">
        <v>3023</v>
      </c>
      <c r="G1866" s="197" t="s">
        <v>1207</v>
      </c>
      <c r="H1866" s="198">
        <v>1</v>
      </c>
      <c r="I1866" s="199"/>
      <c r="J1866" s="200">
        <f>ROUND(I1866*H1866,2)</f>
        <v>0</v>
      </c>
      <c r="K1866" s="196" t="s">
        <v>19</v>
      </c>
      <c r="L1866" s="41"/>
      <c r="M1866" s="201" t="s">
        <v>19</v>
      </c>
      <c r="N1866" s="202" t="s">
        <v>42</v>
      </c>
      <c r="O1866" s="66"/>
      <c r="P1866" s="203">
        <f>O1866*H1866</f>
        <v>0</v>
      </c>
      <c r="Q1866" s="203">
        <v>0</v>
      </c>
      <c r="R1866" s="203">
        <f>Q1866*H1866</f>
        <v>0</v>
      </c>
      <c r="S1866" s="203">
        <v>0</v>
      </c>
      <c r="T1866" s="204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205" t="s">
        <v>310</v>
      </c>
      <c r="AT1866" s="205" t="s">
        <v>210</v>
      </c>
      <c r="AU1866" s="205" t="s">
        <v>80</v>
      </c>
      <c r="AY1866" s="19" t="s">
        <v>208</v>
      </c>
      <c r="BE1866" s="206">
        <f>IF(N1866="základní",J1866,0)</f>
        <v>0</v>
      </c>
      <c r="BF1866" s="206">
        <f>IF(N1866="snížená",J1866,0)</f>
        <v>0</v>
      </c>
      <c r="BG1866" s="206">
        <f>IF(N1866="zákl. přenesená",J1866,0)</f>
        <v>0</v>
      </c>
      <c r="BH1866" s="206">
        <f>IF(N1866="sníž. přenesená",J1866,0)</f>
        <v>0</v>
      </c>
      <c r="BI1866" s="206">
        <f>IF(N1866="nulová",J1866,0)</f>
        <v>0</v>
      </c>
      <c r="BJ1866" s="19" t="s">
        <v>78</v>
      </c>
      <c r="BK1866" s="206">
        <f>ROUND(I1866*H1866,2)</f>
        <v>0</v>
      </c>
      <c r="BL1866" s="19" t="s">
        <v>310</v>
      </c>
      <c r="BM1866" s="205" t="s">
        <v>3024</v>
      </c>
    </row>
    <row r="1867" spans="1:65" s="2" customFormat="1" ht="29.25" x14ac:dyDescent="0.2">
      <c r="A1867" s="36"/>
      <c r="B1867" s="37"/>
      <c r="C1867" s="38"/>
      <c r="D1867" s="209" t="s">
        <v>334</v>
      </c>
      <c r="E1867" s="38"/>
      <c r="F1867" s="240" t="s">
        <v>3019</v>
      </c>
      <c r="G1867" s="38"/>
      <c r="H1867" s="38"/>
      <c r="I1867" s="117"/>
      <c r="J1867" s="38"/>
      <c r="K1867" s="38"/>
      <c r="L1867" s="41"/>
      <c r="M1867" s="241"/>
      <c r="N1867" s="24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334</v>
      </c>
      <c r="AU1867" s="19" t="s">
        <v>80</v>
      </c>
    </row>
    <row r="1868" spans="1:65" s="13" customFormat="1" x14ac:dyDescent="0.2">
      <c r="B1868" s="207"/>
      <c r="C1868" s="208"/>
      <c r="D1868" s="209" t="s">
        <v>215</v>
      </c>
      <c r="E1868" s="210" t="s">
        <v>19</v>
      </c>
      <c r="F1868" s="211" t="s">
        <v>3020</v>
      </c>
      <c r="G1868" s="208"/>
      <c r="H1868" s="210" t="s">
        <v>19</v>
      </c>
      <c r="I1868" s="212"/>
      <c r="J1868" s="208"/>
      <c r="K1868" s="208"/>
      <c r="L1868" s="213"/>
      <c r="M1868" s="214"/>
      <c r="N1868" s="215"/>
      <c r="O1868" s="215"/>
      <c r="P1868" s="215"/>
      <c r="Q1868" s="215"/>
      <c r="R1868" s="215"/>
      <c r="S1868" s="215"/>
      <c r="T1868" s="216"/>
      <c r="AT1868" s="217" t="s">
        <v>215</v>
      </c>
      <c r="AU1868" s="217" t="s">
        <v>80</v>
      </c>
      <c r="AV1868" s="13" t="s">
        <v>78</v>
      </c>
      <c r="AW1868" s="13" t="s">
        <v>32</v>
      </c>
      <c r="AX1868" s="13" t="s">
        <v>71</v>
      </c>
      <c r="AY1868" s="217" t="s">
        <v>208</v>
      </c>
    </row>
    <row r="1869" spans="1:65" s="14" customFormat="1" x14ac:dyDescent="0.2">
      <c r="B1869" s="218"/>
      <c r="C1869" s="219"/>
      <c r="D1869" s="209" t="s">
        <v>215</v>
      </c>
      <c r="E1869" s="220" t="s">
        <v>19</v>
      </c>
      <c r="F1869" s="221" t="s">
        <v>78</v>
      </c>
      <c r="G1869" s="219"/>
      <c r="H1869" s="222">
        <v>1</v>
      </c>
      <c r="I1869" s="223"/>
      <c r="J1869" s="219"/>
      <c r="K1869" s="219"/>
      <c r="L1869" s="224"/>
      <c r="M1869" s="225"/>
      <c r="N1869" s="226"/>
      <c r="O1869" s="226"/>
      <c r="P1869" s="226"/>
      <c r="Q1869" s="226"/>
      <c r="R1869" s="226"/>
      <c r="S1869" s="226"/>
      <c r="T1869" s="227"/>
      <c r="AT1869" s="228" t="s">
        <v>215</v>
      </c>
      <c r="AU1869" s="228" t="s">
        <v>80</v>
      </c>
      <c r="AV1869" s="14" t="s">
        <v>80</v>
      </c>
      <c r="AW1869" s="14" t="s">
        <v>32</v>
      </c>
      <c r="AX1869" s="14" t="s">
        <v>78</v>
      </c>
      <c r="AY1869" s="228" t="s">
        <v>208</v>
      </c>
    </row>
    <row r="1870" spans="1:65" s="2" customFormat="1" ht="21.75" customHeight="1" x14ac:dyDescent="0.2">
      <c r="A1870" s="36"/>
      <c r="B1870" s="37"/>
      <c r="C1870" s="194" t="s">
        <v>3025</v>
      </c>
      <c r="D1870" s="194" t="s">
        <v>210</v>
      </c>
      <c r="E1870" s="195" t="s">
        <v>3026</v>
      </c>
      <c r="F1870" s="196" t="s">
        <v>3027</v>
      </c>
      <c r="G1870" s="197" t="s">
        <v>1207</v>
      </c>
      <c r="H1870" s="198">
        <v>3</v>
      </c>
      <c r="I1870" s="199"/>
      <c r="J1870" s="200">
        <f>ROUND(I1870*H1870,2)</f>
        <v>0</v>
      </c>
      <c r="K1870" s="196" t="s">
        <v>19</v>
      </c>
      <c r="L1870" s="41"/>
      <c r="M1870" s="201" t="s">
        <v>19</v>
      </c>
      <c r="N1870" s="202" t="s">
        <v>42</v>
      </c>
      <c r="O1870" s="66"/>
      <c r="P1870" s="203">
        <f>O1870*H1870</f>
        <v>0</v>
      </c>
      <c r="Q1870" s="203">
        <v>0</v>
      </c>
      <c r="R1870" s="203">
        <f>Q1870*H1870</f>
        <v>0</v>
      </c>
      <c r="S1870" s="203">
        <v>0</v>
      </c>
      <c r="T1870" s="204">
        <f>S1870*H1870</f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205" t="s">
        <v>310</v>
      </c>
      <c r="AT1870" s="205" t="s">
        <v>210</v>
      </c>
      <c r="AU1870" s="205" t="s">
        <v>80</v>
      </c>
      <c r="AY1870" s="19" t="s">
        <v>208</v>
      </c>
      <c r="BE1870" s="206">
        <f>IF(N1870="základní",J1870,0)</f>
        <v>0</v>
      </c>
      <c r="BF1870" s="206">
        <f>IF(N1870="snížená",J1870,0)</f>
        <v>0</v>
      </c>
      <c r="BG1870" s="206">
        <f>IF(N1870="zákl. přenesená",J1870,0)</f>
        <v>0</v>
      </c>
      <c r="BH1870" s="206">
        <f>IF(N1870="sníž. přenesená",J1870,0)</f>
        <v>0</v>
      </c>
      <c r="BI1870" s="206">
        <f>IF(N1870="nulová",J1870,0)</f>
        <v>0</v>
      </c>
      <c r="BJ1870" s="19" t="s">
        <v>78</v>
      </c>
      <c r="BK1870" s="206">
        <f>ROUND(I1870*H1870,2)</f>
        <v>0</v>
      </c>
      <c r="BL1870" s="19" t="s">
        <v>310</v>
      </c>
      <c r="BM1870" s="205" t="s">
        <v>3028</v>
      </c>
    </row>
    <row r="1871" spans="1:65" s="2" customFormat="1" ht="29.25" x14ac:dyDescent="0.2">
      <c r="A1871" s="36"/>
      <c r="B1871" s="37"/>
      <c r="C1871" s="38"/>
      <c r="D1871" s="209" t="s">
        <v>334</v>
      </c>
      <c r="E1871" s="38"/>
      <c r="F1871" s="240" t="s">
        <v>3019</v>
      </c>
      <c r="G1871" s="38"/>
      <c r="H1871" s="38"/>
      <c r="I1871" s="117"/>
      <c r="J1871" s="38"/>
      <c r="K1871" s="38"/>
      <c r="L1871" s="41"/>
      <c r="M1871" s="241"/>
      <c r="N1871" s="242"/>
      <c r="O1871" s="66"/>
      <c r="P1871" s="66"/>
      <c r="Q1871" s="66"/>
      <c r="R1871" s="66"/>
      <c r="S1871" s="66"/>
      <c r="T1871" s="67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T1871" s="19" t="s">
        <v>334</v>
      </c>
      <c r="AU1871" s="19" t="s">
        <v>80</v>
      </c>
    </row>
    <row r="1872" spans="1:65" s="13" customFormat="1" x14ac:dyDescent="0.2">
      <c r="B1872" s="207"/>
      <c r="C1872" s="208"/>
      <c r="D1872" s="209" t="s">
        <v>215</v>
      </c>
      <c r="E1872" s="210" t="s">
        <v>19</v>
      </c>
      <c r="F1872" s="211" t="s">
        <v>3020</v>
      </c>
      <c r="G1872" s="208"/>
      <c r="H1872" s="210" t="s">
        <v>19</v>
      </c>
      <c r="I1872" s="212"/>
      <c r="J1872" s="208"/>
      <c r="K1872" s="208"/>
      <c r="L1872" s="213"/>
      <c r="M1872" s="214"/>
      <c r="N1872" s="215"/>
      <c r="O1872" s="215"/>
      <c r="P1872" s="215"/>
      <c r="Q1872" s="215"/>
      <c r="R1872" s="215"/>
      <c r="S1872" s="215"/>
      <c r="T1872" s="216"/>
      <c r="AT1872" s="217" t="s">
        <v>215</v>
      </c>
      <c r="AU1872" s="217" t="s">
        <v>80</v>
      </c>
      <c r="AV1872" s="13" t="s">
        <v>78</v>
      </c>
      <c r="AW1872" s="13" t="s">
        <v>32</v>
      </c>
      <c r="AX1872" s="13" t="s">
        <v>71</v>
      </c>
      <c r="AY1872" s="217" t="s">
        <v>208</v>
      </c>
    </row>
    <row r="1873" spans="1:65" s="14" customFormat="1" x14ac:dyDescent="0.2">
      <c r="B1873" s="218"/>
      <c r="C1873" s="219"/>
      <c r="D1873" s="209" t="s">
        <v>215</v>
      </c>
      <c r="E1873" s="220" t="s">
        <v>19</v>
      </c>
      <c r="F1873" s="221" t="s">
        <v>91</v>
      </c>
      <c r="G1873" s="219"/>
      <c r="H1873" s="222">
        <v>3</v>
      </c>
      <c r="I1873" s="223"/>
      <c r="J1873" s="219"/>
      <c r="K1873" s="219"/>
      <c r="L1873" s="224"/>
      <c r="M1873" s="225"/>
      <c r="N1873" s="226"/>
      <c r="O1873" s="226"/>
      <c r="P1873" s="226"/>
      <c r="Q1873" s="226"/>
      <c r="R1873" s="226"/>
      <c r="S1873" s="226"/>
      <c r="T1873" s="227"/>
      <c r="AT1873" s="228" t="s">
        <v>215</v>
      </c>
      <c r="AU1873" s="228" t="s">
        <v>80</v>
      </c>
      <c r="AV1873" s="14" t="s">
        <v>80</v>
      </c>
      <c r="AW1873" s="14" t="s">
        <v>32</v>
      </c>
      <c r="AX1873" s="14" t="s">
        <v>78</v>
      </c>
      <c r="AY1873" s="228" t="s">
        <v>208</v>
      </c>
    </row>
    <row r="1874" spans="1:65" s="2" customFormat="1" ht="21.75" customHeight="1" x14ac:dyDescent="0.2">
      <c r="A1874" s="36"/>
      <c r="B1874" s="37"/>
      <c r="C1874" s="194" t="s">
        <v>3029</v>
      </c>
      <c r="D1874" s="194" t="s">
        <v>210</v>
      </c>
      <c r="E1874" s="195" t="s">
        <v>3030</v>
      </c>
      <c r="F1874" s="196" t="s">
        <v>3031</v>
      </c>
      <c r="G1874" s="197" t="s">
        <v>1207</v>
      </c>
      <c r="H1874" s="198">
        <v>2</v>
      </c>
      <c r="I1874" s="199"/>
      <c r="J1874" s="200">
        <f>ROUND(I1874*H1874,2)</f>
        <v>0</v>
      </c>
      <c r="K1874" s="196" t="s">
        <v>19</v>
      </c>
      <c r="L1874" s="41"/>
      <c r="M1874" s="201" t="s">
        <v>19</v>
      </c>
      <c r="N1874" s="202" t="s">
        <v>42</v>
      </c>
      <c r="O1874" s="66"/>
      <c r="P1874" s="203">
        <f>O1874*H1874</f>
        <v>0</v>
      </c>
      <c r="Q1874" s="203">
        <v>0</v>
      </c>
      <c r="R1874" s="203">
        <f>Q1874*H1874</f>
        <v>0</v>
      </c>
      <c r="S1874" s="203">
        <v>0</v>
      </c>
      <c r="T1874" s="204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205" t="s">
        <v>310</v>
      </c>
      <c r="AT1874" s="205" t="s">
        <v>210</v>
      </c>
      <c r="AU1874" s="205" t="s">
        <v>80</v>
      </c>
      <c r="AY1874" s="19" t="s">
        <v>208</v>
      </c>
      <c r="BE1874" s="206">
        <f>IF(N1874="základní",J1874,0)</f>
        <v>0</v>
      </c>
      <c r="BF1874" s="206">
        <f>IF(N1874="snížená",J1874,0)</f>
        <v>0</v>
      </c>
      <c r="BG1874" s="206">
        <f>IF(N1874="zákl. přenesená",J1874,0)</f>
        <v>0</v>
      </c>
      <c r="BH1874" s="206">
        <f>IF(N1874="sníž. přenesená",J1874,0)</f>
        <v>0</v>
      </c>
      <c r="BI1874" s="206">
        <f>IF(N1874="nulová",J1874,0)</f>
        <v>0</v>
      </c>
      <c r="BJ1874" s="19" t="s">
        <v>78</v>
      </c>
      <c r="BK1874" s="206">
        <f>ROUND(I1874*H1874,2)</f>
        <v>0</v>
      </c>
      <c r="BL1874" s="19" t="s">
        <v>310</v>
      </c>
      <c r="BM1874" s="205" t="s">
        <v>3032</v>
      </c>
    </row>
    <row r="1875" spans="1:65" s="2" customFormat="1" ht="29.25" x14ac:dyDescent="0.2">
      <c r="A1875" s="36"/>
      <c r="B1875" s="37"/>
      <c r="C1875" s="38"/>
      <c r="D1875" s="209" t="s">
        <v>334</v>
      </c>
      <c r="E1875" s="38"/>
      <c r="F1875" s="240" t="s">
        <v>3019</v>
      </c>
      <c r="G1875" s="38"/>
      <c r="H1875" s="38"/>
      <c r="I1875" s="117"/>
      <c r="J1875" s="38"/>
      <c r="K1875" s="38"/>
      <c r="L1875" s="41"/>
      <c r="M1875" s="241"/>
      <c r="N1875" s="242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334</v>
      </c>
      <c r="AU1875" s="19" t="s">
        <v>80</v>
      </c>
    </row>
    <row r="1876" spans="1:65" s="13" customFormat="1" x14ac:dyDescent="0.2">
      <c r="B1876" s="207"/>
      <c r="C1876" s="208"/>
      <c r="D1876" s="209" t="s">
        <v>215</v>
      </c>
      <c r="E1876" s="210" t="s">
        <v>19</v>
      </c>
      <c r="F1876" s="211" t="s">
        <v>3020</v>
      </c>
      <c r="G1876" s="208"/>
      <c r="H1876" s="210" t="s">
        <v>19</v>
      </c>
      <c r="I1876" s="212"/>
      <c r="J1876" s="208"/>
      <c r="K1876" s="208"/>
      <c r="L1876" s="213"/>
      <c r="M1876" s="214"/>
      <c r="N1876" s="215"/>
      <c r="O1876" s="215"/>
      <c r="P1876" s="215"/>
      <c r="Q1876" s="215"/>
      <c r="R1876" s="215"/>
      <c r="S1876" s="215"/>
      <c r="T1876" s="216"/>
      <c r="AT1876" s="217" t="s">
        <v>215</v>
      </c>
      <c r="AU1876" s="217" t="s">
        <v>80</v>
      </c>
      <c r="AV1876" s="13" t="s">
        <v>78</v>
      </c>
      <c r="AW1876" s="13" t="s">
        <v>32</v>
      </c>
      <c r="AX1876" s="13" t="s">
        <v>71</v>
      </c>
      <c r="AY1876" s="217" t="s">
        <v>208</v>
      </c>
    </row>
    <row r="1877" spans="1:65" s="14" customFormat="1" x14ac:dyDescent="0.2">
      <c r="B1877" s="218"/>
      <c r="C1877" s="219"/>
      <c r="D1877" s="209" t="s">
        <v>215</v>
      </c>
      <c r="E1877" s="220" t="s">
        <v>19</v>
      </c>
      <c r="F1877" s="221" t="s">
        <v>80</v>
      </c>
      <c r="G1877" s="219"/>
      <c r="H1877" s="222">
        <v>2</v>
      </c>
      <c r="I1877" s="223"/>
      <c r="J1877" s="219"/>
      <c r="K1877" s="219"/>
      <c r="L1877" s="224"/>
      <c r="M1877" s="225"/>
      <c r="N1877" s="226"/>
      <c r="O1877" s="226"/>
      <c r="P1877" s="226"/>
      <c r="Q1877" s="226"/>
      <c r="R1877" s="226"/>
      <c r="S1877" s="226"/>
      <c r="T1877" s="227"/>
      <c r="AT1877" s="228" t="s">
        <v>215</v>
      </c>
      <c r="AU1877" s="228" t="s">
        <v>80</v>
      </c>
      <c r="AV1877" s="14" t="s">
        <v>80</v>
      </c>
      <c r="AW1877" s="14" t="s">
        <v>32</v>
      </c>
      <c r="AX1877" s="14" t="s">
        <v>78</v>
      </c>
      <c r="AY1877" s="228" t="s">
        <v>208</v>
      </c>
    </row>
    <row r="1878" spans="1:65" s="2" customFormat="1" ht="16.5" customHeight="1" x14ac:dyDescent="0.2">
      <c r="A1878" s="36"/>
      <c r="B1878" s="37"/>
      <c r="C1878" s="194" t="s">
        <v>3033</v>
      </c>
      <c r="D1878" s="194" t="s">
        <v>210</v>
      </c>
      <c r="E1878" s="195" t="s">
        <v>3034</v>
      </c>
      <c r="F1878" s="196" t="s">
        <v>3035</v>
      </c>
      <c r="G1878" s="197" t="s">
        <v>1207</v>
      </c>
      <c r="H1878" s="198">
        <v>1</v>
      </c>
      <c r="I1878" s="199"/>
      <c r="J1878" s="200">
        <f>ROUND(I1878*H1878,2)</f>
        <v>0</v>
      </c>
      <c r="K1878" s="196" t="s">
        <v>19</v>
      </c>
      <c r="L1878" s="41"/>
      <c r="M1878" s="201" t="s">
        <v>19</v>
      </c>
      <c r="N1878" s="202" t="s">
        <v>42</v>
      </c>
      <c r="O1878" s="66"/>
      <c r="P1878" s="203">
        <f>O1878*H1878</f>
        <v>0</v>
      </c>
      <c r="Q1878" s="203">
        <v>0</v>
      </c>
      <c r="R1878" s="203">
        <f>Q1878*H1878</f>
        <v>0</v>
      </c>
      <c r="S1878" s="203">
        <v>0</v>
      </c>
      <c r="T1878" s="204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205" t="s">
        <v>310</v>
      </c>
      <c r="AT1878" s="205" t="s">
        <v>210</v>
      </c>
      <c r="AU1878" s="205" t="s">
        <v>80</v>
      </c>
      <c r="AY1878" s="19" t="s">
        <v>208</v>
      </c>
      <c r="BE1878" s="206">
        <f>IF(N1878="základní",J1878,0)</f>
        <v>0</v>
      </c>
      <c r="BF1878" s="206">
        <f>IF(N1878="snížená",J1878,0)</f>
        <v>0</v>
      </c>
      <c r="BG1878" s="206">
        <f>IF(N1878="zákl. přenesená",J1878,0)</f>
        <v>0</v>
      </c>
      <c r="BH1878" s="206">
        <f>IF(N1878="sníž. přenesená",J1878,0)</f>
        <v>0</v>
      </c>
      <c r="BI1878" s="206">
        <f>IF(N1878="nulová",J1878,0)</f>
        <v>0</v>
      </c>
      <c r="BJ1878" s="19" t="s">
        <v>78</v>
      </c>
      <c r="BK1878" s="206">
        <f>ROUND(I1878*H1878,2)</f>
        <v>0</v>
      </c>
      <c r="BL1878" s="19" t="s">
        <v>310</v>
      </c>
      <c r="BM1878" s="205" t="s">
        <v>3036</v>
      </c>
    </row>
    <row r="1879" spans="1:65" s="2" customFormat="1" ht="58.5" x14ac:dyDescent="0.2">
      <c r="A1879" s="36"/>
      <c r="B1879" s="37"/>
      <c r="C1879" s="38"/>
      <c r="D1879" s="209" t="s">
        <v>334</v>
      </c>
      <c r="E1879" s="38"/>
      <c r="F1879" s="240" t="s">
        <v>3037</v>
      </c>
      <c r="G1879" s="38"/>
      <c r="H1879" s="38"/>
      <c r="I1879" s="117"/>
      <c r="J1879" s="38"/>
      <c r="K1879" s="38"/>
      <c r="L1879" s="41"/>
      <c r="M1879" s="241"/>
      <c r="N1879" s="242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334</v>
      </c>
      <c r="AU1879" s="19" t="s">
        <v>80</v>
      </c>
    </row>
    <row r="1880" spans="1:65" s="13" customFormat="1" x14ac:dyDescent="0.2">
      <c r="B1880" s="207"/>
      <c r="C1880" s="208"/>
      <c r="D1880" s="209" t="s">
        <v>215</v>
      </c>
      <c r="E1880" s="210" t="s">
        <v>19</v>
      </c>
      <c r="F1880" s="211" t="s">
        <v>1370</v>
      </c>
      <c r="G1880" s="208"/>
      <c r="H1880" s="210" t="s">
        <v>19</v>
      </c>
      <c r="I1880" s="212"/>
      <c r="J1880" s="208"/>
      <c r="K1880" s="208"/>
      <c r="L1880" s="213"/>
      <c r="M1880" s="214"/>
      <c r="N1880" s="215"/>
      <c r="O1880" s="215"/>
      <c r="P1880" s="215"/>
      <c r="Q1880" s="215"/>
      <c r="R1880" s="215"/>
      <c r="S1880" s="215"/>
      <c r="T1880" s="216"/>
      <c r="AT1880" s="217" t="s">
        <v>215</v>
      </c>
      <c r="AU1880" s="217" t="s">
        <v>80</v>
      </c>
      <c r="AV1880" s="13" t="s">
        <v>78</v>
      </c>
      <c r="AW1880" s="13" t="s">
        <v>32</v>
      </c>
      <c r="AX1880" s="13" t="s">
        <v>71</v>
      </c>
      <c r="AY1880" s="217" t="s">
        <v>208</v>
      </c>
    </row>
    <row r="1881" spans="1:65" s="14" customFormat="1" x14ac:dyDescent="0.2">
      <c r="B1881" s="218"/>
      <c r="C1881" s="219"/>
      <c r="D1881" s="209" t="s">
        <v>215</v>
      </c>
      <c r="E1881" s="220" t="s">
        <v>19</v>
      </c>
      <c r="F1881" s="221" t="s">
        <v>78</v>
      </c>
      <c r="G1881" s="219"/>
      <c r="H1881" s="222">
        <v>1</v>
      </c>
      <c r="I1881" s="223"/>
      <c r="J1881" s="219"/>
      <c r="K1881" s="219"/>
      <c r="L1881" s="224"/>
      <c r="M1881" s="225"/>
      <c r="N1881" s="226"/>
      <c r="O1881" s="226"/>
      <c r="P1881" s="226"/>
      <c r="Q1881" s="226"/>
      <c r="R1881" s="226"/>
      <c r="S1881" s="226"/>
      <c r="T1881" s="227"/>
      <c r="AT1881" s="228" t="s">
        <v>215</v>
      </c>
      <c r="AU1881" s="228" t="s">
        <v>80</v>
      </c>
      <c r="AV1881" s="14" t="s">
        <v>80</v>
      </c>
      <c r="AW1881" s="14" t="s">
        <v>32</v>
      </c>
      <c r="AX1881" s="14" t="s">
        <v>78</v>
      </c>
      <c r="AY1881" s="228" t="s">
        <v>208</v>
      </c>
    </row>
    <row r="1882" spans="1:65" s="2" customFormat="1" ht="16.5" customHeight="1" x14ac:dyDescent="0.2">
      <c r="A1882" s="36"/>
      <c r="B1882" s="37"/>
      <c r="C1882" s="194" t="s">
        <v>3038</v>
      </c>
      <c r="D1882" s="194" t="s">
        <v>210</v>
      </c>
      <c r="E1882" s="195" t="s">
        <v>3039</v>
      </c>
      <c r="F1882" s="196" t="s">
        <v>3040</v>
      </c>
      <c r="G1882" s="197" t="s">
        <v>1207</v>
      </c>
      <c r="H1882" s="198">
        <v>1</v>
      </c>
      <c r="I1882" s="199"/>
      <c r="J1882" s="200">
        <f>ROUND(I1882*H1882,2)</f>
        <v>0</v>
      </c>
      <c r="K1882" s="196" t="s">
        <v>19</v>
      </c>
      <c r="L1882" s="41"/>
      <c r="M1882" s="201" t="s">
        <v>19</v>
      </c>
      <c r="N1882" s="202" t="s">
        <v>42</v>
      </c>
      <c r="O1882" s="66"/>
      <c r="P1882" s="203">
        <f>O1882*H1882</f>
        <v>0</v>
      </c>
      <c r="Q1882" s="203">
        <v>0</v>
      </c>
      <c r="R1882" s="203">
        <f>Q1882*H1882</f>
        <v>0</v>
      </c>
      <c r="S1882" s="203">
        <v>0</v>
      </c>
      <c r="T1882" s="204">
        <f>S1882*H1882</f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205" t="s">
        <v>310</v>
      </c>
      <c r="AT1882" s="205" t="s">
        <v>210</v>
      </c>
      <c r="AU1882" s="205" t="s">
        <v>80</v>
      </c>
      <c r="AY1882" s="19" t="s">
        <v>208</v>
      </c>
      <c r="BE1882" s="206">
        <f>IF(N1882="základní",J1882,0)</f>
        <v>0</v>
      </c>
      <c r="BF1882" s="206">
        <f>IF(N1882="snížená",J1882,0)</f>
        <v>0</v>
      </c>
      <c r="BG1882" s="206">
        <f>IF(N1882="zákl. přenesená",J1882,0)</f>
        <v>0</v>
      </c>
      <c r="BH1882" s="206">
        <f>IF(N1882="sníž. přenesená",J1882,0)</f>
        <v>0</v>
      </c>
      <c r="BI1882" s="206">
        <f>IF(N1882="nulová",J1882,0)</f>
        <v>0</v>
      </c>
      <c r="BJ1882" s="19" t="s">
        <v>78</v>
      </c>
      <c r="BK1882" s="206">
        <f>ROUND(I1882*H1882,2)</f>
        <v>0</v>
      </c>
      <c r="BL1882" s="19" t="s">
        <v>310</v>
      </c>
      <c r="BM1882" s="205" t="s">
        <v>3041</v>
      </c>
    </row>
    <row r="1883" spans="1:65" s="2" customFormat="1" ht="78" x14ac:dyDescent="0.2">
      <c r="A1883" s="36"/>
      <c r="B1883" s="37"/>
      <c r="C1883" s="38"/>
      <c r="D1883" s="209" t="s">
        <v>334</v>
      </c>
      <c r="E1883" s="38"/>
      <c r="F1883" s="240" t="s">
        <v>3042</v>
      </c>
      <c r="G1883" s="38"/>
      <c r="H1883" s="38"/>
      <c r="I1883" s="117"/>
      <c r="J1883" s="38"/>
      <c r="K1883" s="38"/>
      <c r="L1883" s="41"/>
      <c r="M1883" s="241"/>
      <c r="N1883" s="242"/>
      <c r="O1883" s="66"/>
      <c r="P1883" s="66"/>
      <c r="Q1883" s="66"/>
      <c r="R1883" s="66"/>
      <c r="S1883" s="66"/>
      <c r="T1883" s="67"/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T1883" s="19" t="s">
        <v>334</v>
      </c>
      <c r="AU1883" s="19" t="s">
        <v>80</v>
      </c>
    </row>
    <row r="1884" spans="1:65" s="13" customFormat="1" x14ac:dyDescent="0.2">
      <c r="B1884" s="207"/>
      <c r="C1884" s="208"/>
      <c r="D1884" s="209" t="s">
        <v>215</v>
      </c>
      <c r="E1884" s="210" t="s">
        <v>19</v>
      </c>
      <c r="F1884" s="211" t="s">
        <v>1344</v>
      </c>
      <c r="G1884" s="208"/>
      <c r="H1884" s="210" t="s">
        <v>19</v>
      </c>
      <c r="I1884" s="212"/>
      <c r="J1884" s="208"/>
      <c r="K1884" s="208"/>
      <c r="L1884" s="213"/>
      <c r="M1884" s="214"/>
      <c r="N1884" s="215"/>
      <c r="O1884" s="215"/>
      <c r="P1884" s="215"/>
      <c r="Q1884" s="215"/>
      <c r="R1884" s="215"/>
      <c r="S1884" s="215"/>
      <c r="T1884" s="216"/>
      <c r="AT1884" s="217" t="s">
        <v>215</v>
      </c>
      <c r="AU1884" s="217" t="s">
        <v>80</v>
      </c>
      <c r="AV1884" s="13" t="s">
        <v>78</v>
      </c>
      <c r="AW1884" s="13" t="s">
        <v>32</v>
      </c>
      <c r="AX1884" s="13" t="s">
        <v>71</v>
      </c>
      <c r="AY1884" s="217" t="s">
        <v>208</v>
      </c>
    </row>
    <row r="1885" spans="1:65" s="14" customFormat="1" x14ac:dyDescent="0.2">
      <c r="B1885" s="218"/>
      <c r="C1885" s="219"/>
      <c r="D1885" s="209" t="s">
        <v>215</v>
      </c>
      <c r="E1885" s="220" t="s">
        <v>19</v>
      </c>
      <c r="F1885" s="221" t="s">
        <v>78</v>
      </c>
      <c r="G1885" s="219"/>
      <c r="H1885" s="222">
        <v>1</v>
      </c>
      <c r="I1885" s="223"/>
      <c r="J1885" s="219"/>
      <c r="K1885" s="219"/>
      <c r="L1885" s="224"/>
      <c r="M1885" s="225"/>
      <c r="N1885" s="226"/>
      <c r="O1885" s="226"/>
      <c r="P1885" s="226"/>
      <c r="Q1885" s="226"/>
      <c r="R1885" s="226"/>
      <c r="S1885" s="226"/>
      <c r="T1885" s="227"/>
      <c r="AT1885" s="228" t="s">
        <v>215</v>
      </c>
      <c r="AU1885" s="228" t="s">
        <v>80</v>
      </c>
      <c r="AV1885" s="14" t="s">
        <v>80</v>
      </c>
      <c r="AW1885" s="14" t="s">
        <v>32</v>
      </c>
      <c r="AX1885" s="14" t="s">
        <v>78</v>
      </c>
      <c r="AY1885" s="228" t="s">
        <v>208</v>
      </c>
    </row>
    <row r="1886" spans="1:65" s="2" customFormat="1" ht="16.5" customHeight="1" x14ac:dyDescent="0.2">
      <c r="A1886" s="36"/>
      <c r="B1886" s="37"/>
      <c r="C1886" s="194" t="s">
        <v>3043</v>
      </c>
      <c r="D1886" s="194" t="s">
        <v>210</v>
      </c>
      <c r="E1886" s="195" t="s">
        <v>3044</v>
      </c>
      <c r="F1886" s="196" t="s">
        <v>3045</v>
      </c>
      <c r="G1886" s="197" t="s">
        <v>1207</v>
      </c>
      <c r="H1886" s="198">
        <v>1</v>
      </c>
      <c r="I1886" s="199"/>
      <c r="J1886" s="200">
        <f>ROUND(I1886*H1886,2)</f>
        <v>0</v>
      </c>
      <c r="K1886" s="196" t="s">
        <v>19</v>
      </c>
      <c r="L1886" s="41"/>
      <c r="M1886" s="201" t="s">
        <v>19</v>
      </c>
      <c r="N1886" s="202" t="s">
        <v>42</v>
      </c>
      <c r="O1886" s="66"/>
      <c r="P1886" s="203">
        <f>O1886*H1886</f>
        <v>0</v>
      </c>
      <c r="Q1886" s="203">
        <v>0</v>
      </c>
      <c r="R1886" s="203">
        <f>Q1886*H1886</f>
        <v>0</v>
      </c>
      <c r="S1886" s="203">
        <v>0</v>
      </c>
      <c r="T1886" s="204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205" t="s">
        <v>310</v>
      </c>
      <c r="AT1886" s="205" t="s">
        <v>210</v>
      </c>
      <c r="AU1886" s="205" t="s">
        <v>80</v>
      </c>
      <c r="AY1886" s="19" t="s">
        <v>208</v>
      </c>
      <c r="BE1886" s="206">
        <f>IF(N1886="základní",J1886,0)</f>
        <v>0</v>
      </c>
      <c r="BF1886" s="206">
        <f>IF(N1886="snížená",J1886,0)</f>
        <v>0</v>
      </c>
      <c r="BG1886" s="206">
        <f>IF(N1886="zákl. přenesená",J1886,0)</f>
        <v>0</v>
      </c>
      <c r="BH1886" s="206">
        <f>IF(N1886="sníž. přenesená",J1886,0)</f>
        <v>0</v>
      </c>
      <c r="BI1886" s="206">
        <f>IF(N1886="nulová",J1886,0)</f>
        <v>0</v>
      </c>
      <c r="BJ1886" s="19" t="s">
        <v>78</v>
      </c>
      <c r="BK1886" s="206">
        <f>ROUND(I1886*H1886,2)</f>
        <v>0</v>
      </c>
      <c r="BL1886" s="19" t="s">
        <v>310</v>
      </c>
      <c r="BM1886" s="205" t="s">
        <v>3046</v>
      </c>
    </row>
    <row r="1887" spans="1:65" s="2" customFormat="1" ht="39" x14ac:dyDescent="0.2">
      <c r="A1887" s="36"/>
      <c r="B1887" s="37"/>
      <c r="C1887" s="38"/>
      <c r="D1887" s="209" t="s">
        <v>334</v>
      </c>
      <c r="E1887" s="38"/>
      <c r="F1887" s="240" t="s">
        <v>3047</v>
      </c>
      <c r="G1887" s="38"/>
      <c r="H1887" s="38"/>
      <c r="I1887" s="117"/>
      <c r="J1887" s="38"/>
      <c r="K1887" s="38"/>
      <c r="L1887" s="41"/>
      <c r="M1887" s="241"/>
      <c r="N1887" s="242"/>
      <c r="O1887" s="66"/>
      <c r="P1887" s="66"/>
      <c r="Q1887" s="66"/>
      <c r="R1887" s="66"/>
      <c r="S1887" s="66"/>
      <c r="T1887" s="67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T1887" s="19" t="s">
        <v>334</v>
      </c>
      <c r="AU1887" s="19" t="s">
        <v>80</v>
      </c>
    </row>
    <row r="1888" spans="1:65" s="13" customFormat="1" x14ac:dyDescent="0.2">
      <c r="B1888" s="207"/>
      <c r="C1888" s="208"/>
      <c r="D1888" s="209" t="s">
        <v>215</v>
      </c>
      <c r="E1888" s="210" t="s">
        <v>19</v>
      </c>
      <c r="F1888" s="211" t="s">
        <v>1889</v>
      </c>
      <c r="G1888" s="208"/>
      <c r="H1888" s="210" t="s">
        <v>19</v>
      </c>
      <c r="I1888" s="212"/>
      <c r="J1888" s="208"/>
      <c r="K1888" s="208"/>
      <c r="L1888" s="213"/>
      <c r="M1888" s="214"/>
      <c r="N1888" s="215"/>
      <c r="O1888" s="215"/>
      <c r="P1888" s="215"/>
      <c r="Q1888" s="215"/>
      <c r="R1888" s="215"/>
      <c r="S1888" s="215"/>
      <c r="T1888" s="216"/>
      <c r="AT1888" s="217" t="s">
        <v>215</v>
      </c>
      <c r="AU1888" s="217" t="s">
        <v>80</v>
      </c>
      <c r="AV1888" s="13" t="s">
        <v>78</v>
      </c>
      <c r="AW1888" s="13" t="s">
        <v>32</v>
      </c>
      <c r="AX1888" s="13" t="s">
        <v>71</v>
      </c>
      <c r="AY1888" s="217" t="s">
        <v>208</v>
      </c>
    </row>
    <row r="1889" spans="1:65" s="14" customFormat="1" x14ac:dyDescent="0.2">
      <c r="B1889" s="218"/>
      <c r="C1889" s="219"/>
      <c r="D1889" s="209" t="s">
        <v>215</v>
      </c>
      <c r="E1889" s="220" t="s">
        <v>19</v>
      </c>
      <c r="F1889" s="221" t="s">
        <v>78</v>
      </c>
      <c r="G1889" s="219"/>
      <c r="H1889" s="222">
        <v>1</v>
      </c>
      <c r="I1889" s="223"/>
      <c r="J1889" s="219"/>
      <c r="K1889" s="219"/>
      <c r="L1889" s="224"/>
      <c r="M1889" s="225"/>
      <c r="N1889" s="226"/>
      <c r="O1889" s="226"/>
      <c r="P1889" s="226"/>
      <c r="Q1889" s="226"/>
      <c r="R1889" s="226"/>
      <c r="S1889" s="226"/>
      <c r="T1889" s="227"/>
      <c r="AT1889" s="228" t="s">
        <v>215</v>
      </c>
      <c r="AU1889" s="228" t="s">
        <v>80</v>
      </c>
      <c r="AV1889" s="14" t="s">
        <v>80</v>
      </c>
      <c r="AW1889" s="14" t="s">
        <v>32</v>
      </c>
      <c r="AX1889" s="14" t="s">
        <v>78</v>
      </c>
      <c r="AY1889" s="228" t="s">
        <v>208</v>
      </c>
    </row>
    <row r="1890" spans="1:65" s="2" customFormat="1" ht="16.5" customHeight="1" x14ac:dyDescent="0.2">
      <c r="A1890" s="36"/>
      <c r="B1890" s="37"/>
      <c r="C1890" s="194" t="s">
        <v>3048</v>
      </c>
      <c r="D1890" s="194" t="s">
        <v>210</v>
      </c>
      <c r="E1890" s="195" t="s">
        <v>3049</v>
      </c>
      <c r="F1890" s="196" t="s">
        <v>3050</v>
      </c>
      <c r="G1890" s="197" t="s">
        <v>1207</v>
      </c>
      <c r="H1890" s="198">
        <v>1</v>
      </c>
      <c r="I1890" s="199"/>
      <c r="J1890" s="200">
        <f>ROUND(I1890*H1890,2)</f>
        <v>0</v>
      </c>
      <c r="K1890" s="196" t="s">
        <v>19</v>
      </c>
      <c r="L1890" s="41"/>
      <c r="M1890" s="201" t="s">
        <v>19</v>
      </c>
      <c r="N1890" s="202" t="s">
        <v>42</v>
      </c>
      <c r="O1890" s="66"/>
      <c r="P1890" s="203">
        <f>O1890*H1890</f>
        <v>0</v>
      </c>
      <c r="Q1890" s="203">
        <v>0</v>
      </c>
      <c r="R1890" s="203">
        <f>Q1890*H1890</f>
        <v>0</v>
      </c>
      <c r="S1890" s="203">
        <v>0</v>
      </c>
      <c r="T1890" s="204">
        <f>S1890*H1890</f>
        <v>0</v>
      </c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R1890" s="205" t="s">
        <v>310</v>
      </c>
      <c r="AT1890" s="205" t="s">
        <v>210</v>
      </c>
      <c r="AU1890" s="205" t="s">
        <v>80</v>
      </c>
      <c r="AY1890" s="19" t="s">
        <v>208</v>
      </c>
      <c r="BE1890" s="206">
        <f>IF(N1890="základní",J1890,0)</f>
        <v>0</v>
      </c>
      <c r="BF1890" s="206">
        <f>IF(N1890="snížená",J1890,0)</f>
        <v>0</v>
      </c>
      <c r="BG1890" s="206">
        <f>IF(N1890="zákl. přenesená",J1890,0)</f>
        <v>0</v>
      </c>
      <c r="BH1890" s="206">
        <f>IF(N1890="sníž. přenesená",J1890,0)</f>
        <v>0</v>
      </c>
      <c r="BI1890" s="206">
        <f>IF(N1890="nulová",J1890,0)</f>
        <v>0</v>
      </c>
      <c r="BJ1890" s="19" t="s">
        <v>78</v>
      </c>
      <c r="BK1890" s="206">
        <f>ROUND(I1890*H1890,2)</f>
        <v>0</v>
      </c>
      <c r="BL1890" s="19" t="s">
        <v>310</v>
      </c>
      <c r="BM1890" s="205" t="s">
        <v>3051</v>
      </c>
    </row>
    <row r="1891" spans="1:65" s="2" customFormat="1" ht="39" x14ac:dyDescent="0.2">
      <c r="A1891" s="36"/>
      <c r="B1891" s="37"/>
      <c r="C1891" s="38"/>
      <c r="D1891" s="209" t="s">
        <v>334</v>
      </c>
      <c r="E1891" s="38"/>
      <c r="F1891" s="240" t="s">
        <v>3047</v>
      </c>
      <c r="G1891" s="38"/>
      <c r="H1891" s="38"/>
      <c r="I1891" s="117"/>
      <c r="J1891" s="38"/>
      <c r="K1891" s="38"/>
      <c r="L1891" s="41"/>
      <c r="M1891" s="241"/>
      <c r="N1891" s="242"/>
      <c r="O1891" s="66"/>
      <c r="P1891" s="66"/>
      <c r="Q1891" s="66"/>
      <c r="R1891" s="66"/>
      <c r="S1891" s="66"/>
      <c r="T1891" s="67"/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T1891" s="19" t="s">
        <v>334</v>
      </c>
      <c r="AU1891" s="19" t="s">
        <v>80</v>
      </c>
    </row>
    <row r="1892" spans="1:65" s="13" customFormat="1" x14ac:dyDescent="0.2">
      <c r="B1892" s="207"/>
      <c r="C1892" s="208"/>
      <c r="D1892" s="209" t="s">
        <v>215</v>
      </c>
      <c r="E1892" s="210" t="s">
        <v>19</v>
      </c>
      <c r="F1892" s="211" t="s">
        <v>1340</v>
      </c>
      <c r="G1892" s="208"/>
      <c r="H1892" s="210" t="s">
        <v>19</v>
      </c>
      <c r="I1892" s="212"/>
      <c r="J1892" s="208"/>
      <c r="K1892" s="208"/>
      <c r="L1892" s="213"/>
      <c r="M1892" s="214"/>
      <c r="N1892" s="215"/>
      <c r="O1892" s="215"/>
      <c r="P1892" s="215"/>
      <c r="Q1892" s="215"/>
      <c r="R1892" s="215"/>
      <c r="S1892" s="215"/>
      <c r="T1892" s="216"/>
      <c r="AT1892" s="217" t="s">
        <v>215</v>
      </c>
      <c r="AU1892" s="217" t="s">
        <v>80</v>
      </c>
      <c r="AV1892" s="13" t="s">
        <v>78</v>
      </c>
      <c r="AW1892" s="13" t="s">
        <v>32</v>
      </c>
      <c r="AX1892" s="13" t="s">
        <v>71</v>
      </c>
      <c r="AY1892" s="217" t="s">
        <v>208</v>
      </c>
    </row>
    <row r="1893" spans="1:65" s="14" customFormat="1" x14ac:dyDescent="0.2">
      <c r="B1893" s="218"/>
      <c r="C1893" s="219"/>
      <c r="D1893" s="209" t="s">
        <v>215</v>
      </c>
      <c r="E1893" s="220" t="s">
        <v>19</v>
      </c>
      <c r="F1893" s="221" t="s">
        <v>78</v>
      </c>
      <c r="G1893" s="219"/>
      <c r="H1893" s="222">
        <v>1</v>
      </c>
      <c r="I1893" s="223"/>
      <c r="J1893" s="219"/>
      <c r="K1893" s="219"/>
      <c r="L1893" s="224"/>
      <c r="M1893" s="225"/>
      <c r="N1893" s="226"/>
      <c r="O1893" s="226"/>
      <c r="P1893" s="226"/>
      <c r="Q1893" s="226"/>
      <c r="R1893" s="226"/>
      <c r="S1893" s="226"/>
      <c r="T1893" s="227"/>
      <c r="AT1893" s="228" t="s">
        <v>215</v>
      </c>
      <c r="AU1893" s="228" t="s">
        <v>80</v>
      </c>
      <c r="AV1893" s="14" t="s">
        <v>80</v>
      </c>
      <c r="AW1893" s="14" t="s">
        <v>32</v>
      </c>
      <c r="AX1893" s="14" t="s">
        <v>78</v>
      </c>
      <c r="AY1893" s="228" t="s">
        <v>208</v>
      </c>
    </row>
    <row r="1894" spans="1:65" s="2" customFormat="1" ht="16.5" customHeight="1" x14ac:dyDescent="0.2">
      <c r="A1894" s="36"/>
      <c r="B1894" s="37"/>
      <c r="C1894" s="194" t="s">
        <v>3052</v>
      </c>
      <c r="D1894" s="194" t="s">
        <v>210</v>
      </c>
      <c r="E1894" s="195" t="s">
        <v>3053</v>
      </c>
      <c r="F1894" s="196" t="s">
        <v>3054</v>
      </c>
      <c r="G1894" s="197" t="s">
        <v>1207</v>
      </c>
      <c r="H1894" s="198">
        <v>1</v>
      </c>
      <c r="I1894" s="199"/>
      <c r="J1894" s="200">
        <f>ROUND(I1894*H1894,2)</f>
        <v>0</v>
      </c>
      <c r="K1894" s="196" t="s">
        <v>19</v>
      </c>
      <c r="L1894" s="41"/>
      <c r="M1894" s="201" t="s">
        <v>19</v>
      </c>
      <c r="N1894" s="202" t="s">
        <v>42</v>
      </c>
      <c r="O1894" s="66"/>
      <c r="P1894" s="203">
        <f>O1894*H1894</f>
        <v>0</v>
      </c>
      <c r="Q1894" s="203">
        <v>0</v>
      </c>
      <c r="R1894" s="203">
        <f>Q1894*H1894</f>
        <v>0</v>
      </c>
      <c r="S1894" s="203">
        <v>0</v>
      </c>
      <c r="T1894" s="204">
        <f>S1894*H1894</f>
        <v>0</v>
      </c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R1894" s="205" t="s">
        <v>310</v>
      </c>
      <c r="AT1894" s="205" t="s">
        <v>210</v>
      </c>
      <c r="AU1894" s="205" t="s">
        <v>80</v>
      </c>
      <c r="AY1894" s="19" t="s">
        <v>208</v>
      </c>
      <c r="BE1894" s="206">
        <f>IF(N1894="základní",J1894,0)</f>
        <v>0</v>
      </c>
      <c r="BF1894" s="206">
        <f>IF(N1894="snížená",J1894,0)</f>
        <v>0</v>
      </c>
      <c r="BG1894" s="206">
        <f>IF(N1894="zákl. přenesená",J1894,0)</f>
        <v>0</v>
      </c>
      <c r="BH1894" s="206">
        <f>IF(N1894="sníž. přenesená",J1894,0)</f>
        <v>0</v>
      </c>
      <c r="BI1894" s="206">
        <f>IF(N1894="nulová",J1894,0)</f>
        <v>0</v>
      </c>
      <c r="BJ1894" s="19" t="s">
        <v>78</v>
      </c>
      <c r="BK1894" s="206">
        <f>ROUND(I1894*H1894,2)</f>
        <v>0</v>
      </c>
      <c r="BL1894" s="19" t="s">
        <v>310</v>
      </c>
      <c r="BM1894" s="205" t="s">
        <v>3055</v>
      </c>
    </row>
    <row r="1895" spans="1:65" s="2" customFormat="1" ht="39" x14ac:dyDescent="0.2">
      <c r="A1895" s="36"/>
      <c r="B1895" s="37"/>
      <c r="C1895" s="38"/>
      <c r="D1895" s="209" t="s">
        <v>334</v>
      </c>
      <c r="E1895" s="38"/>
      <c r="F1895" s="240" t="s">
        <v>3047</v>
      </c>
      <c r="G1895" s="38"/>
      <c r="H1895" s="38"/>
      <c r="I1895" s="117"/>
      <c r="J1895" s="38"/>
      <c r="K1895" s="38"/>
      <c r="L1895" s="41"/>
      <c r="M1895" s="241"/>
      <c r="N1895" s="242"/>
      <c r="O1895" s="66"/>
      <c r="P1895" s="66"/>
      <c r="Q1895" s="66"/>
      <c r="R1895" s="66"/>
      <c r="S1895" s="66"/>
      <c r="T1895" s="67"/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T1895" s="19" t="s">
        <v>334</v>
      </c>
      <c r="AU1895" s="19" t="s">
        <v>80</v>
      </c>
    </row>
    <row r="1896" spans="1:65" s="13" customFormat="1" x14ac:dyDescent="0.2">
      <c r="B1896" s="207"/>
      <c r="C1896" s="208"/>
      <c r="D1896" s="209" t="s">
        <v>215</v>
      </c>
      <c r="E1896" s="210" t="s">
        <v>19</v>
      </c>
      <c r="F1896" s="211" t="s">
        <v>1349</v>
      </c>
      <c r="G1896" s="208"/>
      <c r="H1896" s="210" t="s">
        <v>19</v>
      </c>
      <c r="I1896" s="212"/>
      <c r="J1896" s="208"/>
      <c r="K1896" s="208"/>
      <c r="L1896" s="213"/>
      <c r="M1896" s="214"/>
      <c r="N1896" s="215"/>
      <c r="O1896" s="215"/>
      <c r="P1896" s="215"/>
      <c r="Q1896" s="215"/>
      <c r="R1896" s="215"/>
      <c r="S1896" s="215"/>
      <c r="T1896" s="216"/>
      <c r="AT1896" s="217" t="s">
        <v>215</v>
      </c>
      <c r="AU1896" s="217" t="s">
        <v>80</v>
      </c>
      <c r="AV1896" s="13" t="s">
        <v>78</v>
      </c>
      <c r="AW1896" s="13" t="s">
        <v>32</v>
      </c>
      <c r="AX1896" s="13" t="s">
        <v>71</v>
      </c>
      <c r="AY1896" s="217" t="s">
        <v>208</v>
      </c>
    </row>
    <row r="1897" spans="1:65" s="14" customFormat="1" x14ac:dyDescent="0.2">
      <c r="B1897" s="218"/>
      <c r="C1897" s="219"/>
      <c r="D1897" s="209" t="s">
        <v>215</v>
      </c>
      <c r="E1897" s="220" t="s">
        <v>19</v>
      </c>
      <c r="F1897" s="221" t="s">
        <v>78</v>
      </c>
      <c r="G1897" s="219"/>
      <c r="H1897" s="222">
        <v>1</v>
      </c>
      <c r="I1897" s="223"/>
      <c r="J1897" s="219"/>
      <c r="K1897" s="219"/>
      <c r="L1897" s="224"/>
      <c r="M1897" s="225"/>
      <c r="N1897" s="226"/>
      <c r="O1897" s="226"/>
      <c r="P1897" s="226"/>
      <c r="Q1897" s="226"/>
      <c r="R1897" s="226"/>
      <c r="S1897" s="226"/>
      <c r="T1897" s="227"/>
      <c r="AT1897" s="228" t="s">
        <v>215</v>
      </c>
      <c r="AU1897" s="228" t="s">
        <v>80</v>
      </c>
      <c r="AV1897" s="14" t="s">
        <v>80</v>
      </c>
      <c r="AW1897" s="14" t="s">
        <v>32</v>
      </c>
      <c r="AX1897" s="14" t="s">
        <v>78</v>
      </c>
      <c r="AY1897" s="228" t="s">
        <v>208</v>
      </c>
    </row>
    <row r="1898" spans="1:65" s="2" customFormat="1" ht="16.5" customHeight="1" x14ac:dyDescent="0.2">
      <c r="A1898" s="36"/>
      <c r="B1898" s="37"/>
      <c r="C1898" s="194" t="s">
        <v>3056</v>
      </c>
      <c r="D1898" s="194" t="s">
        <v>210</v>
      </c>
      <c r="E1898" s="195" t="s">
        <v>3057</v>
      </c>
      <c r="F1898" s="196" t="s">
        <v>3058</v>
      </c>
      <c r="G1898" s="197" t="s">
        <v>235</v>
      </c>
      <c r="H1898" s="198">
        <v>10.8</v>
      </c>
      <c r="I1898" s="199"/>
      <c r="J1898" s="200">
        <f>ROUND(I1898*H1898,2)</f>
        <v>0</v>
      </c>
      <c r="K1898" s="196" t="s">
        <v>19</v>
      </c>
      <c r="L1898" s="41"/>
      <c r="M1898" s="201" t="s">
        <v>19</v>
      </c>
      <c r="N1898" s="202" t="s">
        <v>42</v>
      </c>
      <c r="O1898" s="66"/>
      <c r="P1898" s="203">
        <f>O1898*H1898</f>
        <v>0</v>
      </c>
      <c r="Q1898" s="203">
        <v>0</v>
      </c>
      <c r="R1898" s="203">
        <f>Q1898*H1898</f>
        <v>0</v>
      </c>
      <c r="S1898" s="203">
        <v>0</v>
      </c>
      <c r="T1898" s="204">
        <f>S1898*H1898</f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205" t="s">
        <v>310</v>
      </c>
      <c r="AT1898" s="205" t="s">
        <v>210</v>
      </c>
      <c r="AU1898" s="205" t="s">
        <v>80</v>
      </c>
      <c r="AY1898" s="19" t="s">
        <v>208</v>
      </c>
      <c r="BE1898" s="206">
        <f>IF(N1898="základní",J1898,0)</f>
        <v>0</v>
      </c>
      <c r="BF1898" s="206">
        <f>IF(N1898="snížená",J1898,0)</f>
        <v>0</v>
      </c>
      <c r="BG1898" s="206">
        <f>IF(N1898="zákl. přenesená",J1898,0)</f>
        <v>0</v>
      </c>
      <c r="BH1898" s="206">
        <f>IF(N1898="sníž. přenesená",J1898,0)</f>
        <v>0</v>
      </c>
      <c r="BI1898" s="206">
        <f>IF(N1898="nulová",J1898,0)</f>
        <v>0</v>
      </c>
      <c r="BJ1898" s="19" t="s">
        <v>78</v>
      </c>
      <c r="BK1898" s="206">
        <f>ROUND(I1898*H1898,2)</f>
        <v>0</v>
      </c>
      <c r="BL1898" s="19" t="s">
        <v>310</v>
      </c>
      <c r="BM1898" s="205" t="s">
        <v>3059</v>
      </c>
    </row>
    <row r="1899" spans="1:65" s="2" customFormat="1" ht="68.25" x14ac:dyDescent="0.2">
      <c r="A1899" s="36"/>
      <c r="B1899" s="37"/>
      <c r="C1899" s="38"/>
      <c r="D1899" s="209" t="s">
        <v>334</v>
      </c>
      <c r="E1899" s="38"/>
      <c r="F1899" s="240" t="s">
        <v>3060</v>
      </c>
      <c r="G1899" s="38"/>
      <c r="H1899" s="38"/>
      <c r="I1899" s="117"/>
      <c r="J1899" s="38"/>
      <c r="K1899" s="38"/>
      <c r="L1899" s="41"/>
      <c r="M1899" s="241"/>
      <c r="N1899" s="242"/>
      <c r="O1899" s="66"/>
      <c r="P1899" s="66"/>
      <c r="Q1899" s="66"/>
      <c r="R1899" s="66"/>
      <c r="S1899" s="66"/>
      <c r="T1899" s="67"/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T1899" s="19" t="s">
        <v>334</v>
      </c>
      <c r="AU1899" s="19" t="s">
        <v>80</v>
      </c>
    </row>
    <row r="1900" spans="1:65" s="13" customFormat="1" x14ac:dyDescent="0.2">
      <c r="B1900" s="207"/>
      <c r="C1900" s="208"/>
      <c r="D1900" s="209" t="s">
        <v>215</v>
      </c>
      <c r="E1900" s="210" t="s">
        <v>19</v>
      </c>
      <c r="F1900" s="211" t="s">
        <v>1370</v>
      </c>
      <c r="G1900" s="208"/>
      <c r="H1900" s="210" t="s">
        <v>19</v>
      </c>
      <c r="I1900" s="212"/>
      <c r="J1900" s="208"/>
      <c r="K1900" s="208"/>
      <c r="L1900" s="213"/>
      <c r="M1900" s="214"/>
      <c r="N1900" s="215"/>
      <c r="O1900" s="215"/>
      <c r="P1900" s="215"/>
      <c r="Q1900" s="215"/>
      <c r="R1900" s="215"/>
      <c r="S1900" s="215"/>
      <c r="T1900" s="216"/>
      <c r="AT1900" s="217" t="s">
        <v>215</v>
      </c>
      <c r="AU1900" s="217" t="s">
        <v>80</v>
      </c>
      <c r="AV1900" s="13" t="s">
        <v>78</v>
      </c>
      <c r="AW1900" s="13" t="s">
        <v>32</v>
      </c>
      <c r="AX1900" s="13" t="s">
        <v>71</v>
      </c>
      <c r="AY1900" s="217" t="s">
        <v>208</v>
      </c>
    </row>
    <row r="1901" spans="1:65" s="14" customFormat="1" x14ac:dyDescent="0.2">
      <c r="B1901" s="218"/>
      <c r="C1901" s="219"/>
      <c r="D1901" s="209" t="s">
        <v>215</v>
      </c>
      <c r="E1901" s="220" t="s">
        <v>19</v>
      </c>
      <c r="F1901" s="221" t="s">
        <v>3061</v>
      </c>
      <c r="G1901" s="219"/>
      <c r="H1901" s="222">
        <v>10.8</v>
      </c>
      <c r="I1901" s="223"/>
      <c r="J1901" s="219"/>
      <c r="K1901" s="219"/>
      <c r="L1901" s="224"/>
      <c r="M1901" s="225"/>
      <c r="N1901" s="226"/>
      <c r="O1901" s="226"/>
      <c r="P1901" s="226"/>
      <c r="Q1901" s="226"/>
      <c r="R1901" s="226"/>
      <c r="S1901" s="226"/>
      <c r="T1901" s="227"/>
      <c r="AT1901" s="228" t="s">
        <v>215</v>
      </c>
      <c r="AU1901" s="228" t="s">
        <v>80</v>
      </c>
      <c r="AV1901" s="14" t="s">
        <v>80</v>
      </c>
      <c r="AW1901" s="14" t="s">
        <v>32</v>
      </c>
      <c r="AX1901" s="14" t="s">
        <v>78</v>
      </c>
      <c r="AY1901" s="228" t="s">
        <v>208</v>
      </c>
    </row>
    <row r="1902" spans="1:65" s="2" customFormat="1" ht="16.5" customHeight="1" x14ac:dyDescent="0.2">
      <c r="A1902" s="36"/>
      <c r="B1902" s="37"/>
      <c r="C1902" s="194" t="s">
        <v>3062</v>
      </c>
      <c r="D1902" s="194" t="s">
        <v>210</v>
      </c>
      <c r="E1902" s="195" t="s">
        <v>3063</v>
      </c>
      <c r="F1902" s="196" t="s">
        <v>3064</v>
      </c>
      <c r="G1902" s="197" t="s">
        <v>1207</v>
      </c>
      <c r="H1902" s="198">
        <v>2</v>
      </c>
      <c r="I1902" s="199"/>
      <c r="J1902" s="200">
        <f>ROUND(I1902*H1902,2)</f>
        <v>0</v>
      </c>
      <c r="K1902" s="196" t="s">
        <v>19</v>
      </c>
      <c r="L1902" s="41"/>
      <c r="M1902" s="201" t="s">
        <v>19</v>
      </c>
      <c r="N1902" s="202" t="s">
        <v>42</v>
      </c>
      <c r="O1902" s="66"/>
      <c r="P1902" s="203">
        <f>O1902*H1902</f>
        <v>0</v>
      </c>
      <c r="Q1902" s="203">
        <v>0</v>
      </c>
      <c r="R1902" s="203">
        <f>Q1902*H1902</f>
        <v>0</v>
      </c>
      <c r="S1902" s="203">
        <v>0</v>
      </c>
      <c r="T1902" s="204">
        <f>S1902*H1902</f>
        <v>0</v>
      </c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R1902" s="205" t="s">
        <v>310</v>
      </c>
      <c r="AT1902" s="205" t="s">
        <v>210</v>
      </c>
      <c r="AU1902" s="205" t="s">
        <v>80</v>
      </c>
      <c r="AY1902" s="19" t="s">
        <v>208</v>
      </c>
      <c r="BE1902" s="206">
        <f>IF(N1902="základní",J1902,0)</f>
        <v>0</v>
      </c>
      <c r="BF1902" s="206">
        <f>IF(N1902="snížená",J1902,0)</f>
        <v>0</v>
      </c>
      <c r="BG1902" s="206">
        <f>IF(N1902="zákl. přenesená",J1902,0)</f>
        <v>0</v>
      </c>
      <c r="BH1902" s="206">
        <f>IF(N1902="sníž. přenesená",J1902,0)</f>
        <v>0</v>
      </c>
      <c r="BI1902" s="206">
        <f>IF(N1902="nulová",J1902,0)</f>
        <v>0</v>
      </c>
      <c r="BJ1902" s="19" t="s">
        <v>78</v>
      </c>
      <c r="BK1902" s="206">
        <f>ROUND(I1902*H1902,2)</f>
        <v>0</v>
      </c>
      <c r="BL1902" s="19" t="s">
        <v>310</v>
      </c>
      <c r="BM1902" s="205" t="s">
        <v>3065</v>
      </c>
    </row>
    <row r="1903" spans="1:65" s="2" customFormat="1" ht="117" x14ac:dyDescent="0.2">
      <c r="A1903" s="36"/>
      <c r="B1903" s="37"/>
      <c r="C1903" s="38"/>
      <c r="D1903" s="209" t="s">
        <v>334</v>
      </c>
      <c r="E1903" s="38"/>
      <c r="F1903" s="240" t="s">
        <v>3066</v>
      </c>
      <c r="G1903" s="38"/>
      <c r="H1903" s="38"/>
      <c r="I1903" s="117"/>
      <c r="J1903" s="38"/>
      <c r="K1903" s="38"/>
      <c r="L1903" s="41"/>
      <c r="M1903" s="241"/>
      <c r="N1903" s="242"/>
      <c r="O1903" s="66"/>
      <c r="P1903" s="66"/>
      <c r="Q1903" s="66"/>
      <c r="R1903" s="66"/>
      <c r="S1903" s="66"/>
      <c r="T1903" s="67"/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T1903" s="19" t="s">
        <v>334</v>
      </c>
      <c r="AU1903" s="19" t="s">
        <v>80</v>
      </c>
    </row>
    <row r="1904" spans="1:65" s="13" customFormat="1" x14ac:dyDescent="0.2">
      <c r="B1904" s="207"/>
      <c r="C1904" s="208"/>
      <c r="D1904" s="209" t="s">
        <v>215</v>
      </c>
      <c r="E1904" s="210" t="s">
        <v>19</v>
      </c>
      <c r="F1904" s="211" t="s">
        <v>1889</v>
      </c>
      <c r="G1904" s="208"/>
      <c r="H1904" s="210" t="s">
        <v>19</v>
      </c>
      <c r="I1904" s="212"/>
      <c r="J1904" s="208"/>
      <c r="K1904" s="208"/>
      <c r="L1904" s="213"/>
      <c r="M1904" s="214"/>
      <c r="N1904" s="215"/>
      <c r="O1904" s="215"/>
      <c r="P1904" s="215"/>
      <c r="Q1904" s="215"/>
      <c r="R1904" s="215"/>
      <c r="S1904" s="215"/>
      <c r="T1904" s="216"/>
      <c r="AT1904" s="217" t="s">
        <v>215</v>
      </c>
      <c r="AU1904" s="217" t="s">
        <v>80</v>
      </c>
      <c r="AV1904" s="13" t="s">
        <v>78</v>
      </c>
      <c r="AW1904" s="13" t="s">
        <v>32</v>
      </c>
      <c r="AX1904" s="13" t="s">
        <v>71</v>
      </c>
      <c r="AY1904" s="217" t="s">
        <v>208</v>
      </c>
    </row>
    <row r="1905" spans="1:65" s="14" customFormat="1" x14ac:dyDescent="0.2">
      <c r="B1905" s="218"/>
      <c r="C1905" s="219"/>
      <c r="D1905" s="209" t="s">
        <v>215</v>
      </c>
      <c r="E1905" s="220" t="s">
        <v>19</v>
      </c>
      <c r="F1905" s="221" t="s">
        <v>80</v>
      </c>
      <c r="G1905" s="219"/>
      <c r="H1905" s="222">
        <v>2</v>
      </c>
      <c r="I1905" s="223"/>
      <c r="J1905" s="219"/>
      <c r="K1905" s="219"/>
      <c r="L1905" s="224"/>
      <c r="M1905" s="225"/>
      <c r="N1905" s="226"/>
      <c r="O1905" s="226"/>
      <c r="P1905" s="226"/>
      <c r="Q1905" s="226"/>
      <c r="R1905" s="226"/>
      <c r="S1905" s="226"/>
      <c r="T1905" s="227"/>
      <c r="AT1905" s="228" t="s">
        <v>215</v>
      </c>
      <c r="AU1905" s="228" t="s">
        <v>80</v>
      </c>
      <c r="AV1905" s="14" t="s">
        <v>80</v>
      </c>
      <c r="AW1905" s="14" t="s">
        <v>32</v>
      </c>
      <c r="AX1905" s="14" t="s">
        <v>78</v>
      </c>
      <c r="AY1905" s="228" t="s">
        <v>208</v>
      </c>
    </row>
    <row r="1906" spans="1:65" s="2" customFormat="1" ht="16.5" customHeight="1" x14ac:dyDescent="0.2">
      <c r="A1906" s="36"/>
      <c r="B1906" s="37"/>
      <c r="C1906" s="194" t="s">
        <v>3067</v>
      </c>
      <c r="D1906" s="194" t="s">
        <v>210</v>
      </c>
      <c r="E1906" s="195" t="s">
        <v>3068</v>
      </c>
      <c r="F1906" s="196" t="s">
        <v>3069</v>
      </c>
      <c r="G1906" s="197" t="s">
        <v>235</v>
      </c>
      <c r="H1906" s="198">
        <v>70</v>
      </c>
      <c r="I1906" s="199"/>
      <c r="J1906" s="200">
        <f>ROUND(I1906*H1906,2)</f>
        <v>0</v>
      </c>
      <c r="K1906" s="196" t="s">
        <v>19</v>
      </c>
      <c r="L1906" s="41"/>
      <c r="M1906" s="201" t="s">
        <v>19</v>
      </c>
      <c r="N1906" s="202" t="s">
        <v>42</v>
      </c>
      <c r="O1906" s="66"/>
      <c r="P1906" s="203">
        <f>O1906*H1906</f>
        <v>0</v>
      </c>
      <c r="Q1906" s="203">
        <v>0</v>
      </c>
      <c r="R1906" s="203">
        <f>Q1906*H1906</f>
        <v>0</v>
      </c>
      <c r="S1906" s="203">
        <v>0</v>
      </c>
      <c r="T1906" s="204">
        <f>S1906*H1906</f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205" t="s">
        <v>310</v>
      </c>
      <c r="AT1906" s="205" t="s">
        <v>210</v>
      </c>
      <c r="AU1906" s="205" t="s">
        <v>80</v>
      </c>
      <c r="AY1906" s="19" t="s">
        <v>208</v>
      </c>
      <c r="BE1906" s="206">
        <f>IF(N1906="základní",J1906,0)</f>
        <v>0</v>
      </c>
      <c r="BF1906" s="206">
        <f>IF(N1906="snížená",J1906,0)</f>
        <v>0</v>
      </c>
      <c r="BG1906" s="206">
        <f>IF(N1906="zákl. přenesená",J1906,0)</f>
        <v>0</v>
      </c>
      <c r="BH1906" s="206">
        <f>IF(N1906="sníž. přenesená",J1906,0)</f>
        <v>0</v>
      </c>
      <c r="BI1906" s="206">
        <f>IF(N1906="nulová",J1906,0)</f>
        <v>0</v>
      </c>
      <c r="BJ1906" s="19" t="s">
        <v>78</v>
      </c>
      <c r="BK1906" s="206">
        <f>ROUND(I1906*H1906,2)</f>
        <v>0</v>
      </c>
      <c r="BL1906" s="19" t="s">
        <v>310</v>
      </c>
      <c r="BM1906" s="205" t="s">
        <v>3070</v>
      </c>
    </row>
    <row r="1907" spans="1:65" s="2" customFormat="1" ht="58.5" x14ac:dyDescent="0.2">
      <c r="A1907" s="36"/>
      <c r="B1907" s="37"/>
      <c r="C1907" s="38"/>
      <c r="D1907" s="209" t="s">
        <v>334</v>
      </c>
      <c r="E1907" s="38"/>
      <c r="F1907" s="240" t="s">
        <v>3071</v>
      </c>
      <c r="G1907" s="38"/>
      <c r="H1907" s="38"/>
      <c r="I1907" s="117"/>
      <c r="J1907" s="38"/>
      <c r="K1907" s="38"/>
      <c r="L1907" s="41"/>
      <c r="M1907" s="241"/>
      <c r="N1907" s="242"/>
      <c r="O1907" s="66"/>
      <c r="P1907" s="66"/>
      <c r="Q1907" s="66"/>
      <c r="R1907" s="66"/>
      <c r="S1907" s="66"/>
      <c r="T1907" s="67"/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T1907" s="19" t="s">
        <v>334</v>
      </c>
      <c r="AU1907" s="19" t="s">
        <v>80</v>
      </c>
    </row>
    <row r="1908" spans="1:65" s="2" customFormat="1" ht="21.75" customHeight="1" x14ac:dyDescent="0.2">
      <c r="A1908" s="36"/>
      <c r="B1908" s="37"/>
      <c r="C1908" s="194" t="s">
        <v>3072</v>
      </c>
      <c r="D1908" s="194" t="s">
        <v>210</v>
      </c>
      <c r="E1908" s="195" t="s">
        <v>3073</v>
      </c>
      <c r="F1908" s="196" t="s">
        <v>3074</v>
      </c>
      <c r="G1908" s="197" t="s">
        <v>213</v>
      </c>
      <c r="H1908" s="198">
        <v>63</v>
      </c>
      <c r="I1908" s="199"/>
      <c r="J1908" s="200">
        <f>ROUND(I1908*H1908,2)</f>
        <v>0</v>
      </c>
      <c r="K1908" s="196" t="s">
        <v>19</v>
      </c>
      <c r="L1908" s="41"/>
      <c r="M1908" s="201" t="s">
        <v>19</v>
      </c>
      <c r="N1908" s="202" t="s">
        <v>42</v>
      </c>
      <c r="O1908" s="66"/>
      <c r="P1908" s="203">
        <f>O1908*H1908</f>
        <v>0</v>
      </c>
      <c r="Q1908" s="203">
        <v>0</v>
      </c>
      <c r="R1908" s="203">
        <f>Q1908*H1908</f>
        <v>0</v>
      </c>
      <c r="S1908" s="203">
        <v>0</v>
      </c>
      <c r="T1908" s="204">
        <f>S1908*H1908</f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205" t="s">
        <v>310</v>
      </c>
      <c r="AT1908" s="205" t="s">
        <v>210</v>
      </c>
      <c r="AU1908" s="205" t="s">
        <v>80</v>
      </c>
      <c r="AY1908" s="19" t="s">
        <v>208</v>
      </c>
      <c r="BE1908" s="206">
        <f>IF(N1908="základní",J1908,0)</f>
        <v>0</v>
      </c>
      <c r="BF1908" s="206">
        <f>IF(N1908="snížená",J1908,0)</f>
        <v>0</v>
      </c>
      <c r="BG1908" s="206">
        <f>IF(N1908="zákl. přenesená",J1908,0)</f>
        <v>0</v>
      </c>
      <c r="BH1908" s="206">
        <f>IF(N1908="sníž. přenesená",J1908,0)</f>
        <v>0</v>
      </c>
      <c r="BI1908" s="206">
        <f>IF(N1908="nulová",J1908,0)</f>
        <v>0</v>
      </c>
      <c r="BJ1908" s="19" t="s">
        <v>78</v>
      </c>
      <c r="BK1908" s="206">
        <f>ROUND(I1908*H1908,2)</f>
        <v>0</v>
      </c>
      <c r="BL1908" s="19" t="s">
        <v>310</v>
      </c>
      <c r="BM1908" s="205" t="s">
        <v>3075</v>
      </c>
    </row>
    <row r="1909" spans="1:65" s="2" customFormat="1" ht="29.25" x14ac:dyDescent="0.2">
      <c r="A1909" s="36"/>
      <c r="B1909" s="37"/>
      <c r="C1909" s="38"/>
      <c r="D1909" s="209" t="s">
        <v>334</v>
      </c>
      <c r="E1909" s="38"/>
      <c r="F1909" s="240" t="s">
        <v>3076</v>
      </c>
      <c r="G1909" s="38"/>
      <c r="H1909" s="38"/>
      <c r="I1909" s="117"/>
      <c r="J1909" s="38"/>
      <c r="K1909" s="38"/>
      <c r="L1909" s="41"/>
      <c r="M1909" s="241"/>
      <c r="N1909" s="242"/>
      <c r="O1909" s="66"/>
      <c r="P1909" s="66"/>
      <c r="Q1909" s="66"/>
      <c r="R1909" s="66"/>
      <c r="S1909" s="66"/>
      <c r="T1909" s="67"/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T1909" s="19" t="s">
        <v>334</v>
      </c>
      <c r="AU1909" s="19" t="s">
        <v>80</v>
      </c>
    </row>
    <row r="1910" spans="1:65" s="2" customFormat="1" ht="16.5" customHeight="1" x14ac:dyDescent="0.2">
      <c r="A1910" s="36"/>
      <c r="B1910" s="37"/>
      <c r="C1910" s="194" t="s">
        <v>3077</v>
      </c>
      <c r="D1910" s="194" t="s">
        <v>210</v>
      </c>
      <c r="E1910" s="195" t="s">
        <v>3078</v>
      </c>
      <c r="F1910" s="196" t="s">
        <v>3079</v>
      </c>
      <c r="G1910" s="197" t="s">
        <v>363</v>
      </c>
      <c r="H1910" s="198">
        <v>1</v>
      </c>
      <c r="I1910" s="199"/>
      <c r="J1910" s="200">
        <f>ROUND(I1910*H1910,2)</f>
        <v>0</v>
      </c>
      <c r="K1910" s="196" t="s">
        <v>19</v>
      </c>
      <c r="L1910" s="41"/>
      <c r="M1910" s="201" t="s">
        <v>19</v>
      </c>
      <c r="N1910" s="202" t="s">
        <v>42</v>
      </c>
      <c r="O1910" s="66"/>
      <c r="P1910" s="203">
        <f>O1910*H1910</f>
        <v>0</v>
      </c>
      <c r="Q1910" s="203">
        <v>0</v>
      </c>
      <c r="R1910" s="203">
        <f>Q1910*H1910</f>
        <v>0</v>
      </c>
      <c r="S1910" s="203">
        <v>0</v>
      </c>
      <c r="T1910" s="204">
        <f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205" t="s">
        <v>310</v>
      </c>
      <c r="AT1910" s="205" t="s">
        <v>210</v>
      </c>
      <c r="AU1910" s="205" t="s">
        <v>80</v>
      </c>
      <c r="AY1910" s="19" t="s">
        <v>208</v>
      </c>
      <c r="BE1910" s="206">
        <f>IF(N1910="základní",J1910,0)</f>
        <v>0</v>
      </c>
      <c r="BF1910" s="206">
        <f>IF(N1910="snížená",J1910,0)</f>
        <v>0</v>
      </c>
      <c r="BG1910" s="206">
        <f>IF(N1910="zákl. přenesená",J1910,0)</f>
        <v>0</v>
      </c>
      <c r="BH1910" s="206">
        <f>IF(N1910="sníž. přenesená",J1910,0)</f>
        <v>0</v>
      </c>
      <c r="BI1910" s="206">
        <f>IF(N1910="nulová",J1910,0)</f>
        <v>0</v>
      </c>
      <c r="BJ1910" s="19" t="s">
        <v>78</v>
      </c>
      <c r="BK1910" s="206">
        <f>ROUND(I1910*H1910,2)</f>
        <v>0</v>
      </c>
      <c r="BL1910" s="19" t="s">
        <v>310</v>
      </c>
      <c r="BM1910" s="205" t="s">
        <v>3080</v>
      </c>
    </row>
    <row r="1911" spans="1:65" s="2" customFormat="1" ht="48.75" x14ac:dyDescent="0.2">
      <c r="A1911" s="36"/>
      <c r="B1911" s="37"/>
      <c r="C1911" s="38"/>
      <c r="D1911" s="209" t="s">
        <v>334</v>
      </c>
      <c r="E1911" s="38"/>
      <c r="F1911" s="240" t="s">
        <v>3081</v>
      </c>
      <c r="G1911" s="38"/>
      <c r="H1911" s="38"/>
      <c r="I1911" s="117"/>
      <c r="J1911" s="38"/>
      <c r="K1911" s="38"/>
      <c r="L1911" s="41"/>
      <c r="M1911" s="241"/>
      <c r="N1911" s="242"/>
      <c r="O1911" s="66"/>
      <c r="P1911" s="66"/>
      <c r="Q1911" s="66"/>
      <c r="R1911" s="66"/>
      <c r="S1911" s="66"/>
      <c r="T1911" s="67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T1911" s="19" t="s">
        <v>334</v>
      </c>
      <c r="AU1911" s="19" t="s">
        <v>80</v>
      </c>
    </row>
    <row r="1912" spans="1:65" s="2" customFormat="1" ht="16.5" customHeight="1" x14ac:dyDescent="0.2">
      <c r="A1912" s="36"/>
      <c r="B1912" s="37"/>
      <c r="C1912" s="194" t="s">
        <v>3082</v>
      </c>
      <c r="D1912" s="194" t="s">
        <v>210</v>
      </c>
      <c r="E1912" s="195" t="s">
        <v>3083</v>
      </c>
      <c r="F1912" s="196" t="s">
        <v>3084</v>
      </c>
      <c r="G1912" s="197" t="s">
        <v>629</v>
      </c>
      <c r="H1912" s="198">
        <v>40</v>
      </c>
      <c r="I1912" s="199"/>
      <c r="J1912" s="200">
        <f>ROUND(I1912*H1912,2)</f>
        <v>0</v>
      </c>
      <c r="K1912" s="196" t="s">
        <v>19</v>
      </c>
      <c r="L1912" s="41"/>
      <c r="M1912" s="201" t="s">
        <v>19</v>
      </c>
      <c r="N1912" s="202" t="s">
        <v>42</v>
      </c>
      <c r="O1912" s="66"/>
      <c r="P1912" s="203">
        <f>O1912*H1912</f>
        <v>0</v>
      </c>
      <c r="Q1912" s="203">
        <v>0</v>
      </c>
      <c r="R1912" s="203">
        <f>Q1912*H1912</f>
        <v>0</v>
      </c>
      <c r="S1912" s="203">
        <v>0</v>
      </c>
      <c r="T1912" s="204">
        <f>S1912*H1912</f>
        <v>0</v>
      </c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R1912" s="205" t="s">
        <v>310</v>
      </c>
      <c r="AT1912" s="205" t="s">
        <v>210</v>
      </c>
      <c r="AU1912" s="205" t="s">
        <v>80</v>
      </c>
      <c r="AY1912" s="19" t="s">
        <v>208</v>
      </c>
      <c r="BE1912" s="206">
        <f>IF(N1912="základní",J1912,0)</f>
        <v>0</v>
      </c>
      <c r="BF1912" s="206">
        <f>IF(N1912="snížená",J1912,0)</f>
        <v>0</v>
      </c>
      <c r="BG1912" s="206">
        <f>IF(N1912="zákl. přenesená",J1912,0)</f>
        <v>0</v>
      </c>
      <c r="BH1912" s="206">
        <f>IF(N1912="sníž. přenesená",J1912,0)</f>
        <v>0</v>
      </c>
      <c r="BI1912" s="206">
        <f>IF(N1912="nulová",J1912,0)</f>
        <v>0</v>
      </c>
      <c r="BJ1912" s="19" t="s">
        <v>78</v>
      </c>
      <c r="BK1912" s="206">
        <f>ROUND(I1912*H1912,2)</f>
        <v>0</v>
      </c>
      <c r="BL1912" s="19" t="s">
        <v>310</v>
      </c>
      <c r="BM1912" s="205" t="s">
        <v>3085</v>
      </c>
    </row>
    <row r="1913" spans="1:65" s="2" customFormat="1" ht="29.25" x14ac:dyDescent="0.2">
      <c r="A1913" s="36"/>
      <c r="B1913" s="37"/>
      <c r="C1913" s="38"/>
      <c r="D1913" s="209" t="s">
        <v>334</v>
      </c>
      <c r="E1913" s="38"/>
      <c r="F1913" s="240" t="s">
        <v>3086</v>
      </c>
      <c r="G1913" s="38"/>
      <c r="H1913" s="38"/>
      <c r="I1913" s="117"/>
      <c r="J1913" s="38"/>
      <c r="K1913" s="38"/>
      <c r="L1913" s="41"/>
      <c r="M1913" s="241"/>
      <c r="N1913" s="242"/>
      <c r="O1913" s="66"/>
      <c r="P1913" s="66"/>
      <c r="Q1913" s="66"/>
      <c r="R1913" s="66"/>
      <c r="S1913" s="66"/>
      <c r="T1913" s="67"/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T1913" s="19" t="s">
        <v>334</v>
      </c>
      <c r="AU1913" s="19" t="s">
        <v>80</v>
      </c>
    </row>
    <row r="1914" spans="1:65" s="2" customFormat="1" ht="21.75" customHeight="1" x14ac:dyDescent="0.2">
      <c r="A1914" s="36"/>
      <c r="B1914" s="37"/>
      <c r="C1914" s="194" t="s">
        <v>3087</v>
      </c>
      <c r="D1914" s="194" t="s">
        <v>210</v>
      </c>
      <c r="E1914" s="195" t="s">
        <v>3088</v>
      </c>
      <c r="F1914" s="196" t="s">
        <v>3089</v>
      </c>
      <c r="G1914" s="197" t="s">
        <v>235</v>
      </c>
      <c r="H1914" s="198">
        <v>15</v>
      </c>
      <c r="I1914" s="199"/>
      <c r="J1914" s="200">
        <f>ROUND(I1914*H1914,2)</f>
        <v>0</v>
      </c>
      <c r="K1914" s="196" t="s">
        <v>19</v>
      </c>
      <c r="L1914" s="41"/>
      <c r="M1914" s="201" t="s">
        <v>19</v>
      </c>
      <c r="N1914" s="202" t="s">
        <v>42</v>
      </c>
      <c r="O1914" s="66"/>
      <c r="P1914" s="203">
        <f>O1914*H1914</f>
        <v>0</v>
      </c>
      <c r="Q1914" s="203">
        <v>0</v>
      </c>
      <c r="R1914" s="203">
        <f>Q1914*H1914</f>
        <v>0</v>
      </c>
      <c r="S1914" s="203">
        <v>0</v>
      </c>
      <c r="T1914" s="204">
        <f>S1914*H1914</f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205" t="s">
        <v>310</v>
      </c>
      <c r="AT1914" s="205" t="s">
        <v>210</v>
      </c>
      <c r="AU1914" s="205" t="s">
        <v>80</v>
      </c>
      <c r="AY1914" s="19" t="s">
        <v>208</v>
      </c>
      <c r="BE1914" s="206">
        <f>IF(N1914="základní",J1914,0)</f>
        <v>0</v>
      </c>
      <c r="BF1914" s="206">
        <f>IF(N1914="snížená",J1914,0)</f>
        <v>0</v>
      </c>
      <c r="BG1914" s="206">
        <f>IF(N1914="zákl. přenesená",J1914,0)</f>
        <v>0</v>
      </c>
      <c r="BH1914" s="206">
        <f>IF(N1914="sníž. přenesená",J1914,0)</f>
        <v>0</v>
      </c>
      <c r="BI1914" s="206">
        <f>IF(N1914="nulová",J1914,0)</f>
        <v>0</v>
      </c>
      <c r="BJ1914" s="19" t="s">
        <v>78</v>
      </c>
      <c r="BK1914" s="206">
        <f>ROUND(I1914*H1914,2)</f>
        <v>0</v>
      </c>
      <c r="BL1914" s="19" t="s">
        <v>310</v>
      </c>
      <c r="BM1914" s="205" t="s">
        <v>3090</v>
      </c>
    </row>
    <row r="1915" spans="1:65" s="2" customFormat="1" ht="29.25" x14ac:dyDescent="0.2">
      <c r="A1915" s="36"/>
      <c r="B1915" s="37"/>
      <c r="C1915" s="38"/>
      <c r="D1915" s="209" t="s">
        <v>334</v>
      </c>
      <c r="E1915" s="38"/>
      <c r="F1915" s="240" t="s">
        <v>3086</v>
      </c>
      <c r="G1915" s="38"/>
      <c r="H1915" s="38"/>
      <c r="I1915" s="117"/>
      <c r="J1915" s="38"/>
      <c r="K1915" s="38"/>
      <c r="L1915" s="41"/>
      <c r="M1915" s="241"/>
      <c r="N1915" s="242"/>
      <c r="O1915" s="66"/>
      <c r="P1915" s="66"/>
      <c r="Q1915" s="66"/>
      <c r="R1915" s="66"/>
      <c r="S1915" s="66"/>
      <c r="T1915" s="67"/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T1915" s="19" t="s">
        <v>334</v>
      </c>
      <c r="AU1915" s="19" t="s">
        <v>80</v>
      </c>
    </row>
    <row r="1916" spans="1:65" s="2" customFormat="1" ht="16.5" customHeight="1" x14ac:dyDescent="0.2">
      <c r="A1916" s="36"/>
      <c r="B1916" s="37"/>
      <c r="C1916" s="194" t="s">
        <v>3091</v>
      </c>
      <c r="D1916" s="194" t="s">
        <v>210</v>
      </c>
      <c r="E1916" s="195" t="s">
        <v>3092</v>
      </c>
      <c r="F1916" s="196" t="s">
        <v>3093</v>
      </c>
      <c r="G1916" s="197" t="s">
        <v>629</v>
      </c>
      <c r="H1916" s="198">
        <v>338.404</v>
      </c>
      <c r="I1916" s="199"/>
      <c r="J1916" s="200">
        <f>ROUND(I1916*H1916,2)</f>
        <v>0</v>
      </c>
      <c r="K1916" s="196" t="s">
        <v>229</v>
      </c>
      <c r="L1916" s="41"/>
      <c r="M1916" s="201" t="s">
        <v>19</v>
      </c>
      <c r="N1916" s="202" t="s">
        <v>42</v>
      </c>
      <c r="O1916" s="66"/>
      <c r="P1916" s="203">
        <f>O1916*H1916</f>
        <v>0</v>
      </c>
      <c r="Q1916" s="203">
        <v>5.0000000000000002E-5</v>
      </c>
      <c r="R1916" s="203">
        <f>Q1916*H1916</f>
        <v>1.69202E-2</v>
      </c>
      <c r="S1916" s="203">
        <v>0</v>
      </c>
      <c r="T1916" s="204">
        <f>S1916*H1916</f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205" t="s">
        <v>310</v>
      </c>
      <c r="AT1916" s="205" t="s">
        <v>210</v>
      </c>
      <c r="AU1916" s="205" t="s">
        <v>80</v>
      </c>
      <c r="AY1916" s="19" t="s">
        <v>208</v>
      </c>
      <c r="BE1916" s="206">
        <f>IF(N1916="základní",J1916,0)</f>
        <v>0</v>
      </c>
      <c r="BF1916" s="206">
        <f>IF(N1916="snížená",J1916,0)</f>
        <v>0</v>
      </c>
      <c r="BG1916" s="206">
        <f>IF(N1916="zákl. přenesená",J1916,0)</f>
        <v>0</v>
      </c>
      <c r="BH1916" s="206">
        <f>IF(N1916="sníž. přenesená",J1916,0)</f>
        <v>0</v>
      </c>
      <c r="BI1916" s="206">
        <f>IF(N1916="nulová",J1916,0)</f>
        <v>0</v>
      </c>
      <c r="BJ1916" s="19" t="s">
        <v>78</v>
      </c>
      <c r="BK1916" s="206">
        <f>ROUND(I1916*H1916,2)</f>
        <v>0</v>
      </c>
      <c r="BL1916" s="19" t="s">
        <v>310</v>
      </c>
      <c r="BM1916" s="205" t="s">
        <v>3094</v>
      </c>
    </row>
    <row r="1917" spans="1:65" s="13" customFormat="1" x14ac:dyDescent="0.2">
      <c r="B1917" s="207"/>
      <c r="C1917" s="208"/>
      <c r="D1917" s="209" t="s">
        <v>215</v>
      </c>
      <c r="E1917" s="210" t="s">
        <v>19</v>
      </c>
      <c r="F1917" s="211" t="s">
        <v>3095</v>
      </c>
      <c r="G1917" s="208"/>
      <c r="H1917" s="210" t="s">
        <v>19</v>
      </c>
      <c r="I1917" s="212"/>
      <c r="J1917" s="208"/>
      <c r="K1917" s="208"/>
      <c r="L1917" s="213"/>
      <c r="M1917" s="214"/>
      <c r="N1917" s="215"/>
      <c r="O1917" s="215"/>
      <c r="P1917" s="215"/>
      <c r="Q1917" s="215"/>
      <c r="R1917" s="215"/>
      <c r="S1917" s="215"/>
      <c r="T1917" s="216"/>
      <c r="AT1917" s="217" t="s">
        <v>215</v>
      </c>
      <c r="AU1917" s="217" t="s">
        <v>80</v>
      </c>
      <c r="AV1917" s="13" t="s">
        <v>78</v>
      </c>
      <c r="AW1917" s="13" t="s">
        <v>32</v>
      </c>
      <c r="AX1917" s="13" t="s">
        <v>71</v>
      </c>
      <c r="AY1917" s="217" t="s">
        <v>208</v>
      </c>
    </row>
    <row r="1918" spans="1:65" s="13" customFormat="1" x14ac:dyDescent="0.2">
      <c r="B1918" s="207"/>
      <c r="C1918" s="208"/>
      <c r="D1918" s="209" t="s">
        <v>215</v>
      </c>
      <c r="E1918" s="210" t="s">
        <v>19</v>
      </c>
      <c r="F1918" s="211" t="s">
        <v>3096</v>
      </c>
      <c r="G1918" s="208"/>
      <c r="H1918" s="210" t="s">
        <v>19</v>
      </c>
      <c r="I1918" s="212"/>
      <c r="J1918" s="208"/>
      <c r="K1918" s="208"/>
      <c r="L1918" s="213"/>
      <c r="M1918" s="214"/>
      <c r="N1918" s="215"/>
      <c r="O1918" s="215"/>
      <c r="P1918" s="215"/>
      <c r="Q1918" s="215"/>
      <c r="R1918" s="215"/>
      <c r="S1918" s="215"/>
      <c r="T1918" s="216"/>
      <c r="AT1918" s="217" t="s">
        <v>215</v>
      </c>
      <c r="AU1918" s="217" t="s">
        <v>80</v>
      </c>
      <c r="AV1918" s="13" t="s">
        <v>78</v>
      </c>
      <c r="AW1918" s="13" t="s">
        <v>32</v>
      </c>
      <c r="AX1918" s="13" t="s">
        <v>71</v>
      </c>
      <c r="AY1918" s="217" t="s">
        <v>208</v>
      </c>
    </row>
    <row r="1919" spans="1:65" s="14" customFormat="1" x14ac:dyDescent="0.2">
      <c r="B1919" s="218"/>
      <c r="C1919" s="219"/>
      <c r="D1919" s="209" t="s">
        <v>215</v>
      </c>
      <c r="E1919" s="220" t="s">
        <v>19</v>
      </c>
      <c r="F1919" s="221" t="s">
        <v>3097</v>
      </c>
      <c r="G1919" s="219"/>
      <c r="H1919" s="222">
        <v>338.404</v>
      </c>
      <c r="I1919" s="223"/>
      <c r="J1919" s="219"/>
      <c r="K1919" s="219"/>
      <c r="L1919" s="224"/>
      <c r="M1919" s="225"/>
      <c r="N1919" s="226"/>
      <c r="O1919" s="226"/>
      <c r="P1919" s="226"/>
      <c r="Q1919" s="226"/>
      <c r="R1919" s="226"/>
      <c r="S1919" s="226"/>
      <c r="T1919" s="227"/>
      <c r="AT1919" s="228" t="s">
        <v>215</v>
      </c>
      <c r="AU1919" s="228" t="s">
        <v>80</v>
      </c>
      <c r="AV1919" s="14" t="s">
        <v>80</v>
      </c>
      <c r="AW1919" s="14" t="s">
        <v>32</v>
      </c>
      <c r="AX1919" s="14" t="s">
        <v>71</v>
      </c>
      <c r="AY1919" s="228" t="s">
        <v>208</v>
      </c>
    </row>
    <row r="1920" spans="1:65" s="16" customFormat="1" x14ac:dyDescent="0.2">
      <c r="B1920" s="243"/>
      <c r="C1920" s="244"/>
      <c r="D1920" s="209" t="s">
        <v>215</v>
      </c>
      <c r="E1920" s="245" t="s">
        <v>664</v>
      </c>
      <c r="F1920" s="246" t="s">
        <v>389</v>
      </c>
      <c r="G1920" s="244"/>
      <c r="H1920" s="247">
        <v>338.404</v>
      </c>
      <c r="I1920" s="248"/>
      <c r="J1920" s="244"/>
      <c r="K1920" s="244"/>
      <c r="L1920" s="249"/>
      <c r="M1920" s="250"/>
      <c r="N1920" s="251"/>
      <c r="O1920" s="251"/>
      <c r="P1920" s="251"/>
      <c r="Q1920" s="251"/>
      <c r="R1920" s="251"/>
      <c r="S1920" s="251"/>
      <c r="T1920" s="252"/>
      <c r="AT1920" s="253" t="s">
        <v>215</v>
      </c>
      <c r="AU1920" s="253" t="s">
        <v>80</v>
      </c>
      <c r="AV1920" s="16" t="s">
        <v>91</v>
      </c>
      <c r="AW1920" s="16" t="s">
        <v>32</v>
      </c>
      <c r="AX1920" s="16" t="s">
        <v>71</v>
      </c>
      <c r="AY1920" s="253" t="s">
        <v>208</v>
      </c>
    </row>
    <row r="1921" spans="1:65" s="15" customFormat="1" x14ac:dyDescent="0.2">
      <c r="B1921" s="229"/>
      <c r="C1921" s="230"/>
      <c r="D1921" s="209" t="s">
        <v>215</v>
      </c>
      <c r="E1921" s="231" t="s">
        <v>19</v>
      </c>
      <c r="F1921" s="232" t="s">
        <v>222</v>
      </c>
      <c r="G1921" s="230"/>
      <c r="H1921" s="233">
        <v>338.404</v>
      </c>
      <c r="I1921" s="234"/>
      <c r="J1921" s="230"/>
      <c r="K1921" s="230"/>
      <c r="L1921" s="235"/>
      <c r="M1921" s="236"/>
      <c r="N1921" s="237"/>
      <c r="O1921" s="237"/>
      <c r="P1921" s="237"/>
      <c r="Q1921" s="237"/>
      <c r="R1921" s="237"/>
      <c r="S1921" s="237"/>
      <c r="T1921" s="238"/>
      <c r="AT1921" s="239" t="s">
        <v>215</v>
      </c>
      <c r="AU1921" s="239" t="s">
        <v>80</v>
      </c>
      <c r="AV1921" s="15" t="s">
        <v>98</v>
      </c>
      <c r="AW1921" s="15" t="s">
        <v>32</v>
      </c>
      <c r="AX1921" s="15" t="s">
        <v>78</v>
      </c>
      <c r="AY1921" s="239" t="s">
        <v>208</v>
      </c>
    </row>
    <row r="1922" spans="1:65" s="2" customFormat="1" ht="16.5" customHeight="1" x14ac:dyDescent="0.2">
      <c r="A1922" s="36"/>
      <c r="B1922" s="37"/>
      <c r="C1922" s="194" t="s">
        <v>3098</v>
      </c>
      <c r="D1922" s="194" t="s">
        <v>210</v>
      </c>
      <c r="E1922" s="195" t="s">
        <v>3099</v>
      </c>
      <c r="F1922" s="196" t="s">
        <v>3100</v>
      </c>
      <c r="G1922" s="197" t="s">
        <v>629</v>
      </c>
      <c r="H1922" s="198">
        <v>1788.0550000000001</v>
      </c>
      <c r="I1922" s="199"/>
      <c r="J1922" s="200">
        <f>ROUND(I1922*H1922,2)</f>
        <v>0</v>
      </c>
      <c r="K1922" s="196" t="s">
        <v>229</v>
      </c>
      <c r="L1922" s="41"/>
      <c r="M1922" s="201" t="s">
        <v>19</v>
      </c>
      <c r="N1922" s="202" t="s">
        <v>42</v>
      </c>
      <c r="O1922" s="66"/>
      <c r="P1922" s="203">
        <f>O1922*H1922</f>
        <v>0</v>
      </c>
      <c r="Q1922" s="203">
        <v>5.0000000000000002E-5</v>
      </c>
      <c r="R1922" s="203">
        <f>Q1922*H1922</f>
        <v>8.9402750000000003E-2</v>
      </c>
      <c r="S1922" s="203">
        <v>0</v>
      </c>
      <c r="T1922" s="204">
        <f>S1922*H1922</f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205" t="s">
        <v>310</v>
      </c>
      <c r="AT1922" s="205" t="s">
        <v>210</v>
      </c>
      <c r="AU1922" s="205" t="s">
        <v>80</v>
      </c>
      <c r="AY1922" s="19" t="s">
        <v>208</v>
      </c>
      <c r="BE1922" s="206">
        <f>IF(N1922="základní",J1922,0)</f>
        <v>0</v>
      </c>
      <c r="BF1922" s="206">
        <f>IF(N1922="snížená",J1922,0)</f>
        <v>0</v>
      </c>
      <c r="BG1922" s="206">
        <f>IF(N1922="zákl. přenesená",J1922,0)</f>
        <v>0</v>
      </c>
      <c r="BH1922" s="206">
        <f>IF(N1922="sníž. přenesená",J1922,0)</f>
        <v>0</v>
      </c>
      <c r="BI1922" s="206">
        <f>IF(N1922="nulová",J1922,0)</f>
        <v>0</v>
      </c>
      <c r="BJ1922" s="19" t="s">
        <v>78</v>
      </c>
      <c r="BK1922" s="206">
        <f>ROUND(I1922*H1922,2)</f>
        <v>0</v>
      </c>
      <c r="BL1922" s="19" t="s">
        <v>310</v>
      </c>
      <c r="BM1922" s="205" t="s">
        <v>3101</v>
      </c>
    </row>
    <row r="1923" spans="1:65" s="13" customFormat="1" x14ac:dyDescent="0.2">
      <c r="B1923" s="207"/>
      <c r="C1923" s="208"/>
      <c r="D1923" s="209" t="s">
        <v>215</v>
      </c>
      <c r="E1923" s="210" t="s">
        <v>19</v>
      </c>
      <c r="F1923" s="211" t="s">
        <v>3102</v>
      </c>
      <c r="G1923" s="208"/>
      <c r="H1923" s="210" t="s">
        <v>19</v>
      </c>
      <c r="I1923" s="212"/>
      <c r="J1923" s="208"/>
      <c r="K1923" s="208"/>
      <c r="L1923" s="213"/>
      <c r="M1923" s="214"/>
      <c r="N1923" s="215"/>
      <c r="O1923" s="215"/>
      <c r="P1923" s="215"/>
      <c r="Q1923" s="215"/>
      <c r="R1923" s="215"/>
      <c r="S1923" s="215"/>
      <c r="T1923" s="216"/>
      <c r="AT1923" s="217" t="s">
        <v>215</v>
      </c>
      <c r="AU1923" s="217" t="s">
        <v>80</v>
      </c>
      <c r="AV1923" s="13" t="s">
        <v>78</v>
      </c>
      <c r="AW1923" s="13" t="s">
        <v>32</v>
      </c>
      <c r="AX1923" s="13" t="s">
        <v>71</v>
      </c>
      <c r="AY1923" s="217" t="s">
        <v>208</v>
      </c>
    </row>
    <row r="1924" spans="1:65" s="13" customFormat="1" x14ac:dyDescent="0.2">
      <c r="B1924" s="207"/>
      <c r="C1924" s="208"/>
      <c r="D1924" s="209" t="s">
        <v>215</v>
      </c>
      <c r="E1924" s="210" t="s">
        <v>19</v>
      </c>
      <c r="F1924" s="211" t="s">
        <v>3096</v>
      </c>
      <c r="G1924" s="208"/>
      <c r="H1924" s="210" t="s">
        <v>19</v>
      </c>
      <c r="I1924" s="212"/>
      <c r="J1924" s="208"/>
      <c r="K1924" s="208"/>
      <c r="L1924" s="213"/>
      <c r="M1924" s="214"/>
      <c r="N1924" s="215"/>
      <c r="O1924" s="215"/>
      <c r="P1924" s="215"/>
      <c r="Q1924" s="215"/>
      <c r="R1924" s="215"/>
      <c r="S1924" s="215"/>
      <c r="T1924" s="216"/>
      <c r="AT1924" s="217" t="s">
        <v>215</v>
      </c>
      <c r="AU1924" s="217" t="s">
        <v>80</v>
      </c>
      <c r="AV1924" s="13" t="s">
        <v>78</v>
      </c>
      <c r="AW1924" s="13" t="s">
        <v>32</v>
      </c>
      <c r="AX1924" s="13" t="s">
        <v>71</v>
      </c>
      <c r="AY1924" s="217" t="s">
        <v>208</v>
      </c>
    </row>
    <row r="1925" spans="1:65" s="14" customFormat="1" x14ac:dyDescent="0.2">
      <c r="B1925" s="218"/>
      <c r="C1925" s="219"/>
      <c r="D1925" s="209" t="s">
        <v>215</v>
      </c>
      <c r="E1925" s="220" t="s">
        <v>19</v>
      </c>
      <c r="F1925" s="221" t="s">
        <v>3103</v>
      </c>
      <c r="G1925" s="219"/>
      <c r="H1925" s="222">
        <v>1546.607</v>
      </c>
      <c r="I1925" s="223"/>
      <c r="J1925" s="219"/>
      <c r="K1925" s="219"/>
      <c r="L1925" s="224"/>
      <c r="M1925" s="225"/>
      <c r="N1925" s="226"/>
      <c r="O1925" s="226"/>
      <c r="P1925" s="226"/>
      <c r="Q1925" s="226"/>
      <c r="R1925" s="226"/>
      <c r="S1925" s="226"/>
      <c r="T1925" s="227"/>
      <c r="AT1925" s="228" t="s">
        <v>215</v>
      </c>
      <c r="AU1925" s="228" t="s">
        <v>80</v>
      </c>
      <c r="AV1925" s="14" t="s">
        <v>80</v>
      </c>
      <c r="AW1925" s="14" t="s">
        <v>32</v>
      </c>
      <c r="AX1925" s="14" t="s">
        <v>71</v>
      </c>
      <c r="AY1925" s="228" t="s">
        <v>208</v>
      </c>
    </row>
    <row r="1926" spans="1:65" s="16" customFormat="1" x14ac:dyDescent="0.2">
      <c r="B1926" s="243"/>
      <c r="C1926" s="244"/>
      <c r="D1926" s="209" t="s">
        <v>215</v>
      </c>
      <c r="E1926" s="245" t="s">
        <v>745</v>
      </c>
      <c r="F1926" s="246" t="s">
        <v>389</v>
      </c>
      <c r="G1926" s="244"/>
      <c r="H1926" s="247">
        <v>1546.607</v>
      </c>
      <c r="I1926" s="248"/>
      <c r="J1926" s="244"/>
      <c r="K1926" s="244"/>
      <c r="L1926" s="249"/>
      <c r="M1926" s="250"/>
      <c r="N1926" s="251"/>
      <c r="O1926" s="251"/>
      <c r="P1926" s="251"/>
      <c r="Q1926" s="251"/>
      <c r="R1926" s="251"/>
      <c r="S1926" s="251"/>
      <c r="T1926" s="252"/>
      <c r="AT1926" s="253" t="s">
        <v>215</v>
      </c>
      <c r="AU1926" s="253" t="s">
        <v>80</v>
      </c>
      <c r="AV1926" s="16" t="s">
        <v>91</v>
      </c>
      <c r="AW1926" s="16" t="s">
        <v>32</v>
      </c>
      <c r="AX1926" s="16" t="s">
        <v>71</v>
      </c>
      <c r="AY1926" s="253" t="s">
        <v>208</v>
      </c>
    </row>
    <row r="1927" spans="1:65" s="13" customFormat="1" x14ac:dyDescent="0.2">
      <c r="B1927" s="207"/>
      <c r="C1927" s="208"/>
      <c r="D1927" s="209" t="s">
        <v>215</v>
      </c>
      <c r="E1927" s="210" t="s">
        <v>19</v>
      </c>
      <c r="F1927" s="211" t="s">
        <v>3104</v>
      </c>
      <c r="G1927" s="208"/>
      <c r="H1927" s="210" t="s">
        <v>19</v>
      </c>
      <c r="I1927" s="212"/>
      <c r="J1927" s="208"/>
      <c r="K1927" s="208"/>
      <c r="L1927" s="213"/>
      <c r="M1927" s="214"/>
      <c r="N1927" s="215"/>
      <c r="O1927" s="215"/>
      <c r="P1927" s="215"/>
      <c r="Q1927" s="215"/>
      <c r="R1927" s="215"/>
      <c r="S1927" s="215"/>
      <c r="T1927" s="216"/>
      <c r="AT1927" s="217" t="s">
        <v>215</v>
      </c>
      <c r="AU1927" s="217" t="s">
        <v>80</v>
      </c>
      <c r="AV1927" s="13" t="s">
        <v>78</v>
      </c>
      <c r="AW1927" s="13" t="s">
        <v>32</v>
      </c>
      <c r="AX1927" s="13" t="s">
        <v>71</v>
      </c>
      <c r="AY1927" s="217" t="s">
        <v>208</v>
      </c>
    </row>
    <row r="1928" spans="1:65" s="14" customFormat="1" x14ac:dyDescent="0.2">
      <c r="B1928" s="218"/>
      <c r="C1928" s="219"/>
      <c r="D1928" s="209" t="s">
        <v>215</v>
      </c>
      <c r="E1928" s="220" t="s">
        <v>19</v>
      </c>
      <c r="F1928" s="221" t="s">
        <v>3105</v>
      </c>
      <c r="G1928" s="219"/>
      <c r="H1928" s="222">
        <v>241.44800000000001</v>
      </c>
      <c r="I1928" s="223"/>
      <c r="J1928" s="219"/>
      <c r="K1928" s="219"/>
      <c r="L1928" s="224"/>
      <c r="M1928" s="225"/>
      <c r="N1928" s="226"/>
      <c r="O1928" s="226"/>
      <c r="P1928" s="226"/>
      <c r="Q1928" s="226"/>
      <c r="R1928" s="226"/>
      <c r="S1928" s="226"/>
      <c r="T1928" s="227"/>
      <c r="AT1928" s="228" t="s">
        <v>215</v>
      </c>
      <c r="AU1928" s="228" t="s">
        <v>80</v>
      </c>
      <c r="AV1928" s="14" t="s">
        <v>80</v>
      </c>
      <c r="AW1928" s="14" t="s">
        <v>32</v>
      </c>
      <c r="AX1928" s="14" t="s">
        <v>71</v>
      </c>
      <c r="AY1928" s="228" t="s">
        <v>208</v>
      </c>
    </row>
    <row r="1929" spans="1:65" s="16" customFormat="1" x14ac:dyDescent="0.2">
      <c r="B1929" s="243"/>
      <c r="C1929" s="244"/>
      <c r="D1929" s="209" t="s">
        <v>215</v>
      </c>
      <c r="E1929" s="245" t="s">
        <v>627</v>
      </c>
      <c r="F1929" s="246" t="s">
        <v>389</v>
      </c>
      <c r="G1929" s="244"/>
      <c r="H1929" s="247">
        <v>241.44800000000001</v>
      </c>
      <c r="I1929" s="248"/>
      <c r="J1929" s="244"/>
      <c r="K1929" s="244"/>
      <c r="L1929" s="249"/>
      <c r="M1929" s="250"/>
      <c r="N1929" s="251"/>
      <c r="O1929" s="251"/>
      <c r="P1929" s="251"/>
      <c r="Q1929" s="251"/>
      <c r="R1929" s="251"/>
      <c r="S1929" s="251"/>
      <c r="T1929" s="252"/>
      <c r="AT1929" s="253" t="s">
        <v>215</v>
      </c>
      <c r="AU1929" s="253" t="s">
        <v>80</v>
      </c>
      <c r="AV1929" s="16" t="s">
        <v>91</v>
      </c>
      <c r="AW1929" s="16" t="s">
        <v>32</v>
      </c>
      <c r="AX1929" s="16" t="s">
        <v>71</v>
      </c>
      <c r="AY1929" s="253" t="s">
        <v>208</v>
      </c>
    </row>
    <row r="1930" spans="1:65" s="15" customFormat="1" x14ac:dyDescent="0.2">
      <c r="B1930" s="229"/>
      <c r="C1930" s="230"/>
      <c r="D1930" s="209" t="s">
        <v>215</v>
      </c>
      <c r="E1930" s="231" t="s">
        <v>19</v>
      </c>
      <c r="F1930" s="232" t="s">
        <v>222</v>
      </c>
      <c r="G1930" s="230"/>
      <c r="H1930" s="233">
        <v>1788.0550000000001</v>
      </c>
      <c r="I1930" s="234"/>
      <c r="J1930" s="230"/>
      <c r="K1930" s="230"/>
      <c r="L1930" s="235"/>
      <c r="M1930" s="236"/>
      <c r="N1930" s="237"/>
      <c r="O1930" s="237"/>
      <c r="P1930" s="237"/>
      <c r="Q1930" s="237"/>
      <c r="R1930" s="237"/>
      <c r="S1930" s="237"/>
      <c r="T1930" s="238"/>
      <c r="AT1930" s="239" t="s">
        <v>215</v>
      </c>
      <c r="AU1930" s="239" t="s">
        <v>80</v>
      </c>
      <c r="AV1930" s="15" t="s">
        <v>98</v>
      </c>
      <c r="AW1930" s="15" t="s">
        <v>32</v>
      </c>
      <c r="AX1930" s="15" t="s">
        <v>78</v>
      </c>
      <c r="AY1930" s="239" t="s">
        <v>208</v>
      </c>
    </row>
    <row r="1931" spans="1:65" s="2" customFormat="1" ht="16.5" customHeight="1" x14ac:dyDescent="0.2">
      <c r="A1931" s="36"/>
      <c r="B1931" s="37"/>
      <c r="C1931" s="194" t="s">
        <v>3106</v>
      </c>
      <c r="D1931" s="194" t="s">
        <v>210</v>
      </c>
      <c r="E1931" s="195" t="s">
        <v>3107</v>
      </c>
      <c r="F1931" s="196" t="s">
        <v>3108</v>
      </c>
      <c r="G1931" s="197" t="s">
        <v>629</v>
      </c>
      <c r="H1931" s="198">
        <v>6728.4160000000002</v>
      </c>
      <c r="I1931" s="199"/>
      <c r="J1931" s="200">
        <f>ROUND(I1931*H1931,2)</f>
        <v>0</v>
      </c>
      <c r="K1931" s="196" t="s">
        <v>229</v>
      </c>
      <c r="L1931" s="41"/>
      <c r="M1931" s="201" t="s">
        <v>19</v>
      </c>
      <c r="N1931" s="202" t="s">
        <v>42</v>
      </c>
      <c r="O1931" s="66"/>
      <c r="P1931" s="203">
        <f>O1931*H1931</f>
        <v>0</v>
      </c>
      <c r="Q1931" s="203">
        <v>5.0000000000000002E-5</v>
      </c>
      <c r="R1931" s="203">
        <f>Q1931*H1931</f>
        <v>0.33642080000000002</v>
      </c>
      <c r="S1931" s="203">
        <v>0</v>
      </c>
      <c r="T1931" s="204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205" t="s">
        <v>98</v>
      </c>
      <c r="AT1931" s="205" t="s">
        <v>210</v>
      </c>
      <c r="AU1931" s="205" t="s">
        <v>80</v>
      </c>
      <c r="AY1931" s="19" t="s">
        <v>208</v>
      </c>
      <c r="BE1931" s="206">
        <f>IF(N1931="základní",J1931,0)</f>
        <v>0</v>
      </c>
      <c r="BF1931" s="206">
        <f>IF(N1931="snížená",J1931,0)</f>
        <v>0</v>
      </c>
      <c r="BG1931" s="206">
        <f>IF(N1931="zákl. přenesená",J1931,0)</f>
        <v>0</v>
      </c>
      <c r="BH1931" s="206">
        <f>IF(N1931="sníž. přenesená",J1931,0)</f>
        <v>0</v>
      </c>
      <c r="BI1931" s="206">
        <f>IF(N1931="nulová",J1931,0)</f>
        <v>0</v>
      </c>
      <c r="BJ1931" s="19" t="s">
        <v>78</v>
      </c>
      <c r="BK1931" s="206">
        <f>ROUND(I1931*H1931,2)</f>
        <v>0</v>
      </c>
      <c r="BL1931" s="19" t="s">
        <v>98</v>
      </c>
      <c r="BM1931" s="205" t="s">
        <v>3109</v>
      </c>
    </row>
    <row r="1932" spans="1:65" s="13" customFormat="1" x14ac:dyDescent="0.2">
      <c r="B1932" s="207"/>
      <c r="C1932" s="208"/>
      <c r="D1932" s="209" t="s">
        <v>215</v>
      </c>
      <c r="E1932" s="210" t="s">
        <v>19</v>
      </c>
      <c r="F1932" s="211" t="s">
        <v>3110</v>
      </c>
      <c r="G1932" s="208"/>
      <c r="H1932" s="210" t="s">
        <v>19</v>
      </c>
      <c r="I1932" s="212"/>
      <c r="J1932" s="208"/>
      <c r="K1932" s="208"/>
      <c r="L1932" s="213"/>
      <c r="M1932" s="214"/>
      <c r="N1932" s="215"/>
      <c r="O1932" s="215"/>
      <c r="P1932" s="215"/>
      <c r="Q1932" s="215"/>
      <c r="R1932" s="215"/>
      <c r="S1932" s="215"/>
      <c r="T1932" s="216"/>
      <c r="AT1932" s="217" t="s">
        <v>215</v>
      </c>
      <c r="AU1932" s="217" t="s">
        <v>80</v>
      </c>
      <c r="AV1932" s="13" t="s">
        <v>78</v>
      </c>
      <c r="AW1932" s="13" t="s">
        <v>32</v>
      </c>
      <c r="AX1932" s="13" t="s">
        <v>71</v>
      </c>
      <c r="AY1932" s="217" t="s">
        <v>208</v>
      </c>
    </row>
    <row r="1933" spans="1:65" s="13" customFormat="1" x14ac:dyDescent="0.2">
      <c r="B1933" s="207"/>
      <c r="C1933" s="208"/>
      <c r="D1933" s="209" t="s">
        <v>215</v>
      </c>
      <c r="E1933" s="210" t="s">
        <v>19</v>
      </c>
      <c r="F1933" s="211" t="s">
        <v>3096</v>
      </c>
      <c r="G1933" s="208"/>
      <c r="H1933" s="210" t="s">
        <v>19</v>
      </c>
      <c r="I1933" s="212"/>
      <c r="J1933" s="208"/>
      <c r="K1933" s="208"/>
      <c r="L1933" s="213"/>
      <c r="M1933" s="214"/>
      <c r="N1933" s="215"/>
      <c r="O1933" s="215"/>
      <c r="P1933" s="215"/>
      <c r="Q1933" s="215"/>
      <c r="R1933" s="215"/>
      <c r="S1933" s="215"/>
      <c r="T1933" s="216"/>
      <c r="AT1933" s="217" t="s">
        <v>215</v>
      </c>
      <c r="AU1933" s="217" t="s">
        <v>80</v>
      </c>
      <c r="AV1933" s="13" t="s">
        <v>78</v>
      </c>
      <c r="AW1933" s="13" t="s">
        <v>32</v>
      </c>
      <c r="AX1933" s="13" t="s">
        <v>71</v>
      </c>
      <c r="AY1933" s="217" t="s">
        <v>208</v>
      </c>
    </row>
    <row r="1934" spans="1:65" s="14" customFormat="1" x14ac:dyDescent="0.2">
      <c r="B1934" s="218"/>
      <c r="C1934" s="219"/>
      <c r="D1934" s="209" t="s">
        <v>215</v>
      </c>
      <c r="E1934" s="220" t="s">
        <v>19</v>
      </c>
      <c r="F1934" s="221" t="s">
        <v>3111</v>
      </c>
      <c r="G1934" s="219"/>
      <c r="H1934" s="222">
        <v>5505</v>
      </c>
      <c r="I1934" s="223"/>
      <c r="J1934" s="219"/>
      <c r="K1934" s="219"/>
      <c r="L1934" s="224"/>
      <c r="M1934" s="225"/>
      <c r="N1934" s="226"/>
      <c r="O1934" s="226"/>
      <c r="P1934" s="226"/>
      <c r="Q1934" s="226"/>
      <c r="R1934" s="226"/>
      <c r="S1934" s="226"/>
      <c r="T1934" s="227"/>
      <c r="AT1934" s="228" t="s">
        <v>215</v>
      </c>
      <c r="AU1934" s="228" t="s">
        <v>80</v>
      </c>
      <c r="AV1934" s="14" t="s">
        <v>80</v>
      </c>
      <c r="AW1934" s="14" t="s">
        <v>32</v>
      </c>
      <c r="AX1934" s="14" t="s">
        <v>71</v>
      </c>
      <c r="AY1934" s="228" t="s">
        <v>208</v>
      </c>
    </row>
    <row r="1935" spans="1:65" s="16" customFormat="1" x14ac:dyDescent="0.2">
      <c r="B1935" s="243"/>
      <c r="C1935" s="244"/>
      <c r="D1935" s="209" t="s">
        <v>215</v>
      </c>
      <c r="E1935" s="245" t="s">
        <v>19</v>
      </c>
      <c r="F1935" s="246" t="s">
        <v>389</v>
      </c>
      <c r="G1935" s="244"/>
      <c r="H1935" s="247">
        <v>5505</v>
      </c>
      <c r="I1935" s="248"/>
      <c r="J1935" s="244"/>
      <c r="K1935" s="244"/>
      <c r="L1935" s="249"/>
      <c r="M1935" s="250"/>
      <c r="N1935" s="251"/>
      <c r="O1935" s="251"/>
      <c r="P1935" s="251"/>
      <c r="Q1935" s="251"/>
      <c r="R1935" s="251"/>
      <c r="S1935" s="251"/>
      <c r="T1935" s="252"/>
      <c r="AT1935" s="253" t="s">
        <v>215</v>
      </c>
      <c r="AU1935" s="253" t="s">
        <v>80</v>
      </c>
      <c r="AV1935" s="16" t="s">
        <v>91</v>
      </c>
      <c r="AW1935" s="16" t="s">
        <v>32</v>
      </c>
      <c r="AX1935" s="16" t="s">
        <v>71</v>
      </c>
      <c r="AY1935" s="253" t="s">
        <v>208</v>
      </c>
    </row>
    <row r="1936" spans="1:65" s="13" customFormat="1" x14ac:dyDescent="0.2">
      <c r="B1936" s="207"/>
      <c r="C1936" s="208"/>
      <c r="D1936" s="209" t="s">
        <v>215</v>
      </c>
      <c r="E1936" s="210" t="s">
        <v>19</v>
      </c>
      <c r="F1936" s="211" t="s">
        <v>3112</v>
      </c>
      <c r="G1936" s="208"/>
      <c r="H1936" s="210" t="s">
        <v>19</v>
      </c>
      <c r="I1936" s="212"/>
      <c r="J1936" s="208"/>
      <c r="K1936" s="208"/>
      <c r="L1936" s="213"/>
      <c r="M1936" s="214"/>
      <c r="N1936" s="215"/>
      <c r="O1936" s="215"/>
      <c r="P1936" s="215"/>
      <c r="Q1936" s="215"/>
      <c r="R1936" s="215"/>
      <c r="S1936" s="215"/>
      <c r="T1936" s="216"/>
      <c r="AT1936" s="217" t="s">
        <v>215</v>
      </c>
      <c r="AU1936" s="217" t="s">
        <v>80</v>
      </c>
      <c r="AV1936" s="13" t="s">
        <v>78</v>
      </c>
      <c r="AW1936" s="13" t="s">
        <v>32</v>
      </c>
      <c r="AX1936" s="13" t="s">
        <v>71</v>
      </c>
      <c r="AY1936" s="217" t="s">
        <v>208</v>
      </c>
    </row>
    <row r="1937" spans="1:65" s="13" customFormat="1" x14ac:dyDescent="0.2">
      <c r="B1937" s="207"/>
      <c r="C1937" s="208"/>
      <c r="D1937" s="209" t="s">
        <v>215</v>
      </c>
      <c r="E1937" s="210" t="s">
        <v>19</v>
      </c>
      <c r="F1937" s="211" t="s">
        <v>3113</v>
      </c>
      <c r="G1937" s="208"/>
      <c r="H1937" s="210" t="s">
        <v>19</v>
      </c>
      <c r="I1937" s="212"/>
      <c r="J1937" s="208"/>
      <c r="K1937" s="208"/>
      <c r="L1937" s="213"/>
      <c r="M1937" s="214"/>
      <c r="N1937" s="215"/>
      <c r="O1937" s="215"/>
      <c r="P1937" s="215"/>
      <c r="Q1937" s="215"/>
      <c r="R1937" s="215"/>
      <c r="S1937" s="215"/>
      <c r="T1937" s="216"/>
      <c r="AT1937" s="217" t="s">
        <v>215</v>
      </c>
      <c r="AU1937" s="217" t="s">
        <v>80</v>
      </c>
      <c r="AV1937" s="13" t="s">
        <v>78</v>
      </c>
      <c r="AW1937" s="13" t="s">
        <v>32</v>
      </c>
      <c r="AX1937" s="13" t="s">
        <v>71</v>
      </c>
      <c r="AY1937" s="217" t="s">
        <v>208</v>
      </c>
    </row>
    <row r="1938" spans="1:65" s="14" customFormat="1" x14ac:dyDescent="0.2">
      <c r="B1938" s="218"/>
      <c r="C1938" s="219"/>
      <c r="D1938" s="209" t="s">
        <v>215</v>
      </c>
      <c r="E1938" s="220" t="s">
        <v>19</v>
      </c>
      <c r="F1938" s="221" t="s">
        <v>3114</v>
      </c>
      <c r="G1938" s="219"/>
      <c r="H1938" s="222">
        <v>1223.4159999999999</v>
      </c>
      <c r="I1938" s="223"/>
      <c r="J1938" s="219"/>
      <c r="K1938" s="219"/>
      <c r="L1938" s="224"/>
      <c r="M1938" s="225"/>
      <c r="N1938" s="226"/>
      <c r="O1938" s="226"/>
      <c r="P1938" s="226"/>
      <c r="Q1938" s="226"/>
      <c r="R1938" s="226"/>
      <c r="S1938" s="226"/>
      <c r="T1938" s="227"/>
      <c r="AT1938" s="228" t="s">
        <v>215</v>
      </c>
      <c r="AU1938" s="228" t="s">
        <v>80</v>
      </c>
      <c r="AV1938" s="14" t="s">
        <v>80</v>
      </c>
      <c r="AW1938" s="14" t="s">
        <v>32</v>
      </c>
      <c r="AX1938" s="14" t="s">
        <v>71</v>
      </c>
      <c r="AY1938" s="228" t="s">
        <v>208</v>
      </c>
    </row>
    <row r="1939" spans="1:65" s="16" customFormat="1" x14ac:dyDescent="0.2">
      <c r="B1939" s="243"/>
      <c r="C1939" s="244"/>
      <c r="D1939" s="209" t="s">
        <v>215</v>
      </c>
      <c r="E1939" s="245" t="s">
        <v>631</v>
      </c>
      <c r="F1939" s="246" t="s">
        <v>389</v>
      </c>
      <c r="G1939" s="244"/>
      <c r="H1939" s="247">
        <v>1223.4159999999999</v>
      </c>
      <c r="I1939" s="248"/>
      <c r="J1939" s="244"/>
      <c r="K1939" s="244"/>
      <c r="L1939" s="249"/>
      <c r="M1939" s="250"/>
      <c r="N1939" s="251"/>
      <c r="O1939" s="251"/>
      <c r="P1939" s="251"/>
      <c r="Q1939" s="251"/>
      <c r="R1939" s="251"/>
      <c r="S1939" s="251"/>
      <c r="T1939" s="252"/>
      <c r="AT1939" s="253" t="s">
        <v>215</v>
      </c>
      <c r="AU1939" s="253" t="s">
        <v>80</v>
      </c>
      <c r="AV1939" s="16" t="s">
        <v>91</v>
      </c>
      <c r="AW1939" s="16" t="s">
        <v>32</v>
      </c>
      <c r="AX1939" s="16" t="s">
        <v>71</v>
      </c>
      <c r="AY1939" s="253" t="s">
        <v>208</v>
      </c>
    </row>
    <row r="1940" spans="1:65" s="15" customFormat="1" x14ac:dyDescent="0.2">
      <c r="B1940" s="229"/>
      <c r="C1940" s="230"/>
      <c r="D1940" s="209" t="s">
        <v>215</v>
      </c>
      <c r="E1940" s="231" t="s">
        <v>19</v>
      </c>
      <c r="F1940" s="232" t="s">
        <v>222</v>
      </c>
      <c r="G1940" s="230"/>
      <c r="H1940" s="233">
        <v>6728.4160000000002</v>
      </c>
      <c r="I1940" s="234"/>
      <c r="J1940" s="230"/>
      <c r="K1940" s="230"/>
      <c r="L1940" s="235"/>
      <c r="M1940" s="236"/>
      <c r="N1940" s="237"/>
      <c r="O1940" s="237"/>
      <c r="P1940" s="237"/>
      <c r="Q1940" s="237"/>
      <c r="R1940" s="237"/>
      <c r="S1940" s="237"/>
      <c r="T1940" s="238"/>
      <c r="AT1940" s="239" t="s">
        <v>215</v>
      </c>
      <c r="AU1940" s="239" t="s">
        <v>80</v>
      </c>
      <c r="AV1940" s="15" t="s">
        <v>98</v>
      </c>
      <c r="AW1940" s="15" t="s">
        <v>32</v>
      </c>
      <c r="AX1940" s="15" t="s">
        <v>78</v>
      </c>
      <c r="AY1940" s="239" t="s">
        <v>208</v>
      </c>
    </row>
    <row r="1941" spans="1:65" s="2" customFormat="1" ht="16.5" customHeight="1" x14ac:dyDescent="0.2">
      <c r="A1941" s="36"/>
      <c r="B1941" s="37"/>
      <c r="C1941" s="194" t="s">
        <v>3115</v>
      </c>
      <c r="D1941" s="194" t="s">
        <v>210</v>
      </c>
      <c r="E1941" s="195" t="s">
        <v>3116</v>
      </c>
      <c r="F1941" s="196" t="s">
        <v>3117</v>
      </c>
      <c r="G1941" s="197" t="s">
        <v>629</v>
      </c>
      <c r="H1941" s="198">
        <v>570.44299999999998</v>
      </c>
      <c r="I1941" s="199"/>
      <c r="J1941" s="200">
        <f>ROUND(I1941*H1941,2)</f>
        <v>0</v>
      </c>
      <c r="K1941" s="196" t="s">
        <v>229</v>
      </c>
      <c r="L1941" s="41"/>
      <c r="M1941" s="201" t="s">
        <v>19</v>
      </c>
      <c r="N1941" s="202" t="s">
        <v>42</v>
      </c>
      <c r="O1941" s="66"/>
      <c r="P1941" s="203">
        <f>O1941*H1941</f>
        <v>0</v>
      </c>
      <c r="Q1941" s="203">
        <v>5.0000000000000002E-5</v>
      </c>
      <c r="R1941" s="203">
        <f>Q1941*H1941</f>
        <v>2.852215E-2</v>
      </c>
      <c r="S1941" s="203">
        <v>0</v>
      </c>
      <c r="T1941" s="204">
        <f>S1941*H1941</f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205" t="s">
        <v>310</v>
      </c>
      <c r="AT1941" s="205" t="s">
        <v>210</v>
      </c>
      <c r="AU1941" s="205" t="s">
        <v>80</v>
      </c>
      <c r="AY1941" s="19" t="s">
        <v>208</v>
      </c>
      <c r="BE1941" s="206">
        <f>IF(N1941="základní",J1941,0)</f>
        <v>0</v>
      </c>
      <c r="BF1941" s="206">
        <f>IF(N1941="snížená",J1941,0)</f>
        <v>0</v>
      </c>
      <c r="BG1941" s="206">
        <f>IF(N1941="zákl. přenesená",J1941,0)</f>
        <v>0</v>
      </c>
      <c r="BH1941" s="206">
        <f>IF(N1941="sníž. přenesená",J1941,0)</f>
        <v>0</v>
      </c>
      <c r="BI1941" s="206">
        <f>IF(N1941="nulová",J1941,0)</f>
        <v>0</v>
      </c>
      <c r="BJ1941" s="19" t="s">
        <v>78</v>
      </c>
      <c r="BK1941" s="206">
        <f>ROUND(I1941*H1941,2)</f>
        <v>0</v>
      </c>
      <c r="BL1941" s="19" t="s">
        <v>310</v>
      </c>
      <c r="BM1941" s="205" t="s">
        <v>3118</v>
      </c>
    </row>
    <row r="1942" spans="1:65" s="13" customFormat="1" x14ac:dyDescent="0.2">
      <c r="B1942" s="207"/>
      <c r="C1942" s="208"/>
      <c r="D1942" s="209" t="s">
        <v>215</v>
      </c>
      <c r="E1942" s="210" t="s">
        <v>19</v>
      </c>
      <c r="F1942" s="211" t="s">
        <v>3112</v>
      </c>
      <c r="G1942" s="208"/>
      <c r="H1942" s="210" t="s">
        <v>19</v>
      </c>
      <c r="I1942" s="212"/>
      <c r="J1942" s="208"/>
      <c r="K1942" s="208"/>
      <c r="L1942" s="213"/>
      <c r="M1942" s="214"/>
      <c r="N1942" s="215"/>
      <c r="O1942" s="215"/>
      <c r="P1942" s="215"/>
      <c r="Q1942" s="215"/>
      <c r="R1942" s="215"/>
      <c r="S1942" s="215"/>
      <c r="T1942" s="216"/>
      <c r="AT1942" s="217" t="s">
        <v>215</v>
      </c>
      <c r="AU1942" s="217" t="s">
        <v>80</v>
      </c>
      <c r="AV1942" s="13" t="s">
        <v>78</v>
      </c>
      <c r="AW1942" s="13" t="s">
        <v>32</v>
      </c>
      <c r="AX1942" s="13" t="s">
        <v>71</v>
      </c>
      <c r="AY1942" s="217" t="s">
        <v>208</v>
      </c>
    </row>
    <row r="1943" spans="1:65" s="13" customFormat="1" x14ac:dyDescent="0.2">
      <c r="B1943" s="207"/>
      <c r="C1943" s="208"/>
      <c r="D1943" s="209" t="s">
        <v>215</v>
      </c>
      <c r="E1943" s="210" t="s">
        <v>19</v>
      </c>
      <c r="F1943" s="211" t="s">
        <v>3119</v>
      </c>
      <c r="G1943" s="208"/>
      <c r="H1943" s="210" t="s">
        <v>19</v>
      </c>
      <c r="I1943" s="212"/>
      <c r="J1943" s="208"/>
      <c r="K1943" s="208"/>
      <c r="L1943" s="213"/>
      <c r="M1943" s="214"/>
      <c r="N1943" s="215"/>
      <c r="O1943" s="215"/>
      <c r="P1943" s="215"/>
      <c r="Q1943" s="215"/>
      <c r="R1943" s="215"/>
      <c r="S1943" s="215"/>
      <c r="T1943" s="216"/>
      <c r="AT1943" s="217" t="s">
        <v>215</v>
      </c>
      <c r="AU1943" s="217" t="s">
        <v>80</v>
      </c>
      <c r="AV1943" s="13" t="s">
        <v>78</v>
      </c>
      <c r="AW1943" s="13" t="s">
        <v>32</v>
      </c>
      <c r="AX1943" s="13" t="s">
        <v>71</v>
      </c>
      <c r="AY1943" s="217" t="s">
        <v>208</v>
      </c>
    </row>
    <row r="1944" spans="1:65" s="14" customFormat="1" x14ac:dyDescent="0.2">
      <c r="B1944" s="218"/>
      <c r="C1944" s="219"/>
      <c r="D1944" s="209" t="s">
        <v>215</v>
      </c>
      <c r="E1944" s="220" t="s">
        <v>19</v>
      </c>
      <c r="F1944" s="221" t="s">
        <v>3120</v>
      </c>
      <c r="G1944" s="219"/>
      <c r="H1944" s="222">
        <v>570.44299999999998</v>
      </c>
      <c r="I1944" s="223"/>
      <c r="J1944" s="219"/>
      <c r="K1944" s="219"/>
      <c r="L1944" s="224"/>
      <c r="M1944" s="225"/>
      <c r="N1944" s="226"/>
      <c r="O1944" s="226"/>
      <c r="P1944" s="226"/>
      <c r="Q1944" s="226"/>
      <c r="R1944" s="226"/>
      <c r="S1944" s="226"/>
      <c r="T1944" s="227"/>
      <c r="AT1944" s="228" t="s">
        <v>215</v>
      </c>
      <c r="AU1944" s="228" t="s">
        <v>80</v>
      </c>
      <c r="AV1944" s="14" t="s">
        <v>80</v>
      </c>
      <c r="AW1944" s="14" t="s">
        <v>32</v>
      </c>
      <c r="AX1944" s="14" t="s">
        <v>71</v>
      </c>
      <c r="AY1944" s="228" t="s">
        <v>208</v>
      </c>
    </row>
    <row r="1945" spans="1:65" s="16" customFormat="1" x14ac:dyDescent="0.2">
      <c r="B1945" s="243"/>
      <c r="C1945" s="244"/>
      <c r="D1945" s="209" t="s">
        <v>215</v>
      </c>
      <c r="E1945" s="245" t="s">
        <v>634</v>
      </c>
      <c r="F1945" s="246" t="s">
        <v>389</v>
      </c>
      <c r="G1945" s="244"/>
      <c r="H1945" s="247">
        <v>570.44299999999998</v>
      </c>
      <c r="I1945" s="248"/>
      <c r="J1945" s="244"/>
      <c r="K1945" s="244"/>
      <c r="L1945" s="249"/>
      <c r="M1945" s="250"/>
      <c r="N1945" s="251"/>
      <c r="O1945" s="251"/>
      <c r="P1945" s="251"/>
      <c r="Q1945" s="251"/>
      <c r="R1945" s="251"/>
      <c r="S1945" s="251"/>
      <c r="T1945" s="252"/>
      <c r="AT1945" s="253" t="s">
        <v>215</v>
      </c>
      <c r="AU1945" s="253" t="s">
        <v>80</v>
      </c>
      <c r="AV1945" s="16" t="s">
        <v>91</v>
      </c>
      <c r="AW1945" s="16" t="s">
        <v>32</v>
      </c>
      <c r="AX1945" s="16" t="s">
        <v>71</v>
      </c>
      <c r="AY1945" s="253" t="s">
        <v>208</v>
      </c>
    </row>
    <row r="1946" spans="1:65" s="15" customFormat="1" x14ac:dyDescent="0.2">
      <c r="B1946" s="229"/>
      <c r="C1946" s="230"/>
      <c r="D1946" s="209" t="s">
        <v>215</v>
      </c>
      <c r="E1946" s="231" t="s">
        <v>19</v>
      </c>
      <c r="F1946" s="232" t="s">
        <v>222</v>
      </c>
      <c r="G1946" s="230"/>
      <c r="H1946" s="233">
        <v>570.44299999999998</v>
      </c>
      <c r="I1946" s="234"/>
      <c r="J1946" s="230"/>
      <c r="K1946" s="230"/>
      <c r="L1946" s="235"/>
      <c r="M1946" s="236"/>
      <c r="N1946" s="237"/>
      <c r="O1946" s="237"/>
      <c r="P1946" s="237"/>
      <c r="Q1946" s="237"/>
      <c r="R1946" s="237"/>
      <c r="S1946" s="237"/>
      <c r="T1946" s="238"/>
      <c r="AT1946" s="239" t="s">
        <v>215</v>
      </c>
      <c r="AU1946" s="239" t="s">
        <v>80</v>
      </c>
      <c r="AV1946" s="15" t="s">
        <v>98</v>
      </c>
      <c r="AW1946" s="15" t="s">
        <v>32</v>
      </c>
      <c r="AX1946" s="15" t="s">
        <v>78</v>
      </c>
      <c r="AY1946" s="239" t="s">
        <v>208</v>
      </c>
    </row>
    <row r="1947" spans="1:65" s="2" customFormat="1" ht="16.5" customHeight="1" x14ac:dyDescent="0.2">
      <c r="A1947" s="36"/>
      <c r="B1947" s="37"/>
      <c r="C1947" s="263" t="s">
        <v>3121</v>
      </c>
      <c r="D1947" s="263" t="s">
        <v>993</v>
      </c>
      <c r="E1947" s="264" t="s">
        <v>3122</v>
      </c>
      <c r="F1947" s="265" t="s">
        <v>3123</v>
      </c>
      <c r="G1947" s="266" t="s">
        <v>629</v>
      </c>
      <c r="H1947" s="267">
        <v>5945.4</v>
      </c>
      <c r="I1947" s="268"/>
      <c r="J1947" s="269">
        <f>ROUND(I1947*H1947,2)</f>
        <v>0</v>
      </c>
      <c r="K1947" s="265" t="s">
        <v>19</v>
      </c>
      <c r="L1947" s="270"/>
      <c r="M1947" s="271" t="s">
        <v>19</v>
      </c>
      <c r="N1947" s="272" t="s">
        <v>42</v>
      </c>
      <c r="O1947" s="66"/>
      <c r="P1947" s="203">
        <f>O1947*H1947</f>
        <v>0</v>
      </c>
      <c r="Q1947" s="203">
        <v>1E-3</v>
      </c>
      <c r="R1947" s="203">
        <f>Q1947*H1947</f>
        <v>5.9453999999999994</v>
      </c>
      <c r="S1947" s="203">
        <v>0</v>
      </c>
      <c r="T1947" s="204">
        <f>S1947*H1947</f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205" t="s">
        <v>260</v>
      </c>
      <c r="AT1947" s="205" t="s">
        <v>993</v>
      </c>
      <c r="AU1947" s="205" t="s">
        <v>80</v>
      </c>
      <c r="AY1947" s="19" t="s">
        <v>208</v>
      </c>
      <c r="BE1947" s="206">
        <f>IF(N1947="základní",J1947,0)</f>
        <v>0</v>
      </c>
      <c r="BF1947" s="206">
        <f>IF(N1947="snížená",J1947,0)</f>
        <v>0</v>
      </c>
      <c r="BG1947" s="206">
        <f>IF(N1947="zákl. přenesená",J1947,0)</f>
        <v>0</v>
      </c>
      <c r="BH1947" s="206">
        <f>IF(N1947="sníž. přenesená",J1947,0)</f>
        <v>0</v>
      </c>
      <c r="BI1947" s="206">
        <f>IF(N1947="nulová",J1947,0)</f>
        <v>0</v>
      </c>
      <c r="BJ1947" s="19" t="s">
        <v>78</v>
      </c>
      <c r="BK1947" s="206">
        <f>ROUND(I1947*H1947,2)</f>
        <v>0</v>
      </c>
      <c r="BL1947" s="19" t="s">
        <v>98</v>
      </c>
      <c r="BM1947" s="205" t="s">
        <v>3124</v>
      </c>
    </row>
    <row r="1948" spans="1:65" s="14" customFormat="1" x14ac:dyDescent="0.2">
      <c r="B1948" s="218"/>
      <c r="C1948" s="219"/>
      <c r="D1948" s="209" t="s">
        <v>215</v>
      </c>
      <c r="E1948" s="220" t="s">
        <v>19</v>
      </c>
      <c r="F1948" s="221" t="s">
        <v>3125</v>
      </c>
      <c r="G1948" s="219"/>
      <c r="H1948" s="222">
        <v>5945.4</v>
      </c>
      <c r="I1948" s="223"/>
      <c r="J1948" s="219"/>
      <c r="K1948" s="219"/>
      <c r="L1948" s="224"/>
      <c r="M1948" s="225"/>
      <c r="N1948" s="226"/>
      <c r="O1948" s="226"/>
      <c r="P1948" s="226"/>
      <c r="Q1948" s="226"/>
      <c r="R1948" s="226"/>
      <c r="S1948" s="226"/>
      <c r="T1948" s="227"/>
      <c r="AT1948" s="228" t="s">
        <v>215</v>
      </c>
      <c r="AU1948" s="228" t="s">
        <v>80</v>
      </c>
      <c r="AV1948" s="14" t="s">
        <v>80</v>
      </c>
      <c r="AW1948" s="14" t="s">
        <v>32</v>
      </c>
      <c r="AX1948" s="14" t="s">
        <v>78</v>
      </c>
      <c r="AY1948" s="228" t="s">
        <v>208</v>
      </c>
    </row>
    <row r="1949" spans="1:65" s="2" customFormat="1" ht="16.5" customHeight="1" x14ac:dyDescent="0.2">
      <c r="A1949" s="36"/>
      <c r="B1949" s="37"/>
      <c r="C1949" s="263" t="s">
        <v>3126</v>
      </c>
      <c r="D1949" s="263" t="s">
        <v>993</v>
      </c>
      <c r="E1949" s="264" t="s">
        <v>3127</v>
      </c>
      <c r="F1949" s="265" t="s">
        <v>3128</v>
      </c>
      <c r="G1949" s="266" t="s">
        <v>629</v>
      </c>
      <c r="H1949" s="267">
        <v>1670.336</v>
      </c>
      <c r="I1949" s="268"/>
      <c r="J1949" s="269">
        <f>ROUND(I1949*H1949,2)</f>
        <v>0</v>
      </c>
      <c r="K1949" s="265" t="s">
        <v>19</v>
      </c>
      <c r="L1949" s="270"/>
      <c r="M1949" s="271" t="s">
        <v>19</v>
      </c>
      <c r="N1949" s="272" t="s">
        <v>42</v>
      </c>
      <c r="O1949" s="66"/>
      <c r="P1949" s="203">
        <f>O1949*H1949</f>
        <v>0</v>
      </c>
      <c r="Q1949" s="203">
        <v>1E-3</v>
      </c>
      <c r="R1949" s="203">
        <f>Q1949*H1949</f>
        <v>1.670336</v>
      </c>
      <c r="S1949" s="203">
        <v>0</v>
      </c>
      <c r="T1949" s="204">
        <f>S1949*H1949</f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205" t="s">
        <v>260</v>
      </c>
      <c r="AT1949" s="205" t="s">
        <v>993</v>
      </c>
      <c r="AU1949" s="205" t="s">
        <v>80</v>
      </c>
      <c r="AY1949" s="19" t="s">
        <v>208</v>
      </c>
      <c r="BE1949" s="206">
        <f>IF(N1949="základní",J1949,0)</f>
        <v>0</v>
      </c>
      <c r="BF1949" s="206">
        <f>IF(N1949="snížená",J1949,0)</f>
        <v>0</v>
      </c>
      <c r="BG1949" s="206">
        <f>IF(N1949="zákl. přenesená",J1949,0)</f>
        <v>0</v>
      </c>
      <c r="BH1949" s="206">
        <f>IF(N1949="sníž. přenesená",J1949,0)</f>
        <v>0</v>
      </c>
      <c r="BI1949" s="206">
        <f>IF(N1949="nulová",J1949,0)</f>
        <v>0</v>
      </c>
      <c r="BJ1949" s="19" t="s">
        <v>78</v>
      </c>
      <c r="BK1949" s="206">
        <f>ROUND(I1949*H1949,2)</f>
        <v>0</v>
      </c>
      <c r="BL1949" s="19" t="s">
        <v>98</v>
      </c>
      <c r="BM1949" s="205" t="s">
        <v>3129</v>
      </c>
    </row>
    <row r="1950" spans="1:65" s="14" customFormat="1" x14ac:dyDescent="0.2">
      <c r="B1950" s="218"/>
      <c r="C1950" s="219"/>
      <c r="D1950" s="209" t="s">
        <v>215</v>
      </c>
      <c r="E1950" s="220" t="s">
        <v>19</v>
      </c>
      <c r="F1950" s="221" t="s">
        <v>3130</v>
      </c>
      <c r="G1950" s="219"/>
      <c r="H1950" s="222">
        <v>1670.336</v>
      </c>
      <c r="I1950" s="223"/>
      <c r="J1950" s="219"/>
      <c r="K1950" s="219"/>
      <c r="L1950" s="224"/>
      <c r="M1950" s="225"/>
      <c r="N1950" s="226"/>
      <c r="O1950" s="226"/>
      <c r="P1950" s="226"/>
      <c r="Q1950" s="226"/>
      <c r="R1950" s="226"/>
      <c r="S1950" s="226"/>
      <c r="T1950" s="227"/>
      <c r="AT1950" s="228" t="s">
        <v>215</v>
      </c>
      <c r="AU1950" s="228" t="s">
        <v>80</v>
      </c>
      <c r="AV1950" s="14" t="s">
        <v>80</v>
      </c>
      <c r="AW1950" s="14" t="s">
        <v>32</v>
      </c>
      <c r="AX1950" s="14" t="s">
        <v>78</v>
      </c>
      <c r="AY1950" s="228" t="s">
        <v>208</v>
      </c>
    </row>
    <row r="1951" spans="1:65" s="2" customFormat="1" ht="16.5" customHeight="1" x14ac:dyDescent="0.2">
      <c r="A1951" s="36"/>
      <c r="B1951" s="37"/>
      <c r="C1951" s="263" t="s">
        <v>232</v>
      </c>
      <c r="D1951" s="263" t="s">
        <v>993</v>
      </c>
      <c r="E1951" s="264" t="s">
        <v>3131</v>
      </c>
      <c r="F1951" s="265" t="s">
        <v>3132</v>
      </c>
      <c r="G1951" s="266" t="s">
        <v>282</v>
      </c>
      <c r="H1951" s="267">
        <v>1.9370000000000001</v>
      </c>
      <c r="I1951" s="268"/>
      <c r="J1951" s="269">
        <f>ROUND(I1951*H1951,2)</f>
        <v>0</v>
      </c>
      <c r="K1951" s="265" t="s">
        <v>229</v>
      </c>
      <c r="L1951" s="270"/>
      <c r="M1951" s="271" t="s">
        <v>19</v>
      </c>
      <c r="N1951" s="272" t="s">
        <v>42</v>
      </c>
      <c r="O1951" s="66"/>
      <c r="P1951" s="203">
        <f>O1951*H1951</f>
        <v>0</v>
      </c>
      <c r="Q1951" s="203">
        <v>1</v>
      </c>
      <c r="R1951" s="203">
        <f>Q1951*H1951</f>
        <v>1.9370000000000001</v>
      </c>
      <c r="S1951" s="203">
        <v>0</v>
      </c>
      <c r="T1951" s="204">
        <f>S1951*H1951</f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205" t="s">
        <v>260</v>
      </c>
      <c r="AT1951" s="205" t="s">
        <v>993</v>
      </c>
      <c r="AU1951" s="205" t="s">
        <v>80</v>
      </c>
      <c r="AY1951" s="19" t="s">
        <v>208</v>
      </c>
      <c r="BE1951" s="206">
        <f>IF(N1951="základní",J1951,0)</f>
        <v>0</v>
      </c>
      <c r="BF1951" s="206">
        <f>IF(N1951="snížená",J1951,0)</f>
        <v>0</v>
      </c>
      <c r="BG1951" s="206">
        <f>IF(N1951="zákl. přenesená",J1951,0)</f>
        <v>0</v>
      </c>
      <c r="BH1951" s="206">
        <f>IF(N1951="sníž. přenesená",J1951,0)</f>
        <v>0</v>
      </c>
      <c r="BI1951" s="206">
        <f>IF(N1951="nulová",J1951,0)</f>
        <v>0</v>
      </c>
      <c r="BJ1951" s="19" t="s">
        <v>78</v>
      </c>
      <c r="BK1951" s="206">
        <f>ROUND(I1951*H1951,2)</f>
        <v>0</v>
      </c>
      <c r="BL1951" s="19" t="s">
        <v>98</v>
      </c>
      <c r="BM1951" s="205" t="s">
        <v>3133</v>
      </c>
    </row>
    <row r="1952" spans="1:65" s="14" customFormat="1" x14ac:dyDescent="0.2">
      <c r="B1952" s="218"/>
      <c r="C1952" s="219"/>
      <c r="D1952" s="209" t="s">
        <v>215</v>
      </c>
      <c r="E1952" s="220" t="s">
        <v>19</v>
      </c>
      <c r="F1952" s="221" t="s">
        <v>3134</v>
      </c>
      <c r="G1952" s="219"/>
      <c r="H1952" s="222">
        <v>1.9370000000000001</v>
      </c>
      <c r="I1952" s="223"/>
      <c r="J1952" s="219"/>
      <c r="K1952" s="219"/>
      <c r="L1952" s="224"/>
      <c r="M1952" s="225"/>
      <c r="N1952" s="226"/>
      <c r="O1952" s="226"/>
      <c r="P1952" s="226"/>
      <c r="Q1952" s="226"/>
      <c r="R1952" s="226"/>
      <c r="S1952" s="226"/>
      <c r="T1952" s="227"/>
      <c r="AT1952" s="228" t="s">
        <v>215</v>
      </c>
      <c r="AU1952" s="228" t="s">
        <v>80</v>
      </c>
      <c r="AV1952" s="14" t="s">
        <v>80</v>
      </c>
      <c r="AW1952" s="14" t="s">
        <v>32</v>
      </c>
      <c r="AX1952" s="14" t="s">
        <v>78</v>
      </c>
      <c r="AY1952" s="228" t="s">
        <v>208</v>
      </c>
    </row>
    <row r="1953" spans="1:65" s="2" customFormat="1" ht="16.5" customHeight="1" x14ac:dyDescent="0.2">
      <c r="A1953" s="36"/>
      <c r="B1953" s="37"/>
      <c r="C1953" s="263" t="s">
        <v>3135</v>
      </c>
      <c r="D1953" s="263" t="s">
        <v>993</v>
      </c>
      <c r="E1953" s="264" t="s">
        <v>3136</v>
      </c>
      <c r="F1953" s="265" t="s">
        <v>3137</v>
      </c>
      <c r="G1953" s="266" t="s">
        <v>282</v>
      </c>
      <c r="H1953" s="267">
        <v>0.26100000000000001</v>
      </c>
      <c r="I1953" s="268"/>
      <c r="J1953" s="269">
        <f>ROUND(I1953*H1953,2)</f>
        <v>0</v>
      </c>
      <c r="K1953" s="265" t="s">
        <v>229</v>
      </c>
      <c r="L1953" s="270"/>
      <c r="M1953" s="271" t="s">
        <v>19</v>
      </c>
      <c r="N1953" s="272" t="s">
        <v>42</v>
      </c>
      <c r="O1953" s="66"/>
      <c r="P1953" s="203">
        <f>O1953*H1953</f>
        <v>0</v>
      </c>
      <c r="Q1953" s="203">
        <v>1</v>
      </c>
      <c r="R1953" s="203">
        <f>Q1953*H1953</f>
        <v>0.26100000000000001</v>
      </c>
      <c r="S1953" s="203">
        <v>0</v>
      </c>
      <c r="T1953" s="204">
        <f>S1953*H1953</f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205" t="s">
        <v>260</v>
      </c>
      <c r="AT1953" s="205" t="s">
        <v>993</v>
      </c>
      <c r="AU1953" s="205" t="s">
        <v>80</v>
      </c>
      <c r="AY1953" s="19" t="s">
        <v>208</v>
      </c>
      <c r="BE1953" s="206">
        <f>IF(N1953="základní",J1953,0)</f>
        <v>0</v>
      </c>
      <c r="BF1953" s="206">
        <f>IF(N1953="snížená",J1953,0)</f>
        <v>0</v>
      </c>
      <c r="BG1953" s="206">
        <f>IF(N1953="zákl. přenesená",J1953,0)</f>
        <v>0</v>
      </c>
      <c r="BH1953" s="206">
        <f>IF(N1953="sníž. přenesená",J1953,0)</f>
        <v>0</v>
      </c>
      <c r="BI1953" s="206">
        <f>IF(N1953="nulová",J1953,0)</f>
        <v>0</v>
      </c>
      <c r="BJ1953" s="19" t="s">
        <v>78</v>
      </c>
      <c r="BK1953" s="206">
        <f>ROUND(I1953*H1953,2)</f>
        <v>0</v>
      </c>
      <c r="BL1953" s="19" t="s">
        <v>98</v>
      </c>
      <c r="BM1953" s="205" t="s">
        <v>3138</v>
      </c>
    </row>
    <row r="1954" spans="1:65" s="14" customFormat="1" x14ac:dyDescent="0.2">
      <c r="B1954" s="218"/>
      <c r="C1954" s="219"/>
      <c r="D1954" s="209" t="s">
        <v>215</v>
      </c>
      <c r="E1954" s="220" t="s">
        <v>19</v>
      </c>
      <c r="F1954" s="221" t="s">
        <v>3139</v>
      </c>
      <c r="G1954" s="219"/>
      <c r="H1954" s="222">
        <v>0.26100000000000001</v>
      </c>
      <c r="I1954" s="223"/>
      <c r="J1954" s="219"/>
      <c r="K1954" s="219"/>
      <c r="L1954" s="224"/>
      <c r="M1954" s="225"/>
      <c r="N1954" s="226"/>
      <c r="O1954" s="226"/>
      <c r="P1954" s="226"/>
      <c r="Q1954" s="226"/>
      <c r="R1954" s="226"/>
      <c r="S1954" s="226"/>
      <c r="T1954" s="227"/>
      <c r="AT1954" s="228" t="s">
        <v>215</v>
      </c>
      <c r="AU1954" s="228" t="s">
        <v>80</v>
      </c>
      <c r="AV1954" s="14" t="s">
        <v>80</v>
      </c>
      <c r="AW1954" s="14" t="s">
        <v>32</v>
      </c>
      <c r="AX1954" s="14" t="s">
        <v>78</v>
      </c>
      <c r="AY1954" s="228" t="s">
        <v>208</v>
      </c>
    </row>
    <row r="1955" spans="1:65" s="2" customFormat="1" ht="16.5" customHeight="1" x14ac:dyDescent="0.2">
      <c r="A1955" s="36"/>
      <c r="B1955" s="37"/>
      <c r="C1955" s="263" t="s">
        <v>3140</v>
      </c>
      <c r="D1955" s="263" t="s">
        <v>993</v>
      </c>
      <c r="E1955" s="264" t="s">
        <v>3141</v>
      </c>
      <c r="F1955" s="265" t="s">
        <v>3142</v>
      </c>
      <c r="G1955" s="266" t="s">
        <v>282</v>
      </c>
      <c r="H1955" s="267">
        <v>0.36499999999999999</v>
      </c>
      <c r="I1955" s="268"/>
      <c r="J1955" s="269">
        <f>ROUND(I1955*H1955,2)</f>
        <v>0</v>
      </c>
      <c r="K1955" s="265" t="s">
        <v>229</v>
      </c>
      <c r="L1955" s="270"/>
      <c r="M1955" s="271" t="s">
        <v>19</v>
      </c>
      <c r="N1955" s="272" t="s">
        <v>42</v>
      </c>
      <c r="O1955" s="66"/>
      <c r="P1955" s="203">
        <f>O1955*H1955</f>
        <v>0</v>
      </c>
      <c r="Q1955" s="203">
        <v>1</v>
      </c>
      <c r="R1955" s="203">
        <f>Q1955*H1955</f>
        <v>0.36499999999999999</v>
      </c>
      <c r="S1955" s="203">
        <v>0</v>
      </c>
      <c r="T1955" s="204">
        <f>S1955*H1955</f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205" t="s">
        <v>260</v>
      </c>
      <c r="AT1955" s="205" t="s">
        <v>993</v>
      </c>
      <c r="AU1955" s="205" t="s">
        <v>80</v>
      </c>
      <c r="AY1955" s="19" t="s">
        <v>208</v>
      </c>
      <c r="BE1955" s="206">
        <f>IF(N1955="základní",J1955,0)</f>
        <v>0</v>
      </c>
      <c r="BF1955" s="206">
        <f>IF(N1955="snížená",J1955,0)</f>
        <v>0</v>
      </c>
      <c r="BG1955" s="206">
        <f>IF(N1955="zákl. přenesená",J1955,0)</f>
        <v>0</v>
      </c>
      <c r="BH1955" s="206">
        <f>IF(N1955="sníž. přenesená",J1955,0)</f>
        <v>0</v>
      </c>
      <c r="BI1955" s="206">
        <f>IF(N1955="nulová",J1955,0)</f>
        <v>0</v>
      </c>
      <c r="BJ1955" s="19" t="s">
        <v>78</v>
      </c>
      <c r="BK1955" s="206">
        <f>ROUND(I1955*H1955,2)</f>
        <v>0</v>
      </c>
      <c r="BL1955" s="19" t="s">
        <v>98</v>
      </c>
      <c r="BM1955" s="205" t="s">
        <v>3143</v>
      </c>
    </row>
    <row r="1956" spans="1:65" s="14" customFormat="1" x14ac:dyDescent="0.2">
      <c r="B1956" s="218"/>
      <c r="C1956" s="219"/>
      <c r="D1956" s="209" t="s">
        <v>215</v>
      </c>
      <c r="E1956" s="220" t="s">
        <v>19</v>
      </c>
      <c r="F1956" s="221" t="s">
        <v>3144</v>
      </c>
      <c r="G1956" s="219"/>
      <c r="H1956" s="222">
        <v>0.36499999999999999</v>
      </c>
      <c r="I1956" s="223"/>
      <c r="J1956" s="219"/>
      <c r="K1956" s="219"/>
      <c r="L1956" s="224"/>
      <c r="M1956" s="225"/>
      <c r="N1956" s="226"/>
      <c r="O1956" s="226"/>
      <c r="P1956" s="226"/>
      <c r="Q1956" s="226"/>
      <c r="R1956" s="226"/>
      <c r="S1956" s="226"/>
      <c r="T1956" s="227"/>
      <c r="AT1956" s="228" t="s">
        <v>215</v>
      </c>
      <c r="AU1956" s="228" t="s">
        <v>80</v>
      </c>
      <c r="AV1956" s="14" t="s">
        <v>80</v>
      </c>
      <c r="AW1956" s="14" t="s">
        <v>32</v>
      </c>
      <c r="AX1956" s="14" t="s">
        <v>78</v>
      </c>
      <c r="AY1956" s="228" t="s">
        <v>208</v>
      </c>
    </row>
    <row r="1957" spans="1:65" s="2" customFormat="1" ht="16.5" customHeight="1" x14ac:dyDescent="0.2">
      <c r="A1957" s="36"/>
      <c r="B1957" s="37"/>
      <c r="C1957" s="194" t="s">
        <v>3145</v>
      </c>
      <c r="D1957" s="194" t="s">
        <v>210</v>
      </c>
      <c r="E1957" s="195" t="s">
        <v>3146</v>
      </c>
      <c r="F1957" s="196" t="s">
        <v>3147</v>
      </c>
      <c r="G1957" s="197" t="s">
        <v>282</v>
      </c>
      <c r="H1957" s="198">
        <v>1.8</v>
      </c>
      <c r="I1957" s="199"/>
      <c r="J1957" s="200">
        <f>ROUND(I1957*H1957,2)</f>
        <v>0</v>
      </c>
      <c r="K1957" s="196" t="s">
        <v>19</v>
      </c>
      <c r="L1957" s="41"/>
      <c r="M1957" s="201" t="s">
        <v>19</v>
      </c>
      <c r="N1957" s="202" t="s">
        <v>42</v>
      </c>
      <c r="O1957" s="66"/>
      <c r="P1957" s="203">
        <f>O1957*H1957</f>
        <v>0</v>
      </c>
      <c r="Q1957" s="203">
        <v>0</v>
      </c>
      <c r="R1957" s="203">
        <f>Q1957*H1957</f>
        <v>0</v>
      </c>
      <c r="S1957" s="203">
        <v>0</v>
      </c>
      <c r="T1957" s="204">
        <f>S1957*H1957</f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205" t="s">
        <v>310</v>
      </c>
      <c r="AT1957" s="205" t="s">
        <v>210</v>
      </c>
      <c r="AU1957" s="205" t="s">
        <v>80</v>
      </c>
      <c r="AY1957" s="19" t="s">
        <v>208</v>
      </c>
      <c r="BE1957" s="206">
        <f>IF(N1957="základní",J1957,0)</f>
        <v>0</v>
      </c>
      <c r="BF1957" s="206">
        <f>IF(N1957="snížená",J1957,0)</f>
        <v>0</v>
      </c>
      <c r="BG1957" s="206">
        <f>IF(N1957="zákl. přenesená",J1957,0)</f>
        <v>0</v>
      </c>
      <c r="BH1957" s="206">
        <f>IF(N1957="sníž. přenesená",J1957,0)</f>
        <v>0</v>
      </c>
      <c r="BI1957" s="206">
        <f>IF(N1957="nulová",J1957,0)</f>
        <v>0</v>
      </c>
      <c r="BJ1957" s="19" t="s">
        <v>78</v>
      </c>
      <c r="BK1957" s="206">
        <f>ROUND(I1957*H1957,2)</f>
        <v>0</v>
      </c>
      <c r="BL1957" s="19" t="s">
        <v>310</v>
      </c>
      <c r="BM1957" s="205" t="s">
        <v>3148</v>
      </c>
    </row>
    <row r="1958" spans="1:65" s="13" customFormat="1" x14ac:dyDescent="0.2">
      <c r="B1958" s="207"/>
      <c r="C1958" s="208"/>
      <c r="D1958" s="209" t="s">
        <v>215</v>
      </c>
      <c r="E1958" s="210" t="s">
        <v>19</v>
      </c>
      <c r="F1958" s="211" t="s">
        <v>3149</v>
      </c>
      <c r="G1958" s="208"/>
      <c r="H1958" s="210" t="s">
        <v>19</v>
      </c>
      <c r="I1958" s="212"/>
      <c r="J1958" s="208"/>
      <c r="K1958" s="208"/>
      <c r="L1958" s="213"/>
      <c r="M1958" s="214"/>
      <c r="N1958" s="215"/>
      <c r="O1958" s="215"/>
      <c r="P1958" s="215"/>
      <c r="Q1958" s="215"/>
      <c r="R1958" s="215"/>
      <c r="S1958" s="215"/>
      <c r="T1958" s="216"/>
      <c r="AT1958" s="217" t="s">
        <v>215</v>
      </c>
      <c r="AU1958" s="217" t="s">
        <v>80</v>
      </c>
      <c r="AV1958" s="13" t="s">
        <v>78</v>
      </c>
      <c r="AW1958" s="13" t="s">
        <v>32</v>
      </c>
      <c r="AX1958" s="13" t="s">
        <v>71</v>
      </c>
      <c r="AY1958" s="217" t="s">
        <v>208</v>
      </c>
    </row>
    <row r="1959" spans="1:65" s="14" customFormat="1" x14ac:dyDescent="0.2">
      <c r="B1959" s="218"/>
      <c r="C1959" s="219"/>
      <c r="D1959" s="209" t="s">
        <v>215</v>
      </c>
      <c r="E1959" s="220" t="s">
        <v>19</v>
      </c>
      <c r="F1959" s="221" t="s">
        <v>3150</v>
      </c>
      <c r="G1959" s="219"/>
      <c r="H1959" s="222">
        <v>1.8</v>
      </c>
      <c r="I1959" s="223"/>
      <c r="J1959" s="219"/>
      <c r="K1959" s="219"/>
      <c r="L1959" s="224"/>
      <c r="M1959" s="225"/>
      <c r="N1959" s="226"/>
      <c r="O1959" s="226"/>
      <c r="P1959" s="226"/>
      <c r="Q1959" s="226"/>
      <c r="R1959" s="226"/>
      <c r="S1959" s="226"/>
      <c r="T1959" s="227"/>
      <c r="AT1959" s="228" t="s">
        <v>215</v>
      </c>
      <c r="AU1959" s="228" t="s">
        <v>80</v>
      </c>
      <c r="AV1959" s="14" t="s">
        <v>80</v>
      </c>
      <c r="AW1959" s="14" t="s">
        <v>32</v>
      </c>
      <c r="AX1959" s="14" t="s">
        <v>78</v>
      </c>
      <c r="AY1959" s="228" t="s">
        <v>208</v>
      </c>
    </row>
    <row r="1960" spans="1:65" s="2" customFormat="1" ht="21.75" customHeight="1" x14ac:dyDescent="0.2">
      <c r="A1960" s="36"/>
      <c r="B1960" s="37"/>
      <c r="C1960" s="194" t="s">
        <v>3151</v>
      </c>
      <c r="D1960" s="194" t="s">
        <v>210</v>
      </c>
      <c r="E1960" s="195" t="s">
        <v>3152</v>
      </c>
      <c r="F1960" s="196" t="s">
        <v>3153</v>
      </c>
      <c r="G1960" s="197" t="s">
        <v>2916</v>
      </c>
      <c r="H1960" s="273"/>
      <c r="I1960" s="199"/>
      <c r="J1960" s="200">
        <f>ROUND(I1960*H1960,2)</f>
        <v>0</v>
      </c>
      <c r="K1960" s="196" t="s">
        <v>229</v>
      </c>
      <c r="L1960" s="41"/>
      <c r="M1960" s="201" t="s">
        <v>19</v>
      </c>
      <c r="N1960" s="202" t="s">
        <v>42</v>
      </c>
      <c r="O1960" s="66"/>
      <c r="P1960" s="203">
        <f>O1960*H1960</f>
        <v>0</v>
      </c>
      <c r="Q1960" s="203">
        <v>0</v>
      </c>
      <c r="R1960" s="203">
        <f>Q1960*H1960</f>
        <v>0</v>
      </c>
      <c r="S1960" s="203">
        <v>0</v>
      </c>
      <c r="T1960" s="204">
        <f>S1960*H1960</f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205" t="s">
        <v>310</v>
      </c>
      <c r="AT1960" s="205" t="s">
        <v>210</v>
      </c>
      <c r="AU1960" s="205" t="s">
        <v>80</v>
      </c>
      <c r="AY1960" s="19" t="s">
        <v>208</v>
      </c>
      <c r="BE1960" s="206">
        <f>IF(N1960="základní",J1960,0)</f>
        <v>0</v>
      </c>
      <c r="BF1960" s="206">
        <f>IF(N1960="snížená",J1960,0)</f>
        <v>0</v>
      </c>
      <c r="BG1960" s="206">
        <f>IF(N1960="zákl. přenesená",J1960,0)</f>
        <v>0</v>
      </c>
      <c r="BH1960" s="206">
        <f>IF(N1960="sníž. přenesená",J1960,0)</f>
        <v>0</v>
      </c>
      <c r="BI1960" s="206">
        <f>IF(N1960="nulová",J1960,0)</f>
        <v>0</v>
      </c>
      <c r="BJ1960" s="19" t="s">
        <v>78</v>
      </c>
      <c r="BK1960" s="206">
        <f>ROUND(I1960*H1960,2)</f>
        <v>0</v>
      </c>
      <c r="BL1960" s="19" t="s">
        <v>310</v>
      </c>
      <c r="BM1960" s="205" t="s">
        <v>3154</v>
      </c>
    </row>
    <row r="1961" spans="1:65" s="12" customFormat="1" ht="22.9" customHeight="1" x14ac:dyDescent="0.2">
      <c r="B1961" s="178"/>
      <c r="C1961" s="179"/>
      <c r="D1961" s="180" t="s">
        <v>70</v>
      </c>
      <c r="E1961" s="192" t="s">
        <v>3155</v>
      </c>
      <c r="F1961" s="192" t="s">
        <v>3156</v>
      </c>
      <c r="G1961" s="179"/>
      <c r="H1961" s="179"/>
      <c r="I1961" s="182"/>
      <c r="J1961" s="193">
        <f>BK1961</f>
        <v>0</v>
      </c>
      <c r="K1961" s="179"/>
      <c r="L1961" s="184"/>
      <c r="M1961" s="185"/>
      <c r="N1961" s="186"/>
      <c r="O1961" s="186"/>
      <c r="P1961" s="187">
        <f>SUM(P1962:P2077)</f>
        <v>0</v>
      </c>
      <c r="Q1961" s="186"/>
      <c r="R1961" s="187">
        <f>SUM(R1962:R2077)</f>
        <v>6.6948834800000006</v>
      </c>
      <c r="S1961" s="186"/>
      <c r="T1961" s="188">
        <f>SUM(T1962:T2077)</f>
        <v>0</v>
      </c>
      <c r="AR1961" s="189" t="s">
        <v>80</v>
      </c>
      <c r="AT1961" s="190" t="s">
        <v>70</v>
      </c>
      <c r="AU1961" s="190" t="s">
        <v>78</v>
      </c>
      <c r="AY1961" s="189" t="s">
        <v>208</v>
      </c>
      <c r="BK1961" s="191">
        <f>SUM(BK1962:BK2077)</f>
        <v>0</v>
      </c>
    </row>
    <row r="1962" spans="1:65" s="2" customFormat="1" ht="16.5" customHeight="1" x14ac:dyDescent="0.2">
      <c r="A1962" s="36"/>
      <c r="B1962" s="37"/>
      <c r="C1962" s="194" t="s">
        <v>3157</v>
      </c>
      <c r="D1962" s="194" t="s">
        <v>210</v>
      </c>
      <c r="E1962" s="195" t="s">
        <v>3158</v>
      </c>
      <c r="F1962" s="196" t="s">
        <v>3159</v>
      </c>
      <c r="G1962" s="197" t="s">
        <v>213</v>
      </c>
      <c r="H1962" s="198">
        <v>752.35</v>
      </c>
      <c r="I1962" s="199"/>
      <c r="J1962" s="200">
        <f>ROUND(I1962*H1962,2)</f>
        <v>0</v>
      </c>
      <c r="K1962" s="196" t="s">
        <v>229</v>
      </c>
      <c r="L1962" s="41"/>
      <c r="M1962" s="201" t="s">
        <v>19</v>
      </c>
      <c r="N1962" s="202" t="s">
        <v>42</v>
      </c>
      <c r="O1962" s="66"/>
      <c r="P1962" s="203">
        <f>O1962*H1962</f>
        <v>0</v>
      </c>
      <c r="Q1962" s="203">
        <v>0</v>
      </c>
      <c r="R1962" s="203">
        <f>Q1962*H1962</f>
        <v>0</v>
      </c>
      <c r="S1962" s="203">
        <v>0</v>
      </c>
      <c r="T1962" s="204">
        <f>S1962*H1962</f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205" t="s">
        <v>310</v>
      </c>
      <c r="AT1962" s="205" t="s">
        <v>210</v>
      </c>
      <c r="AU1962" s="205" t="s">
        <v>80</v>
      </c>
      <c r="AY1962" s="19" t="s">
        <v>208</v>
      </c>
      <c r="BE1962" s="206">
        <f>IF(N1962="základní",J1962,0)</f>
        <v>0</v>
      </c>
      <c r="BF1962" s="206">
        <f>IF(N1962="snížená",J1962,0)</f>
        <v>0</v>
      </c>
      <c r="BG1962" s="206">
        <f>IF(N1962="zákl. přenesená",J1962,0)</f>
        <v>0</v>
      </c>
      <c r="BH1962" s="206">
        <f>IF(N1962="sníž. přenesená",J1962,0)</f>
        <v>0</v>
      </c>
      <c r="BI1962" s="206">
        <f>IF(N1962="nulová",J1962,0)</f>
        <v>0</v>
      </c>
      <c r="BJ1962" s="19" t="s">
        <v>78</v>
      </c>
      <c r="BK1962" s="206">
        <f>ROUND(I1962*H1962,2)</f>
        <v>0</v>
      </c>
      <c r="BL1962" s="19" t="s">
        <v>310</v>
      </c>
      <c r="BM1962" s="205" t="s">
        <v>3160</v>
      </c>
    </row>
    <row r="1963" spans="1:65" s="14" customFormat="1" x14ac:dyDescent="0.2">
      <c r="B1963" s="218"/>
      <c r="C1963" s="219"/>
      <c r="D1963" s="209" t="s">
        <v>215</v>
      </c>
      <c r="E1963" s="220" t="s">
        <v>19</v>
      </c>
      <c r="F1963" s="221" t="s">
        <v>1967</v>
      </c>
      <c r="G1963" s="219"/>
      <c r="H1963" s="222">
        <v>752.35</v>
      </c>
      <c r="I1963" s="223"/>
      <c r="J1963" s="219"/>
      <c r="K1963" s="219"/>
      <c r="L1963" s="224"/>
      <c r="M1963" s="225"/>
      <c r="N1963" s="226"/>
      <c r="O1963" s="226"/>
      <c r="P1963" s="226"/>
      <c r="Q1963" s="226"/>
      <c r="R1963" s="226"/>
      <c r="S1963" s="226"/>
      <c r="T1963" s="227"/>
      <c r="AT1963" s="228" t="s">
        <v>215</v>
      </c>
      <c r="AU1963" s="228" t="s">
        <v>80</v>
      </c>
      <c r="AV1963" s="14" t="s">
        <v>80</v>
      </c>
      <c r="AW1963" s="14" t="s">
        <v>32</v>
      </c>
      <c r="AX1963" s="14" t="s">
        <v>78</v>
      </c>
      <c r="AY1963" s="228" t="s">
        <v>208</v>
      </c>
    </row>
    <row r="1964" spans="1:65" s="2" customFormat="1" ht="16.5" customHeight="1" x14ac:dyDescent="0.2">
      <c r="A1964" s="36"/>
      <c r="B1964" s="37"/>
      <c r="C1964" s="194" t="s">
        <v>3161</v>
      </c>
      <c r="D1964" s="194" t="s">
        <v>210</v>
      </c>
      <c r="E1964" s="195" t="s">
        <v>3162</v>
      </c>
      <c r="F1964" s="196" t="s">
        <v>3163</v>
      </c>
      <c r="G1964" s="197" t="s">
        <v>213</v>
      </c>
      <c r="H1964" s="198">
        <v>752.35</v>
      </c>
      <c r="I1964" s="199"/>
      <c r="J1964" s="200">
        <f>ROUND(I1964*H1964,2)</f>
        <v>0</v>
      </c>
      <c r="K1964" s="196" t="s">
        <v>229</v>
      </c>
      <c r="L1964" s="41"/>
      <c r="M1964" s="201" t="s">
        <v>19</v>
      </c>
      <c r="N1964" s="202" t="s">
        <v>42</v>
      </c>
      <c r="O1964" s="66"/>
      <c r="P1964" s="203">
        <f>O1964*H1964</f>
        <v>0</v>
      </c>
      <c r="Q1964" s="203">
        <v>0</v>
      </c>
      <c r="R1964" s="203">
        <f>Q1964*H1964</f>
        <v>0</v>
      </c>
      <c r="S1964" s="203">
        <v>0</v>
      </c>
      <c r="T1964" s="204">
        <f>S1964*H1964</f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205" t="s">
        <v>310</v>
      </c>
      <c r="AT1964" s="205" t="s">
        <v>210</v>
      </c>
      <c r="AU1964" s="205" t="s">
        <v>80</v>
      </c>
      <c r="AY1964" s="19" t="s">
        <v>208</v>
      </c>
      <c r="BE1964" s="206">
        <f>IF(N1964="základní",J1964,0)</f>
        <v>0</v>
      </c>
      <c r="BF1964" s="206">
        <f>IF(N1964="snížená",J1964,0)</f>
        <v>0</v>
      </c>
      <c r="BG1964" s="206">
        <f>IF(N1964="zákl. přenesená",J1964,0)</f>
        <v>0</v>
      </c>
      <c r="BH1964" s="206">
        <f>IF(N1964="sníž. přenesená",J1964,0)</f>
        <v>0</v>
      </c>
      <c r="BI1964" s="206">
        <f>IF(N1964="nulová",J1964,0)</f>
        <v>0</v>
      </c>
      <c r="BJ1964" s="19" t="s">
        <v>78</v>
      </c>
      <c r="BK1964" s="206">
        <f>ROUND(I1964*H1964,2)</f>
        <v>0</v>
      </c>
      <c r="BL1964" s="19" t="s">
        <v>310</v>
      </c>
      <c r="BM1964" s="205" t="s">
        <v>3164</v>
      </c>
    </row>
    <row r="1965" spans="1:65" s="14" customFormat="1" x14ac:dyDescent="0.2">
      <c r="B1965" s="218"/>
      <c r="C1965" s="219"/>
      <c r="D1965" s="209" t="s">
        <v>215</v>
      </c>
      <c r="E1965" s="220" t="s">
        <v>19</v>
      </c>
      <c r="F1965" s="221" t="s">
        <v>1967</v>
      </c>
      <c r="G1965" s="219"/>
      <c r="H1965" s="222">
        <v>752.35</v>
      </c>
      <c r="I1965" s="223"/>
      <c r="J1965" s="219"/>
      <c r="K1965" s="219"/>
      <c r="L1965" s="224"/>
      <c r="M1965" s="225"/>
      <c r="N1965" s="226"/>
      <c r="O1965" s="226"/>
      <c r="P1965" s="226"/>
      <c r="Q1965" s="226"/>
      <c r="R1965" s="226"/>
      <c r="S1965" s="226"/>
      <c r="T1965" s="227"/>
      <c r="AT1965" s="228" t="s">
        <v>215</v>
      </c>
      <c r="AU1965" s="228" t="s">
        <v>80</v>
      </c>
      <c r="AV1965" s="14" t="s">
        <v>80</v>
      </c>
      <c r="AW1965" s="14" t="s">
        <v>32</v>
      </c>
      <c r="AX1965" s="14" t="s">
        <v>78</v>
      </c>
      <c r="AY1965" s="228" t="s">
        <v>208</v>
      </c>
    </row>
    <row r="1966" spans="1:65" s="2" customFormat="1" ht="16.5" customHeight="1" x14ac:dyDescent="0.2">
      <c r="A1966" s="36"/>
      <c r="B1966" s="37"/>
      <c r="C1966" s="194" t="s">
        <v>3165</v>
      </c>
      <c r="D1966" s="194" t="s">
        <v>210</v>
      </c>
      <c r="E1966" s="195" t="s">
        <v>3166</v>
      </c>
      <c r="F1966" s="196" t="s">
        <v>3167</v>
      </c>
      <c r="G1966" s="197" t="s">
        <v>213</v>
      </c>
      <c r="H1966" s="198">
        <v>706.3</v>
      </c>
      <c r="I1966" s="199"/>
      <c r="J1966" s="200">
        <f>ROUND(I1966*H1966,2)</f>
        <v>0</v>
      </c>
      <c r="K1966" s="196" t="s">
        <v>229</v>
      </c>
      <c r="L1966" s="41"/>
      <c r="M1966" s="201" t="s">
        <v>19</v>
      </c>
      <c r="N1966" s="202" t="s">
        <v>42</v>
      </c>
      <c r="O1966" s="66"/>
      <c r="P1966" s="203">
        <f>O1966*H1966</f>
        <v>0</v>
      </c>
      <c r="Q1966" s="203">
        <v>2.0000000000000001E-4</v>
      </c>
      <c r="R1966" s="203">
        <f>Q1966*H1966</f>
        <v>0.14126</v>
      </c>
      <c r="S1966" s="203">
        <v>0</v>
      </c>
      <c r="T1966" s="204">
        <f>S1966*H1966</f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205" t="s">
        <v>310</v>
      </c>
      <c r="AT1966" s="205" t="s">
        <v>210</v>
      </c>
      <c r="AU1966" s="205" t="s">
        <v>80</v>
      </c>
      <c r="AY1966" s="19" t="s">
        <v>208</v>
      </c>
      <c r="BE1966" s="206">
        <f>IF(N1966="základní",J1966,0)</f>
        <v>0</v>
      </c>
      <c r="BF1966" s="206">
        <f>IF(N1966="snížená",J1966,0)</f>
        <v>0</v>
      </c>
      <c r="BG1966" s="206">
        <f>IF(N1966="zákl. přenesená",J1966,0)</f>
        <v>0</v>
      </c>
      <c r="BH1966" s="206">
        <f>IF(N1966="sníž. přenesená",J1966,0)</f>
        <v>0</v>
      </c>
      <c r="BI1966" s="206">
        <f>IF(N1966="nulová",J1966,0)</f>
        <v>0</v>
      </c>
      <c r="BJ1966" s="19" t="s">
        <v>78</v>
      </c>
      <c r="BK1966" s="206">
        <f>ROUND(I1966*H1966,2)</f>
        <v>0</v>
      </c>
      <c r="BL1966" s="19" t="s">
        <v>310</v>
      </c>
      <c r="BM1966" s="205" t="s">
        <v>3168</v>
      </c>
    </row>
    <row r="1967" spans="1:65" s="14" customFormat="1" x14ac:dyDescent="0.2">
      <c r="B1967" s="218"/>
      <c r="C1967" s="219"/>
      <c r="D1967" s="209" t="s">
        <v>215</v>
      </c>
      <c r="E1967" s="220" t="s">
        <v>19</v>
      </c>
      <c r="F1967" s="221" t="s">
        <v>3169</v>
      </c>
      <c r="G1967" s="219"/>
      <c r="H1967" s="222">
        <v>706.3</v>
      </c>
      <c r="I1967" s="223"/>
      <c r="J1967" s="219"/>
      <c r="K1967" s="219"/>
      <c r="L1967" s="224"/>
      <c r="M1967" s="225"/>
      <c r="N1967" s="226"/>
      <c r="O1967" s="226"/>
      <c r="P1967" s="226"/>
      <c r="Q1967" s="226"/>
      <c r="R1967" s="226"/>
      <c r="S1967" s="226"/>
      <c r="T1967" s="227"/>
      <c r="AT1967" s="228" t="s">
        <v>215</v>
      </c>
      <c r="AU1967" s="228" t="s">
        <v>80</v>
      </c>
      <c r="AV1967" s="14" t="s">
        <v>80</v>
      </c>
      <c r="AW1967" s="14" t="s">
        <v>32</v>
      </c>
      <c r="AX1967" s="14" t="s">
        <v>78</v>
      </c>
      <c r="AY1967" s="228" t="s">
        <v>208</v>
      </c>
    </row>
    <row r="1968" spans="1:65" s="2" customFormat="1" ht="16.5" customHeight="1" x14ac:dyDescent="0.2">
      <c r="A1968" s="36"/>
      <c r="B1968" s="37"/>
      <c r="C1968" s="194" t="s">
        <v>3170</v>
      </c>
      <c r="D1968" s="194" t="s">
        <v>210</v>
      </c>
      <c r="E1968" s="195" t="s">
        <v>3171</v>
      </c>
      <c r="F1968" s="196" t="s">
        <v>3172</v>
      </c>
      <c r="G1968" s="197" t="s">
        <v>213</v>
      </c>
      <c r="H1968" s="198">
        <v>752.35</v>
      </c>
      <c r="I1968" s="199"/>
      <c r="J1968" s="200">
        <f>ROUND(I1968*H1968,2)</f>
        <v>0</v>
      </c>
      <c r="K1968" s="196" t="s">
        <v>229</v>
      </c>
      <c r="L1968" s="41"/>
      <c r="M1968" s="201" t="s">
        <v>19</v>
      </c>
      <c r="N1968" s="202" t="s">
        <v>42</v>
      </c>
      <c r="O1968" s="66"/>
      <c r="P1968" s="203">
        <f>O1968*H1968</f>
        <v>0</v>
      </c>
      <c r="Q1968" s="203">
        <v>4.4999999999999997E-3</v>
      </c>
      <c r="R1968" s="203">
        <f>Q1968*H1968</f>
        <v>3.3855749999999998</v>
      </c>
      <c r="S1968" s="203">
        <v>0</v>
      </c>
      <c r="T1968" s="204">
        <f>S1968*H1968</f>
        <v>0</v>
      </c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R1968" s="205" t="s">
        <v>310</v>
      </c>
      <c r="AT1968" s="205" t="s">
        <v>210</v>
      </c>
      <c r="AU1968" s="205" t="s">
        <v>80</v>
      </c>
      <c r="AY1968" s="19" t="s">
        <v>208</v>
      </c>
      <c r="BE1968" s="206">
        <f>IF(N1968="základní",J1968,0)</f>
        <v>0</v>
      </c>
      <c r="BF1968" s="206">
        <f>IF(N1968="snížená",J1968,0)</f>
        <v>0</v>
      </c>
      <c r="BG1968" s="206">
        <f>IF(N1968="zákl. přenesená",J1968,0)</f>
        <v>0</v>
      </c>
      <c r="BH1968" s="206">
        <f>IF(N1968="sníž. přenesená",J1968,0)</f>
        <v>0</v>
      </c>
      <c r="BI1968" s="206">
        <f>IF(N1968="nulová",J1968,0)</f>
        <v>0</v>
      </c>
      <c r="BJ1968" s="19" t="s">
        <v>78</v>
      </c>
      <c r="BK1968" s="206">
        <f>ROUND(I1968*H1968,2)</f>
        <v>0</v>
      </c>
      <c r="BL1968" s="19" t="s">
        <v>310</v>
      </c>
      <c r="BM1968" s="205" t="s">
        <v>3173</v>
      </c>
    </row>
    <row r="1969" spans="1:65" s="14" customFormat="1" x14ac:dyDescent="0.2">
      <c r="B1969" s="218"/>
      <c r="C1969" s="219"/>
      <c r="D1969" s="209" t="s">
        <v>215</v>
      </c>
      <c r="E1969" s="220" t="s">
        <v>19</v>
      </c>
      <c r="F1969" s="221" t="s">
        <v>1967</v>
      </c>
      <c r="G1969" s="219"/>
      <c r="H1969" s="222">
        <v>752.35</v>
      </c>
      <c r="I1969" s="223"/>
      <c r="J1969" s="219"/>
      <c r="K1969" s="219"/>
      <c r="L1969" s="224"/>
      <c r="M1969" s="225"/>
      <c r="N1969" s="226"/>
      <c r="O1969" s="226"/>
      <c r="P1969" s="226"/>
      <c r="Q1969" s="226"/>
      <c r="R1969" s="226"/>
      <c r="S1969" s="226"/>
      <c r="T1969" s="227"/>
      <c r="AT1969" s="228" t="s">
        <v>215</v>
      </c>
      <c r="AU1969" s="228" t="s">
        <v>80</v>
      </c>
      <c r="AV1969" s="14" t="s">
        <v>80</v>
      </c>
      <c r="AW1969" s="14" t="s">
        <v>32</v>
      </c>
      <c r="AX1969" s="14" t="s">
        <v>78</v>
      </c>
      <c r="AY1969" s="228" t="s">
        <v>208</v>
      </c>
    </row>
    <row r="1970" spans="1:65" s="2" customFormat="1" ht="16.5" customHeight="1" x14ac:dyDescent="0.2">
      <c r="A1970" s="36"/>
      <c r="B1970" s="37"/>
      <c r="C1970" s="194" t="s">
        <v>3174</v>
      </c>
      <c r="D1970" s="194" t="s">
        <v>210</v>
      </c>
      <c r="E1970" s="195" t="s">
        <v>3175</v>
      </c>
      <c r="F1970" s="196" t="s">
        <v>3176</v>
      </c>
      <c r="G1970" s="197" t="s">
        <v>213</v>
      </c>
      <c r="H1970" s="198">
        <v>85.2</v>
      </c>
      <c r="I1970" s="199"/>
      <c r="J1970" s="200">
        <f>ROUND(I1970*H1970,2)</f>
        <v>0</v>
      </c>
      <c r="K1970" s="196" t="s">
        <v>229</v>
      </c>
      <c r="L1970" s="41"/>
      <c r="M1970" s="201" t="s">
        <v>19</v>
      </c>
      <c r="N1970" s="202" t="s">
        <v>42</v>
      </c>
      <c r="O1970" s="66"/>
      <c r="P1970" s="203">
        <f>O1970*H1970</f>
        <v>0</v>
      </c>
      <c r="Q1970" s="203">
        <v>2.9999999999999997E-4</v>
      </c>
      <c r="R1970" s="203">
        <f>Q1970*H1970</f>
        <v>2.5559999999999999E-2</v>
      </c>
      <c r="S1970" s="203">
        <v>0</v>
      </c>
      <c r="T1970" s="204">
        <f>S1970*H1970</f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205" t="s">
        <v>310</v>
      </c>
      <c r="AT1970" s="205" t="s">
        <v>210</v>
      </c>
      <c r="AU1970" s="205" t="s">
        <v>80</v>
      </c>
      <c r="AY1970" s="19" t="s">
        <v>208</v>
      </c>
      <c r="BE1970" s="206">
        <f>IF(N1970="základní",J1970,0)</f>
        <v>0</v>
      </c>
      <c r="BF1970" s="206">
        <f>IF(N1970="snížená",J1970,0)</f>
        <v>0</v>
      </c>
      <c r="BG1970" s="206">
        <f>IF(N1970="zákl. přenesená",J1970,0)</f>
        <v>0</v>
      </c>
      <c r="BH1970" s="206">
        <f>IF(N1970="sníž. přenesená",J1970,0)</f>
        <v>0</v>
      </c>
      <c r="BI1970" s="206">
        <f>IF(N1970="nulová",J1970,0)</f>
        <v>0</v>
      </c>
      <c r="BJ1970" s="19" t="s">
        <v>78</v>
      </c>
      <c r="BK1970" s="206">
        <f>ROUND(I1970*H1970,2)</f>
        <v>0</v>
      </c>
      <c r="BL1970" s="19" t="s">
        <v>310</v>
      </c>
      <c r="BM1970" s="205" t="s">
        <v>3177</v>
      </c>
    </row>
    <row r="1971" spans="1:65" s="13" customFormat="1" x14ac:dyDescent="0.2">
      <c r="B1971" s="207"/>
      <c r="C1971" s="208"/>
      <c r="D1971" s="209" t="s">
        <v>215</v>
      </c>
      <c r="E1971" s="210" t="s">
        <v>19</v>
      </c>
      <c r="F1971" s="211" t="s">
        <v>3178</v>
      </c>
      <c r="G1971" s="208"/>
      <c r="H1971" s="210" t="s">
        <v>19</v>
      </c>
      <c r="I1971" s="212"/>
      <c r="J1971" s="208"/>
      <c r="K1971" s="208"/>
      <c r="L1971" s="213"/>
      <c r="M1971" s="214"/>
      <c r="N1971" s="215"/>
      <c r="O1971" s="215"/>
      <c r="P1971" s="215"/>
      <c r="Q1971" s="215"/>
      <c r="R1971" s="215"/>
      <c r="S1971" s="215"/>
      <c r="T1971" s="216"/>
      <c r="AT1971" s="217" t="s">
        <v>215</v>
      </c>
      <c r="AU1971" s="217" t="s">
        <v>80</v>
      </c>
      <c r="AV1971" s="13" t="s">
        <v>78</v>
      </c>
      <c r="AW1971" s="13" t="s">
        <v>32</v>
      </c>
      <c r="AX1971" s="13" t="s">
        <v>71</v>
      </c>
      <c r="AY1971" s="217" t="s">
        <v>208</v>
      </c>
    </row>
    <row r="1972" spans="1:65" s="13" customFormat="1" x14ac:dyDescent="0.2">
      <c r="B1972" s="207"/>
      <c r="C1972" s="208"/>
      <c r="D1972" s="209" t="s">
        <v>215</v>
      </c>
      <c r="E1972" s="210" t="s">
        <v>19</v>
      </c>
      <c r="F1972" s="211" t="s">
        <v>3179</v>
      </c>
      <c r="G1972" s="208"/>
      <c r="H1972" s="210" t="s">
        <v>19</v>
      </c>
      <c r="I1972" s="212"/>
      <c r="J1972" s="208"/>
      <c r="K1972" s="208"/>
      <c r="L1972" s="213"/>
      <c r="M1972" s="214"/>
      <c r="N1972" s="215"/>
      <c r="O1972" s="215"/>
      <c r="P1972" s="215"/>
      <c r="Q1972" s="215"/>
      <c r="R1972" s="215"/>
      <c r="S1972" s="215"/>
      <c r="T1972" s="216"/>
      <c r="AT1972" s="217" t="s">
        <v>215</v>
      </c>
      <c r="AU1972" s="217" t="s">
        <v>80</v>
      </c>
      <c r="AV1972" s="13" t="s">
        <v>78</v>
      </c>
      <c r="AW1972" s="13" t="s">
        <v>32</v>
      </c>
      <c r="AX1972" s="13" t="s">
        <v>71</v>
      </c>
      <c r="AY1972" s="217" t="s">
        <v>208</v>
      </c>
    </row>
    <row r="1973" spans="1:65" s="14" customFormat="1" x14ac:dyDescent="0.2">
      <c r="B1973" s="218"/>
      <c r="C1973" s="219"/>
      <c r="D1973" s="209" t="s">
        <v>215</v>
      </c>
      <c r="E1973" s="220" t="s">
        <v>19</v>
      </c>
      <c r="F1973" s="221" t="s">
        <v>698</v>
      </c>
      <c r="G1973" s="219"/>
      <c r="H1973" s="222">
        <v>117.35</v>
      </c>
      <c r="I1973" s="223"/>
      <c r="J1973" s="219"/>
      <c r="K1973" s="219"/>
      <c r="L1973" s="224"/>
      <c r="M1973" s="225"/>
      <c r="N1973" s="226"/>
      <c r="O1973" s="226"/>
      <c r="P1973" s="226"/>
      <c r="Q1973" s="226"/>
      <c r="R1973" s="226"/>
      <c r="S1973" s="226"/>
      <c r="T1973" s="227"/>
      <c r="AT1973" s="228" t="s">
        <v>215</v>
      </c>
      <c r="AU1973" s="228" t="s">
        <v>80</v>
      </c>
      <c r="AV1973" s="14" t="s">
        <v>80</v>
      </c>
      <c r="AW1973" s="14" t="s">
        <v>32</v>
      </c>
      <c r="AX1973" s="14" t="s">
        <v>71</v>
      </c>
      <c r="AY1973" s="228" t="s">
        <v>208</v>
      </c>
    </row>
    <row r="1974" spans="1:65" s="16" customFormat="1" x14ac:dyDescent="0.2">
      <c r="B1974" s="243"/>
      <c r="C1974" s="244"/>
      <c r="D1974" s="209" t="s">
        <v>215</v>
      </c>
      <c r="E1974" s="245" t="s">
        <v>696</v>
      </c>
      <c r="F1974" s="246" t="s">
        <v>389</v>
      </c>
      <c r="G1974" s="244"/>
      <c r="H1974" s="247">
        <v>117.35</v>
      </c>
      <c r="I1974" s="248"/>
      <c r="J1974" s="244"/>
      <c r="K1974" s="244"/>
      <c r="L1974" s="249"/>
      <c r="M1974" s="250"/>
      <c r="N1974" s="251"/>
      <c r="O1974" s="251"/>
      <c r="P1974" s="251"/>
      <c r="Q1974" s="251"/>
      <c r="R1974" s="251"/>
      <c r="S1974" s="251"/>
      <c r="T1974" s="252"/>
      <c r="AT1974" s="253" t="s">
        <v>215</v>
      </c>
      <c r="AU1974" s="253" t="s">
        <v>80</v>
      </c>
      <c r="AV1974" s="16" t="s">
        <v>91</v>
      </c>
      <c r="AW1974" s="16" t="s">
        <v>32</v>
      </c>
      <c r="AX1974" s="16" t="s">
        <v>71</v>
      </c>
      <c r="AY1974" s="253" t="s">
        <v>208</v>
      </c>
    </row>
    <row r="1975" spans="1:65" s="13" customFormat="1" x14ac:dyDescent="0.2">
      <c r="B1975" s="207"/>
      <c r="C1975" s="208"/>
      <c r="D1975" s="209" t="s">
        <v>215</v>
      </c>
      <c r="E1975" s="210" t="s">
        <v>19</v>
      </c>
      <c r="F1975" s="211" t="s">
        <v>3180</v>
      </c>
      <c r="G1975" s="208"/>
      <c r="H1975" s="210" t="s">
        <v>19</v>
      </c>
      <c r="I1975" s="212"/>
      <c r="J1975" s="208"/>
      <c r="K1975" s="208"/>
      <c r="L1975" s="213"/>
      <c r="M1975" s="214"/>
      <c r="N1975" s="215"/>
      <c r="O1975" s="215"/>
      <c r="P1975" s="215"/>
      <c r="Q1975" s="215"/>
      <c r="R1975" s="215"/>
      <c r="S1975" s="215"/>
      <c r="T1975" s="216"/>
      <c r="AT1975" s="217" t="s">
        <v>215</v>
      </c>
      <c r="AU1975" s="217" t="s">
        <v>80</v>
      </c>
      <c r="AV1975" s="13" t="s">
        <v>78</v>
      </c>
      <c r="AW1975" s="13" t="s">
        <v>32</v>
      </c>
      <c r="AX1975" s="13" t="s">
        <v>71</v>
      </c>
      <c r="AY1975" s="217" t="s">
        <v>208</v>
      </c>
    </row>
    <row r="1976" spans="1:65" s="14" customFormat="1" x14ac:dyDescent="0.2">
      <c r="B1976" s="218"/>
      <c r="C1976" s="219"/>
      <c r="D1976" s="209" t="s">
        <v>215</v>
      </c>
      <c r="E1976" s="220" t="s">
        <v>19</v>
      </c>
      <c r="F1976" s="221" t="s">
        <v>3181</v>
      </c>
      <c r="G1976" s="219"/>
      <c r="H1976" s="222">
        <v>-79.95</v>
      </c>
      <c r="I1976" s="223"/>
      <c r="J1976" s="219"/>
      <c r="K1976" s="219"/>
      <c r="L1976" s="224"/>
      <c r="M1976" s="225"/>
      <c r="N1976" s="226"/>
      <c r="O1976" s="226"/>
      <c r="P1976" s="226"/>
      <c r="Q1976" s="226"/>
      <c r="R1976" s="226"/>
      <c r="S1976" s="226"/>
      <c r="T1976" s="227"/>
      <c r="AT1976" s="228" t="s">
        <v>215</v>
      </c>
      <c r="AU1976" s="228" t="s">
        <v>80</v>
      </c>
      <c r="AV1976" s="14" t="s">
        <v>80</v>
      </c>
      <c r="AW1976" s="14" t="s">
        <v>32</v>
      </c>
      <c r="AX1976" s="14" t="s">
        <v>71</v>
      </c>
      <c r="AY1976" s="228" t="s">
        <v>208</v>
      </c>
    </row>
    <row r="1977" spans="1:65" s="16" customFormat="1" x14ac:dyDescent="0.2">
      <c r="B1977" s="243"/>
      <c r="C1977" s="244"/>
      <c r="D1977" s="209" t="s">
        <v>215</v>
      </c>
      <c r="E1977" s="245" t="s">
        <v>19</v>
      </c>
      <c r="F1977" s="246" t="s">
        <v>389</v>
      </c>
      <c r="G1977" s="244"/>
      <c r="H1977" s="247">
        <v>-79.95</v>
      </c>
      <c r="I1977" s="248"/>
      <c r="J1977" s="244"/>
      <c r="K1977" s="244"/>
      <c r="L1977" s="249"/>
      <c r="M1977" s="250"/>
      <c r="N1977" s="251"/>
      <c r="O1977" s="251"/>
      <c r="P1977" s="251"/>
      <c r="Q1977" s="251"/>
      <c r="R1977" s="251"/>
      <c r="S1977" s="251"/>
      <c r="T1977" s="252"/>
      <c r="AT1977" s="253" t="s">
        <v>215</v>
      </c>
      <c r="AU1977" s="253" t="s">
        <v>80</v>
      </c>
      <c r="AV1977" s="16" t="s">
        <v>91</v>
      </c>
      <c r="AW1977" s="16" t="s">
        <v>32</v>
      </c>
      <c r="AX1977" s="16" t="s">
        <v>71</v>
      </c>
      <c r="AY1977" s="253" t="s">
        <v>208</v>
      </c>
    </row>
    <row r="1978" spans="1:65" s="13" customFormat="1" x14ac:dyDescent="0.2">
      <c r="B1978" s="207"/>
      <c r="C1978" s="208"/>
      <c r="D1978" s="209" t="s">
        <v>215</v>
      </c>
      <c r="E1978" s="210" t="s">
        <v>19</v>
      </c>
      <c r="F1978" s="211" t="s">
        <v>3182</v>
      </c>
      <c r="G1978" s="208"/>
      <c r="H1978" s="210" t="s">
        <v>19</v>
      </c>
      <c r="I1978" s="212"/>
      <c r="J1978" s="208"/>
      <c r="K1978" s="208"/>
      <c r="L1978" s="213"/>
      <c r="M1978" s="214"/>
      <c r="N1978" s="215"/>
      <c r="O1978" s="215"/>
      <c r="P1978" s="215"/>
      <c r="Q1978" s="215"/>
      <c r="R1978" s="215"/>
      <c r="S1978" s="215"/>
      <c r="T1978" s="216"/>
      <c r="AT1978" s="217" t="s">
        <v>215</v>
      </c>
      <c r="AU1978" s="217" t="s">
        <v>80</v>
      </c>
      <c r="AV1978" s="13" t="s">
        <v>78</v>
      </c>
      <c r="AW1978" s="13" t="s">
        <v>32</v>
      </c>
      <c r="AX1978" s="13" t="s">
        <v>71</v>
      </c>
      <c r="AY1978" s="217" t="s">
        <v>208</v>
      </c>
    </row>
    <row r="1979" spans="1:65" s="13" customFormat="1" x14ac:dyDescent="0.2">
      <c r="B1979" s="207"/>
      <c r="C1979" s="208"/>
      <c r="D1979" s="209" t="s">
        <v>215</v>
      </c>
      <c r="E1979" s="210" t="s">
        <v>19</v>
      </c>
      <c r="F1979" s="211" t="s">
        <v>3183</v>
      </c>
      <c r="G1979" s="208"/>
      <c r="H1979" s="210" t="s">
        <v>19</v>
      </c>
      <c r="I1979" s="212"/>
      <c r="J1979" s="208"/>
      <c r="K1979" s="208"/>
      <c r="L1979" s="213"/>
      <c r="M1979" s="214"/>
      <c r="N1979" s="215"/>
      <c r="O1979" s="215"/>
      <c r="P1979" s="215"/>
      <c r="Q1979" s="215"/>
      <c r="R1979" s="215"/>
      <c r="S1979" s="215"/>
      <c r="T1979" s="216"/>
      <c r="AT1979" s="217" t="s">
        <v>215</v>
      </c>
      <c r="AU1979" s="217" t="s">
        <v>80</v>
      </c>
      <c r="AV1979" s="13" t="s">
        <v>78</v>
      </c>
      <c r="AW1979" s="13" t="s">
        <v>32</v>
      </c>
      <c r="AX1979" s="13" t="s">
        <v>71</v>
      </c>
      <c r="AY1979" s="217" t="s">
        <v>208</v>
      </c>
    </row>
    <row r="1980" spans="1:65" s="14" customFormat="1" x14ac:dyDescent="0.2">
      <c r="B1980" s="218"/>
      <c r="C1980" s="219"/>
      <c r="D1980" s="209" t="s">
        <v>215</v>
      </c>
      <c r="E1980" s="220" t="s">
        <v>19</v>
      </c>
      <c r="F1980" s="221" t="s">
        <v>3184</v>
      </c>
      <c r="G1980" s="219"/>
      <c r="H1980" s="222">
        <v>47.8</v>
      </c>
      <c r="I1980" s="223"/>
      <c r="J1980" s="219"/>
      <c r="K1980" s="219"/>
      <c r="L1980" s="224"/>
      <c r="M1980" s="225"/>
      <c r="N1980" s="226"/>
      <c r="O1980" s="226"/>
      <c r="P1980" s="226"/>
      <c r="Q1980" s="226"/>
      <c r="R1980" s="226"/>
      <c r="S1980" s="226"/>
      <c r="T1980" s="227"/>
      <c r="AT1980" s="228" t="s">
        <v>215</v>
      </c>
      <c r="AU1980" s="228" t="s">
        <v>80</v>
      </c>
      <c r="AV1980" s="14" t="s">
        <v>80</v>
      </c>
      <c r="AW1980" s="14" t="s">
        <v>32</v>
      </c>
      <c r="AX1980" s="14" t="s">
        <v>71</v>
      </c>
      <c r="AY1980" s="228" t="s">
        <v>208</v>
      </c>
    </row>
    <row r="1981" spans="1:65" s="16" customFormat="1" x14ac:dyDescent="0.2">
      <c r="B1981" s="243"/>
      <c r="C1981" s="244"/>
      <c r="D1981" s="209" t="s">
        <v>215</v>
      </c>
      <c r="E1981" s="245" t="s">
        <v>717</v>
      </c>
      <c r="F1981" s="246" t="s">
        <v>389</v>
      </c>
      <c r="G1981" s="244"/>
      <c r="H1981" s="247">
        <v>47.8</v>
      </c>
      <c r="I1981" s="248"/>
      <c r="J1981" s="244"/>
      <c r="K1981" s="244"/>
      <c r="L1981" s="249"/>
      <c r="M1981" s="250"/>
      <c r="N1981" s="251"/>
      <c r="O1981" s="251"/>
      <c r="P1981" s="251"/>
      <c r="Q1981" s="251"/>
      <c r="R1981" s="251"/>
      <c r="S1981" s="251"/>
      <c r="T1981" s="252"/>
      <c r="AT1981" s="253" t="s">
        <v>215</v>
      </c>
      <c r="AU1981" s="253" t="s">
        <v>80</v>
      </c>
      <c r="AV1981" s="16" t="s">
        <v>91</v>
      </c>
      <c r="AW1981" s="16" t="s">
        <v>32</v>
      </c>
      <c r="AX1981" s="16" t="s">
        <v>71</v>
      </c>
      <c r="AY1981" s="253" t="s">
        <v>208</v>
      </c>
    </row>
    <row r="1982" spans="1:65" s="15" customFormat="1" x14ac:dyDescent="0.2">
      <c r="B1982" s="229"/>
      <c r="C1982" s="230"/>
      <c r="D1982" s="209" t="s">
        <v>215</v>
      </c>
      <c r="E1982" s="231" t="s">
        <v>19</v>
      </c>
      <c r="F1982" s="232" t="s">
        <v>222</v>
      </c>
      <c r="G1982" s="230"/>
      <c r="H1982" s="233">
        <v>85.2</v>
      </c>
      <c r="I1982" s="234"/>
      <c r="J1982" s="230"/>
      <c r="K1982" s="230"/>
      <c r="L1982" s="235"/>
      <c r="M1982" s="236"/>
      <c r="N1982" s="237"/>
      <c r="O1982" s="237"/>
      <c r="P1982" s="237"/>
      <c r="Q1982" s="237"/>
      <c r="R1982" s="237"/>
      <c r="S1982" s="237"/>
      <c r="T1982" s="238"/>
      <c r="AT1982" s="239" t="s">
        <v>215</v>
      </c>
      <c r="AU1982" s="239" t="s">
        <v>80</v>
      </c>
      <c r="AV1982" s="15" t="s">
        <v>98</v>
      </c>
      <c r="AW1982" s="15" t="s">
        <v>32</v>
      </c>
      <c r="AX1982" s="15" t="s">
        <v>78</v>
      </c>
      <c r="AY1982" s="239" t="s">
        <v>208</v>
      </c>
    </row>
    <row r="1983" spans="1:65" s="2" customFormat="1" ht="16.5" customHeight="1" x14ac:dyDescent="0.2">
      <c r="A1983" s="36"/>
      <c r="B1983" s="37"/>
      <c r="C1983" s="194" t="s">
        <v>3185</v>
      </c>
      <c r="D1983" s="194" t="s">
        <v>210</v>
      </c>
      <c r="E1983" s="195" t="s">
        <v>3186</v>
      </c>
      <c r="F1983" s="196" t="s">
        <v>3187</v>
      </c>
      <c r="G1983" s="197" t="s">
        <v>213</v>
      </c>
      <c r="H1983" s="198">
        <v>79.95</v>
      </c>
      <c r="I1983" s="199"/>
      <c r="J1983" s="200">
        <f>ROUND(I1983*H1983,2)</f>
        <v>0</v>
      </c>
      <c r="K1983" s="196" t="s">
        <v>229</v>
      </c>
      <c r="L1983" s="41"/>
      <c r="M1983" s="201" t="s">
        <v>19</v>
      </c>
      <c r="N1983" s="202" t="s">
        <v>42</v>
      </c>
      <c r="O1983" s="66"/>
      <c r="P1983" s="203">
        <f>O1983*H1983</f>
        <v>0</v>
      </c>
      <c r="Q1983" s="203">
        <v>6.9999999999999999E-4</v>
      </c>
      <c r="R1983" s="203">
        <f>Q1983*H1983</f>
        <v>5.5965000000000001E-2</v>
      </c>
      <c r="S1983" s="203">
        <v>0</v>
      </c>
      <c r="T1983" s="204">
        <f>S1983*H1983</f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205" t="s">
        <v>310</v>
      </c>
      <c r="AT1983" s="205" t="s">
        <v>210</v>
      </c>
      <c r="AU1983" s="205" t="s">
        <v>80</v>
      </c>
      <c r="AY1983" s="19" t="s">
        <v>208</v>
      </c>
      <c r="BE1983" s="206">
        <f>IF(N1983="základní",J1983,0)</f>
        <v>0</v>
      </c>
      <c r="BF1983" s="206">
        <f>IF(N1983="snížená",J1983,0)</f>
        <v>0</v>
      </c>
      <c r="BG1983" s="206">
        <f>IF(N1983="zákl. přenesená",J1983,0)</f>
        <v>0</v>
      </c>
      <c r="BH1983" s="206">
        <f>IF(N1983="sníž. přenesená",J1983,0)</f>
        <v>0</v>
      </c>
      <c r="BI1983" s="206">
        <f>IF(N1983="nulová",J1983,0)</f>
        <v>0</v>
      </c>
      <c r="BJ1983" s="19" t="s">
        <v>78</v>
      </c>
      <c r="BK1983" s="206">
        <f>ROUND(I1983*H1983,2)</f>
        <v>0</v>
      </c>
      <c r="BL1983" s="19" t="s">
        <v>310</v>
      </c>
      <c r="BM1983" s="205" t="s">
        <v>3188</v>
      </c>
    </row>
    <row r="1984" spans="1:65" s="13" customFormat="1" x14ac:dyDescent="0.2">
      <c r="B1984" s="207"/>
      <c r="C1984" s="208"/>
      <c r="D1984" s="209" t="s">
        <v>215</v>
      </c>
      <c r="E1984" s="210" t="s">
        <v>19</v>
      </c>
      <c r="F1984" s="211" t="s">
        <v>3189</v>
      </c>
      <c r="G1984" s="208"/>
      <c r="H1984" s="210" t="s">
        <v>19</v>
      </c>
      <c r="I1984" s="212"/>
      <c r="J1984" s="208"/>
      <c r="K1984" s="208"/>
      <c r="L1984" s="213"/>
      <c r="M1984" s="214"/>
      <c r="N1984" s="215"/>
      <c r="O1984" s="215"/>
      <c r="P1984" s="215"/>
      <c r="Q1984" s="215"/>
      <c r="R1984" s="215"/>
      <c r="S1984" s="215"/>
      <c r="T1984" s="216"/>
      <c r="AT1984" s="217" t="s">
        <v>215</v>
      </c>
      <c r="AU1984" s="217" t="s">
        <v>80</v>
      </c>
      <c r="AV1984" s="13" t="s">
        <v>78</v>
      </c>
      <c r="AW1984" s="13" t="s">
        <v>32</v>
      </c>
      <c r="AX1984" s="13" t="s">
        <v>71</v>
      </c>
      <c r="AY1984" s="217" t="s">
        <v>208</v>
      </c>
    </row>
    <row r="1985" spans="1:65" s="13" customFormat="1" x14ac:dyDescent="0.2">
      <c r="B1985" s="207"/>
      <c r="C1985" s="208"/>
      <c r="D1985" s="209" t="s">
        <v>215</v>
      </c>
      <c r="E1985" s="210" t="s">
        <v>19</v>
      </c>
      <c r="F1985" s="211" t="s">
        <v>3190</v>
      </c>
      <c r="G1985" s="208"/>
      <c r="H1985" s="210" t="s">
        <v>19</v>
      </c>
      <c r="I1985" s="212"/>
      <c r="J1985" s="208"/>
      <c r="K1985" s="208"/>
      <c r="L1985" s="213"/>
      <c r="M1985" s="214"/>
      <c r="N1985" s="215"/>
      <c r="O1985" s="215"/>
      <c r="P1985" s="215"/>
      <c r="Q1985" s="215"/>
      <c r="R1985" s="215"/>
      <c r="S1985" s="215"/>
      <c r="T1985" s="216"/>
      <c r="AT1985" s="217" t="s">
        <v>215</v>
      </c>
      <c r="AU1985" s="217" t="s">
        <v>80</v>
      </c>
      <c r="AV1985" s="13" t="s">
        <v>78</v>
      </c>
      <c r="AW1985" s="13" t="s">
        <v>32</v>
      </c>
      <c r="AX1985" s="13" t="s">
        <v>71</v>
      </c>
      <c r="AY1985" s="217" t="s">
        <v>208</v>
      </c>
    </row>
    <row r="1986" spans="1:65" s="14" customFormat="1" x14ac:dyDescent="0.2">
      <c r="B1986" s="218"/>
      <c r="C1986" s="219"/>
      <c r="D1986" s="209" t="s">
        <v>215</v>
      </c>
      <c r="E1986" s="220" t="s">
        <v>19</v>
      </c>
      <c r="F1986" s="221" t="s">
        <v>3191</v>
      </c>
      <c r="G1986" s="219"/>
      <c r="H1986" s="222">
        <v>38.75</v>
      </c>
      <c r="I1986" s="223"/>
      <c r="J1986" s="219"/>
      <c r="K1986" s="219"/>
      <c r="L1986" s="224"/>
      <c r="M1986" s="225"/>
      <c r="N1986" s="226"/>
      <c r="O1986" s="226"/>
      <c r="P1986" s="226"/>
      <c r="Q1986" s="226"/>
      <c r="R1986" s="226"/>
      <c r="S1986" s="226"/>
      <c r="T1986" s="227"/>
      <c r="AT1986" s="228" t="s">
        <v>215</v>
      </c>
      <c r="AU1986" s="228" t="s">
        <v>80</v>
      </c>
      <c r="AV1986" s="14" t="s">
        <v>80</v>
      </c>
      <c r="AW1986" s="14" t="s">
        <v>32</v>
      </c>
      <c r="AX1986" s="14" t="s">
        <v>71</v>
      </c>
      <c r="AY1986" s="228" t="s">
        <v>208</v>
      </c>
    </row>
    <row r="1987" spans="1:65" s="13" customFormat="1" x14ac:dyDescent="0.2">
      <c r="B1987" s="207"/>
      <c r="C1987" s="208"/>
      <c r="D1987" s="209" t="s">
        <v>215</v>
      </c>
      <c r="E1987" s="210" t="s">
        <v>19</v>
      </c>
      <c r="F1987" s="211" t="s">
        <v>3192</v>
      </c>
      <c r="G1987" s="208"/>
      <c r="H1987" s="210" t="s">
        <v>19</v>
      </c>
      <c r="I1987" s="212"/>
      <c r="J1987" s="208"/>
      <c r="K1987" s="208"/>
      <c r="L1987" s="213"/>
      <c r="M1987" s="214"/>
      <c r="N1987" s="215"/>
      <c r="O1987" s="215"/>
      <c r="P1987" s="215"/>
      <c r="Q1987" s="215"/>
      <c r="R1987" s="215"/>
      <c r="S1987" s="215"/>
      <c r="T1987" s="216"/>
      <c r="AT1987" s="217" t="s">
        <v>215</v>
      </c>
      <c r="AU1987" s="217" t="s">
        <v>80</v>
      </c>
      <c r="AV1987" s="13" t="s">
        <v>78</v>
      </c>
      <c r="AW1987" s="13" t="s">
        <v>32</v>
      </c>
      <c r="AX1987" s="13" t="s">
        <v>71</v>
      </c>
      <c r="AY1987" s="217" t="s">
        <v>208</v>
      </c>
    </row>
    <row r="1988" spans="1:65" s="14" customFormat="1" x14ac:dyDescent="0.2">
      <c r="B1988" s="218"/>
      <c r="C1988" s="219"/>
      <c r="D1988" s="209" t="s">
        <v>215</v>
      </c>
      <c r="E1988" s="220" t="s">
        <v>19</v>
      </c>
      <c r="F1988" s="221" t="s">
        <v>3193</v>
      </c>
      <c r="G1988" s="219"/>
      <c r="H1988" s="222">
        <v>9.8000000000000007</v>
      </c>
      <c r="I1988" s="223"/>
      <c r="J1988" s="219"/>
      <c r="K1988" s="219"/>
      <c r="L1988" s="224"/>
      <c r="M1988" s="225"/>
      <c r="N1988" s="226"/>
      <c r="O1988" s="226"/>
      <c r="P1988" s="226"/>
      <c r="Q1988" s="226"/>
      <c r="R1988" s="226"/>
      <c r="S1988" s="226"/>
      <c r="T1988" s="227"/>
      <c r="AT1988" s="228" t="s">
        <v>215</v>
      </c>
      <c r="AU1988" s="228" t="s">
        <v>80</v>
      </c>
      <c r="AV1988" s="14" t="s">
        <v>80</v>
      </c>
      <c r="AW1988" s="14" t="s">
        <v>32</v>
      </c>
      <c r="AX1988" s="14" t="s">
        <v>71</v>
      </c>
      <c r="AY1988" s="228" t="s">
        <v>208</v>
      </c>
    </row>
    <row r="1989" spans="1:65" s="13" customFormat="1" x14ac:dyDescent="0.2">
      <c r="B1989" s="207"/>
      <c r="C1989" s="208"/>
      <c r="D1989" s="209" t="s">
        <v>215</v>
      </c>
      <c r="E1989" s="210" t="s">
        <v>19</v>
      </c>
      <c r="F1989" s="211" t="s">
        <v>3194</v>
      </c>
      <c r="G1989" s="208"/>
      <c r="H1989" s="210" t="s">
        <v>19</v>
      </c>
      <c r="I1989" s="212"/>
      <c r="J1989" s="208"/>
      <c r="K1989" s="208"/>
      <c r="L1989" s="213"/>
      <c r="M1989" s="214"/>
      <c r="N1989" s="215"/>
      <c r="O1989" s="215"/>
      <c r="P1989" s="215"/>
      <c r="Q1989" s="215"/>
      <c r="R1989" s="215"/>
      <c r="S1989" s="215"/>
      <c r="T1989" s="216"/>
      <c r="AT1989" s="217" t="s">
        <v>215</v>
      </c>
      <c r="AU1989" s="217" t="s">
        <v>80</v>
      </c>
      <c r="AV1989" s="13" t="s">
        <v>78</v>
      </c>
      <c r="AW1989" s="13" t="s">
        <v>32</v>
      </c>
      <c r="AX1989" s="13" t="s">
        <v>71</v>
      </c>
      <c r="AY1989" s="217" t="s">
        <v>208</v>
      </c>
    </row>
    <row r="1990" spans="1:65" s="14" customFormat="1" x14ac:dyDescent="0.2">
      <c r="B1990" s="218"/>
      <c r="C1990" s="219"/>
      <c r="D1990" s="209" t="s">
        <v>215</v>
      </c>
      <c r="E1990" s="220" t="s">
        <v>19</v>
      </c>
      <c r="F1990" s="221" t="s">
        <v>3195</v>
      </c>
      <c r="G1990" s="219"/>
      <c r="H1990" s="222">
        <v>8.4</v>
      </c>
      <c r="I1990" s="223"/>
      <c r="J1990" s="219"/>
      <c r="K1990" s="219"/>
      <c r="L1990" s="224"/>
      <c r="M1990" s="225"/>
      <c r="N1990" s="226"/>
      <c r="O1990" s="226"/>
      <c r="P1990" s="226"/>
      <c r="Q1990" s="226"/>
      <c r="R1990" s="226"/>
      <c r="S1990" s="226"/>
      <c r="T1990" s="227"/>
      <c r="AT1990" s="228" t="s">
        <v>215</v>
      </c>
      <c r="AU1990" s="228" t="s">
        <v>80</v>
      </c>
      <c r="AV1990" s="14" t="s">
        <v>80</v>
      </c>
      <c r="AW1990" s="14" t="s">
        <v>32</v>
      </c>
      <c r="AX1990" s="14" t="s">
        <v>71</v>
      </c>
      <c r="AY1990" s="228" t="s">
        <v>208</v>
      </c>
    </row>
    <row r="1991" spans="1:65" s="13" customFormat="1" x14ac:dyDescent="0.2">
      <c r="B1991" s="207"/>
      <c r="C1991" s="208"/>
      <c r="D1991" s="209" t="s">
        <v>215</v>
      </c>
      <c r="E1991" s="210" t="s">
        <v>19</v>
      </c>
      <c r="F1991" s="211" t="s">
        <v>3196</v>
      </c>
      <c r="G1991" s="208"/>
      <c r="H1991" s="210" t="s">
        <v>19</v>
      </c>
      <c r="I1991" s="212"/>
      <c r="J1991" s="208"/>
      <c r="K1991" s="208"/>
      <c r="L1991" s="213"/>
      <c r="M1991" s="214"/>
      <c r="N1991" s="215"/>
      <c r="O1991" s="215"/>
      <c r="P1991" s="215"/>
      <c r="Q1991" s="215"/>
      <c r="R1991" s="215"/>
      <c r="S1991" s="215"/>
      <c r="T1991" s="216"/>
      <c r="AT1991" s="217" t="s">
        <v>215</v>
      </c>
      <c r="AU1991" s="217" t="s">
        <v>80</v>
      </c>
      <c r="AV1991" s="13" t="s">
        <v>78</v>
      </c>
      <c r="AW1991" s="13" t="s">
        <v>32</v>
      </c>
      <c r="AX1991" s="13" t="s">
        <v>71</v>
      </c>
      <c r="AY1991" s="217" t="s">
        <v>208</v>
      </c>
    </row>
    <row r="1992" spans="1:65" s="14" customFormat="1" x14ac:dyDescent="0.2">
      <c r="B1992" s="218"/>
      <c r="C1992" s="219"/>
      <c r="D1992" s="209" t="s">
        <v>215</v>
      </c>
      <c r="E1992" s="220" t="s">
        <v>19</v>
      </c>
      <c r="F1992" s="221" t="s">
        <v>3197</v>
      </c>
      <c r="G1992" s="219"/>
      <c r="H1992" s="222">
        <v>2.6</v>
      </c>
      <c r="I1992" s="223"/>
      <c r="J1992" s="219"/>
      <c r="K1992" s="219"/>
      <c r="L1992" s="224"/>
      <c r="M1992" s="225"/>
      <c r="N1992" s="226"/>
      <c r="O1992" s="226"/>
      <c r="P1992" s="226"/>
      <c r="Q1992" s="226"/>
      <c r="R1992" s="226"/>
      <c r="S1992" s="226"/>
      <c r="T1992" s="227"/>
      <c r="AT1992" s="228" t="s">
        <v>215</v>
      </c>
      <c r="AU1992" s="228" t="s">
        <v>80</v>
      </c>
      <c r="AV1992" s="14" t="s">
        <v>80</v>
      </c>
      <c r="AW1992" s="14" t="s">
        <v>32</v>
      </c>
      <c r="AX1992" s="14" t="s">
        <v>71</v>
      </c>
      <c r="AY1992" s="228" t="s">
        <v>208</v>
      </c>
    </row>
    <row r="1993" spans="1:65" s="13" customFormat="1" x14ac:dyDescent="0.2">
      <c r="B1993" s="207"/>
      <c r="C1993" s="208"/>
      <c r="D1993" s="209" t="s">
        <v>215</v>
      </c>
      <c r="E1993" s="210" t="s">
        <v>19</v>
      </c>
      <c r="F1993" s="211" t="s">
        <v>3198</v>
      </c>
      <c r="G1993" s="208"/>
      <c r="H1993" s="210" t="s">
        <v>19</v>
      </c>
      <c r="I1993" s="212"/>
      <c r="J1993" s="208"/>
      <c r="K1993" s="208"/>
      <c r="L1993" s="213"/>
      <c r="M1993" s="214"/>
      <c r="N1993" s="215"/>
      <c r="O1993" s="215"/>
      <c r="P1993" s="215"/>
      <c r="Q1993" s="215"/>
      <c r="R1993" s="215"/>
      <c r="S1993" s="215"/>
      <c r="T1993" s="216"/>
      <c r="AT1993" s="217" t="s">
        <v>215</v>
      </c>
      <c r="AU1993" s="217" t="s">
        <v>80</v>
      </c>
      <c r="AV1993" s="13" t="s">
        <v>78</v>
      </c>
      <c r="AW1993" s="13" t="s">
        <v>32</v>
      </c>
      <c r="AX1993" s="13" t="s">
        <v>71</v>
      </c>
      <c r="AY1993" s="217" t="s">
        <v>208</v>
      </c>
    </row>
    <row r="1994" spans="1:65" s="14" customFormat="1" x14ac:dyDescent="0.2">
      <c r="B1994" s="218"/>
      <c r="C1994" s="219"/>
      <c r="D1994" s="209" t="s">
        <v>215</v>
      </c>
      <c r="E1994" s="220" t="s">
        <v>19</v>
      </c>
      <c r="F1994" s="221" t="s">
        <v>3199</v>
      </c>
      <c r="G1994" s="219"/>
      <c r="H1994" s="222">
        <v>11.15</v>
      </c>
      <c r="I1994" s="223"/>
      <c r="J1994" s="219"/>
      <c r="K1994" s="219"/>
      <c r="L1994" s="224"/>
      <c r="M1994" s="225"/>
      <c r="N1994" s="226"/>
      <c r="O1994" s="226"/>
      <c r="P1994" s="226"/>
      <c r="Q1994" s="226"/>
      <c r="R1994" s="226"/>
      <c r="S1994" s="226"/>
      <c r="T1994" s="227"/>
      <c r="AT1994" s="228" t="s">
        <v>215</v>
      </c>
      <c r="AU1994" s="228" t="s">
        <v>80</v>
      </c>
      <c r="AV1994" s="14" t="s">
        <v>80</v>
      </c>
      <c r="AW1994" s="14" t="s">
        <v>32</v>
      </c>
      <c r="AX1994" s="14" t="s">
        <v>71</v>
      </c>
      <c r="AY1994" s="228" t="s">
        <v>208</v>
      </c>
    </row>
    <row r="1995" spans="1:65" s="13" customFormat="1" x14ac:dyDescent="0.2">
      <c r="B1995" s="207"/>
      <c r="C1995" s="208"/>
      <c r="D1995" s="209" t="s">
        <v>215</v>
      </c>
      <c r="E1995" s="210" t="s">
        <v>19</v>
      </c>
      <c r="F1995" s="211" t="s">
        <v>3200</v>
      </c>
      <c r="G1995" s="208"/>
      <c r="H1995" s="210" t="s">
        <v>19</v>
      </c>
      <c r="I1995" s="212"/>
      <c r="J1995" s="208"/>
      <c r="K1995" s="208"/>
      <c r="L1995" s="213"/>
      <c r="M1995" s="214"/>
      <c r="N1995" s="215"/>
      <c r="O1995" s="215"/>
      <c r="P1995" s="215"/>
      <c r="Q1995" s="215"/>
      <c r="R1995" s="215"/>
      <c r="S1995" s="215"/>
      <c r="T1995" s="216"/>
      <c r="AT1995" s="217" t="s">
        <v>215</v>
      </c>
      <c r="AU1995" s="217" t="s">
        <v>80</v>
      </c>
      <c r="AV1995" s="13" t="s">
        <v>78</v>
      </c>
      <c r="AW1995" s="13" t="s">
        <v>32</v>
      </c>
      <c r="AX1995" s="13" t="s">
        <v>71</v>
      </c>
      <c r="AY1995" s="217" t="s">
        <v>208</v>
      </c>
    </row>
    <row r="1996" spans="1:65" s="14" customFormat="1" x14ac:dyDescent="0.2">
      <c r="B1996" s="218"/>
      <c r="C1996" s="219"/>
      <c r="D1996" s="209" t="s">
        <v>215</v>
      </c>
      <c r="E1996" s="220" t="s">
        <v>19</v>
      </c>
      <c r="F1996" s="221" t="s">
        <v>3201</v>
      </c>
      <c r="G1996" s="219"/>
      <c r="H1996" s="222">
        <v>9.25</v>
      </c>
      <c r="I1996" s="223"/>
      <c r="J1996" s="219"/>
      <c r="K1996" s="219"/>
      <c r="L1996" s="224"/>
      <c r="M1996" s="225"/>
      <c r="N1996" s="226"/>
      <c r="O1996" s="226"/>
      <c r="P1996" s="226"/>
      <c r="Q1996" s="226"/>
      <c r="R1996" s="226"/>
      <c r="S1996" s="226"/>
      <c r="T1996" s="227"/>
      <c r="AT1996" s="228" t="s">
        <v>215</v>
      </c>
      <c r="AU1996" s="228" t="s">
        <v>80</v>
      </c>
      <c r="AV1996" s="14" t="s">
        <v>80</v>
      </c>
      <c r="AW1996" s="14" t="s">
        <v>32</v>
      </c>
      <c r="AX1996" s="14" t="s">
        <v>71</v>
      </c>
      <c r="AY1996" s="228" t="s">
        <v>208</v>
      </c>
    </row>
    <row r="1997" spans="1:65" s="16" customFormat="1" x14ac:dyDescent="0.2">
      <c r="B1997" s="243"/>
      <c r="C1997" s="244"/>
      <c r="D1997" s="209" t="s">
        <v>215</v>
      </c>
      <c r="E1997" s="245" t="s">
        <v>699</v>
      </c>
      <c r="F1997" s="246" t="s">
        <v>389</v>
      </c>
      <c r="G1997" s="244"/>
      <c r="H1997" s="247">
        <v>79.95</v>
      </c>
      <c r="I1997" s="248"/>
      <c r="J1997" s="244"/>
      <c r="K1997" s="244"/>
      <c r="L1997" s="249"/>
      <c r="M1997" s="250"/>
      <c r="N1997" s="251"/>
      <c r="O1997" s="251"/>
      <c r="P1997" s="251"/>
      <c r="Q1997" s="251"/>
      <c r="R1997" s="251"/>
      <c r="S1997" s="251"/>
      <c r="T1997" s="252"/>
      <c r="AT1997" s="253" t="s">
        <v>215</v>
      </c>
      <c r="AU1997" s="253" t="s">
        <v>80</v>
      </c>
      <c r="AV1997" s="16" t="s">
        <v>91</v>
      </c>
      <c r="AW1997" s="16" t="s">
        <v>32</v>
      </c>
      <c r="AX1997" s="16" t="s">
        <v>71</v>
      </c>
      <c r="AY1997" s="253" t="s">
        <v>208</v>
      </c>
    </row>
    <row r="1998" spans="1:65" s="15" customFormat="1" x14ac:dyDescent="0.2">
      <c r="B1998" s="229"/>
      <c r="C1998" s="230"/>
      <c r="D1998" s="209" t="s">
        <v>215</v>
      </c>
      <c r="E1998" s="231" t="s">
        <v>19</v>
      </c>
      <c r="F1998" s="232" t="s">
        <v>222</v>
      </c>
      <c r="G1998" s="230"/>
      <c r="H1998" s="233">
        <v>79.95</v>
      </c>
      <c r="I1998" s="234"/>
      <c r="J1998" s="230"/>
      <c r="K1998" s="230"/>
      <c r="L1998" s="235"/>
      <c r="M1998" s="236"/>
      <c r="N1998" s="237"/>
      <c r="O1998" s="237"/>
      <c r="P1998" s="237"/>
      <c r="Q1998" s="237"/>
      <c r="R1998" s="237"/>
      <c r="S1998" s="237"/>
      <c r="T1998" s="238"/>
      <c r="AT1998" s="239" t="s">
        <v>215</v>
      </c>
      <c r="AU1998" s="239" t="s">
        <v>80</v>
      </c>
      <c r="AV1998" s="15" t="s">
        <v>98</v>
      </c>
      <c r="AW1998" s="15" t="s">
        <v>32</v>
      </c>
      <c r="AX1998" s="15" t="s">
        <v>78</v>
      </c>
      <c r="AY1998" s="239" t="s">
        <v>208</v>
      </c>
    </row>
    <row r="1999" spans="1:65" s="2" customFormat="1" ht="21.75" customHeight="1" x14ac:dyDescent="0.2">
      <c r="A1999" s="36"/>
      <c r="B1999" s="37"/>
      <c r="C1999" s="263" t="s">
        <v>3202</v>
      </c>
      <c r="D1999" s="263" t="s">
        <v>993</v>
      </c>
      <c r="E1999" s="264" t="s">
        <v>3203</v>
      </c>
      <c r="F1999" s="265" t="s">
        <v>3204</v>
      </c>
      <c r="G1999" s="266" t="s">
        <v>213</v>
      </c>
      <c r="H1999" s="267">
        <v>149.21600000000001</v>
      </c>
      <c r="I1999" s="268"/>
      <c r="J1999" s="269">
        <f>ROUND(I1999*H1999,2)</f>
        <v>0</v>
      </c>
      <c r="K1999" s="265" t="s">
        <v>229</v>
      </c>
      <c r="L1999" s="270"/>
      <c r="M1999" s="271" t="s">
        <v>19</v>
      </c>
      <c r="N1999" s="272" t="s">
        <v>42</v>
      </c>
      <c r="O1999" s="66"/>
      <c r="P1999" s="203">
        <f>O1999*H1999</f>
        <v>0</v>
      </c>
      <c r="Q1999" s="203">
        <v>2.7499999999999998E-3</v>
      </c>
      <c r="R1999" s="203">
        <f>Q1999*H1999</f>
        <v>0.41034399999999999</v>
      </c>
      <c r="S1999" s="203">
        <v>0</v>
      </c>
      <c r="T1999" s="204">
        <f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205" t="s">
        <v>437</v>
      </c>
      <c r="AT1999" s="205" t="s">
        <v>993</v>
      </c>
      <c r="AU1999" s="205" t="s">
        <v>80</v>
      </c>
      <c r="AY1999" s="19" t="s">
        <v>208</v>
      </c>
      <c r="BE1999" s="206">
        <f>IF(N1999="základní",J1999,0)</f>
        <v>0</v>
      </c>
      <c r="BF1999" s="206">
        <f>IF(N1999="snížená",J1999,0)</f>
        <v>0</v>
      </c>
      <c r="BG1999" s="206">
        <f>IF(N1999="zákl. přenesená",J1999,0)</f>
        <v>0</v>
      </c>
      <c r="BH1999" s="206">
        <f>IF(N1999="sníž. přenesená",J1999,0)</f>
        <v>0</v>
      </c>
      <c r="BI1999" s="206">
        <f>IF(N1999="nulová",J1999,0)</f>
        <v>0</v>
      </c>
      <c r="BJ1999" s="19" t="s">
        <v>78</v>
      </c>
      <c r="BK1999" s="206">
        <f>ROUND(I1999*H1999,2)</f>
        <v>0</v>
      </c>
      <c r="BL1999" s="19" t="s">
        <v>310</v>
      </c>
      <c r="BM1999" s="205" t="s">
        <v>3205</v>
      </c>
    </row>
    <row r="2000" spans="1:65" s="13" customFormat="1" x14ac:dyDescent="0.2">
      <c r="B2000" s="207"/>
      <c r="C2000" s="208"/>
      <c r="D2000" s="209" t="s">
        <v>215</v>
      </c>
      <c r="E2000" s="210" t="s">
        <v>19</v>
      </c>
      <c r="F2000" s="211" t="s">
        <v>3206</v>
      </c>
      <c r="G2000" s="208"/>
      <c r="H2000" s="210" t="s">
        <v>19</v>
      </c>
      <c r="I2000" s="212"/>
      <c r="J2000" s="208"/>
      <c r="K2000" s="208"/>
      <c r="L2000" s="213"/>
      <c r="M2000" s="214"/>
      <c r="N2000" s="215"/>
      <c r="O2000" s="215"/>
      <c r="P2000" s="215"/>
      <c r="Q2000" s="215"/>
      <c r="R2000" s="215"/>
      <c r="S2000" s="215"/>
      <c r="T2000" s="216"/>
      <c r="AT2000" s="217" t="s">
        <v>215</v>
      </c>
      <c r="AU2000" s="217" t="s">
        <v>80</v>
      </c>
      <c r="AV2000" s="13" t="s">
        <v>78</v>
      </c>
      <c r="AW2000" s="13" t="s">
        <v>32</v>
      </c>
      <c r="AX2000" s="13" t="s">
        <v>71</v>
      </c>
      <c r="AY2000" s="217" t="s">
        <v>208</v>
      </c>
    </row>
    <row r="2001" spans="1:65" s="14" customFormat="1" x14ac:dyDescent="0.2">
      <c r="B2001" s="218"/>
      <c r="C2001" s="219"/>
      <c r="D2001" s="209" t="s">
        <v>215</v>
      </c>
      <c r="E2001" s="220" t="s">
        <v>19</v>
      </c>
      <c r="F2001" s="221" t="s">
        <v>3207</v>
      </c>
      <c r="G2001" s="219"/>
      <c r="H2001" s="222">
        <v>146.68799999999999</v>
      </c>
      <c r="I2001" s="223"/>
      <c r="J2001" s="219"/>
      <c r="K2001" s="219"/>
      <c r="L2001" s="224"/>
      <c r="M2001" s="225"/>
      <c r="N2001" s="226"/>
      <c r="O2001" s="226"/>
      <c r="P2001" s="226"/>
      <c r="Q2001" s="226"/>
      <c r="R2001" s="226"/>
      <c r="S2001" s="226"/>
      <c r="T2001" s="227"/>
      <c r="AT2001" s="228" t="s">
        <v>215</v>
      </c>
      <c r="AU2001" s="228" t="s">
        <v>80</v>
      </c>
      <c r="AV2001" s="14" t="s">
        <v>80</v>
      </c>
      <c r="AW2001" s="14" t="s">
        <v>32</v>
      </c>
      <c r="AX2001" s="14" t="s">
        <v>71</v>
      </c>
      <c r="AY2001" s="228" t="s">
        <v>208</v>
      </c>
    </row>
    <row r="2002" spans="1:65" s="14" customFormat="1" x14ac:dyDescent="0.2">
      <c r="B2002" s="218"/>
      <c r="C2002" s="219"/>
      <c r="D2002" s="209" t="s">
        <v>215</v>
      </c>
      <c r="E2002" s="220" t="s">
        <v>19</v>
      </c>
      <c r="F2002" s="221" t="s">
        <v>3208</v>
      </c>
      <c r="G2002" s="219"/>
      <c r="H2002" s="222">
        <v>2.528</v>
      </c>
      <c r="I2002" s="223"/>
      <c r="J2002" s="219"/>
      <c r="K2002" s="219"/>
      <c r="L2002" s="224"/>
      <c r="M2002" s="225"/>
      <c r="N2002" s="226"/>
      <c r="O2002" s="226"/>
      <c r="P2002" s="226"/>
      <c r="Q2002" s="226"/>
      <c r="R2002" s="226"/>
      <c r="S2002" s="226"/>
      <c r="T2002" s="227"/>
      <c r="AT2002" s="228" t="s">
        <v>215</v>
      </c>
      <c r="AU2002" s="228" t="s">
        <v>80</v>
      </c>
      <c r="AV2002" s="14" t="s">
        <v>80</v>
      </c>
      <c r="AW2002" s="14" t="s">
        <v>32</v>
      </c>
      <c r="AX2002" s="14" t="s">
        <v>71</v>
      </c>
      <c r="AY2002" s="228" t="s">
        <v>208</v>
      </c>
    </row>
    <row r="2003" spans="1:65" s="15" customFormat="1" x14ac:dyDescent="0.2">
      <c r="B2003" s="229"/>
      <c r="C2003" s="230"/>
      <c r="D2003" s="209" t="s">
        <v>215</v>
      </c>
      <c r="E2003" s="231" t="s">
        <v>19</v>
      </c>
      <c r="F2003" s="232" t="s">
        <v>222</v>
      </c>
      <c r="G2003" s="230"/>
      <c r="H2003" s="233">
        <v>149.21600000000001</v>
      </c>
      <c r="I2003" s="234"/>
      <c r="J2003" s="230"/>
      <c r="K2003" s="230"/>
      <c r="L2003" s="235"/>
      <c r="M2003" s="236"/>
      <c r="N2003" s="237"/>
      <c r="O2003" s="237"/>
      <c r="P2003" s="237"/>
      <c r="Q2003" s="237"/>
      <c r="R2003" s="237"/>
      <c r="S2003" s="237"/>
      <c r="T2003" s="238"/>
      <c r="AT2003" s="239" t="s">
        <v>215</v>
      </c>
      <c r="AU2003" s="239" t="s">
        <v>80</v>
      </c>
      <c r="AV2003" s="15" t="s">
        <v>98</v>
      </c>
      <c r="AW2003" s="15" t="s">
        <v>32</v>
      </c>
      <c r="AX2003" s="15" t="s">
        <v>78</v>
      </c>
      <c r="AY2003" s="239" t="s">
        <v>208</v>
      </c>
    </row>
    <row r="2004" spans="1:65" s="2" customFormat="1" ht="21.75" customHeight="1" x14ac:dyDescent="0.2">
      <c r="A2004" s="36"/>
      <c r="B2004" s="37"/>
      <c r="C2004" s="263" t="s">
        <v>3209</v>
      </c>
      <c r="D2004" s="263" t="s">
        <v>993</v>
      </c>
      <c r="E2004" s="264" t="s">
        <v>3210</v>
      </c>
      <c r="F2004" s="265" t="s">
        <v>3211</v>
      </c>
      <c r="G2004" s="266" t="s">
        <v>213</v>
      </c>
      <c r="H2004" s="267">
        <v>59.75</v>
      </c>
      <c r="I2004" s="268"/>
      <c r="J2004" s="269">
        <f>ROUND(I2004*H2004,2)</f>
        <v>0</v>
      </c>
      <c r="K2004" s="265" t="s">
        <v>229</v>
      </c>
      <c r="L2004" s="270"/>
      <c r="M2004" s="271" t="s">
        <v>19</v>
      </c>
      <c r="N2004" s="272" t="s">
        <v>42</v>
      </c>
      <c r="O2004" s="66"/>
      <c r="P2004" s="203">
        <f>O2004*H2004</f>
        <v>0</v>
      </c>
      <c r="Q2004" s="203">
        <v>2.7499999999999998E-3</v>
      </c>
      <c r="R2004" s="203">
        <f>Q2004*H2004</f>
        <v>0.1643125</v>
      </c>
      <c r="S2004" s="203">
        <v>0</v>
      </c>
      <c r="T2004" s="204">
        <f>S2004*H2004</f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205" t="s">
        <v>437</v>
      </c>
      <c r="AT2004" s="205" t="s">
        <v>993</v>
      </c>
      <c r="AU2004" s="205" t="s">
        <v>80</v>
      </c>
      <c r="AY2004" s="19" t="s">
        <v>208</v>
      </c>
      <c r="BE2004" s="206">
        <f>IF(N2004="základní",J2004,0)</f>
        <v>0</v>
      </c>
      <c r="BF2004" s="206">
        <f>IF(N2004="snížená",J2004,0)</f>
        <v>0</v>
      </c>
      <c r="BG2004" s="206">
        <f>IF(N2004="zákl. přenesená",J2004,0)</f>
        <v>0</v>
      </c>
      <c r="BH2004" s="206">
        <f>IF(N2004="sníž. přenesená",J2004,0)</f>
        <v>0</v>
      </c>
      <c r="BI2004" s="206">
        <f>IF(N2004="nulová",J2004,0)</f>
        <v>0</v>
      </c>
      <c r="BJ2004" s="19" t="s">
        <v>78</v>
      </c>
      <c r="BK2004" s="206">
        <f>ROUND(I2004*H2004,2)</f>
        <v>0</v>
      </c>
      <c r="BL2004" s="19" t="s">
        <v>310</v>
      </c>
      <c r="BM2004" s="205" t="s">
        <v>3212</v>
      </c>
    </row>
    <row r="2005" spans="1:65" s="13" customFormat="1" x14ac:dyDescent="0.2">
      <c r="B2005" s="207"/>
      <c r="C2005" s="208"/>
      <c r="D2005" s="209" t="s">
        <v>215</v>
      </c>
      <c r="E2005" s="210" t="s">
        <v>19</v>
      </c>
      <c r="F2005" s="211" t="s">
        <v>3206</v>
      </c>
      <c r="G2005" s="208"/>
      <c r="H2005" s="210" t="s">
        <v>19</v>
      </c>
      <c r="I2005" s="212"/>
      <c r="J2005" s="208"/>
      <c r="K2005" s="208"/>
      <c r="L2005" s="213"/>
      <c r="M2005" s="214"/>
      <c r="N2005" s="215"/>
      <c r="O2005" s="215"/>
      <c r="P2005" s="215"/>
      <c r="Q2005" s="215"/>
      <c r="R2005" s="215"/>
      <c r="S2005" s="215"/>
      <c r="T2005" s="216"/>
      <c r="AT2005" s="217" t="s">
        <v>215</v>
      </c>
      <c r="AU2005" s="217" t="s">
        <v>80</v>
      </c>
      <c r="AV2005" s="13" t="s">
        <v>78</v>
      </c>
      <c r="AW2005" s="13" t="s">
        <v>32</v>
      </c>
      <c r="AX2005" s="13" t="s">
        <v>71</v>
      </c>
      <c r="AY2005" s="217" t="s">
        <v>208</v>
      </c>
    </row>
    <row r="2006" spans="1:65" s="14" customFormat="1" x14ac:dyDescent="0.2">
      <c r="B2006" s="218"/>
      <c r="C2006" s="219"/>
      <c r="D2006" s="209" t="s">
        <v>215</v>
      </c>
      <c r="E2006" s="220" t="s">
        <v>19</v>
      </c>
      <c r="F2006" s="221" t="s">
        <v>3213</v>
      </c>
      <c r="G2006" s="219"/>
      <c r="H2006" s="222">
        <v>59.75</v>
      </c>
      <c r="I2006" s="223"/>
      <c r="J2006" s="219"/>
      <c r="K2006" s="219"/>
      <c r="L2006" s="224"/>
      <c r="M2006" s="225"/>
      <c r="N2006" s="226"/>
      <c r="O2006" s="226"/>
      <c r="P2006" s="226"/>
      <c r="Q2006" s="226"/>
      <c r="R2006" s="226"/>
      <c r="S2006" s="226"/>
      <c r="T2006" s="227"/>
      <c r="AT2006" s="228" t="s">
        <v>215</v>
      </c>
      <c r="AU2006" s="228" t="s">
        <v>80</v>
      </c>
      <c r="AV2006" s="14" t="s">
        <v>80</v>
      </c>
      <c r="AW2006" s="14" t="s">
        <v>32</v>
      </c>
      <c r="AX2006" s="14" t="s">
        <v>78</v>
      </c>
      <c r="AY2006" s="228" t="s">
        <v>208</v>
      </c>
    </row>
    <row r="2007" spans="1:65" s="2" customFormat="1" ht="16.5" customHeight="1" x14ac:dyDescent="0.2">
      <c r="A2007" s="36"/>
      <c r="B2007" s="37"/>
      <c r="C2007" s="194" t="s">
        <v>3214</v>
      </c>
      <c r="D2007" s="194" t="s">
        <v>210</v>
      </c>
      <c r="E2007" s="195" t="s">
        <v>3215</v>
      </c>
      <c r="F2007" s="196" t="s">
        <v>3216</v>
      </c>
      <c r="G2007" s="197" t="s">
        <v>235</v>
      </c>
      <c r="H2007" s="198">
        <v>93.31</v>
      </c>
      <c r="I2007" s="199"/>
      <c r="J2007" s="200">
        <f>ROUND(I2007*H2007,2)</f>
        <v>0</v>
      </c>
      <c r="K2007" s="196" t="s">
        <v>229</v>
      </c>
      <c r="L2007" s="41"/>
      <c r="M2007" s="201" t="s">
        <v>19</v>
      </c>
      <c r="N2007" s="202" t="s">
        <v>42</v>
      </c>
      <c r="O2007" s="66"/>
      <c r="P2007" s="203">
        <f>O2007*H2007</f>
        <v>0</v>
      </c>
      <c r="Q2007" s="203">
        <v>2.0000000000000002E-5</v>
      </c>
      <c r="R2007" s="203">
        <f>Q2007*H2007</f>
        <v>1.8662000000000002E-3</v>
      </c>
      <c r="S2007" s="203">
        <v>0</v>
      </c>
      <c r="T2007" s="204">
        <f>S2007*H2007</f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205" t="s">
        <v>310</v>
      </c>
      <c r="AT2007" s="205" t="s">
        <v>210</v>
      </c>
      <c r="AU2007" s="205" t="s">
        <v>80</v>
      </c>
      <c r="AY2007" s="19" t="s">
        <v>208</v>
      </c>
      <c r="BE2007" s="206">
        <f>IF(N2007="základní",J2007,0)</f>
        <v>0</v>
      </c>
      <c r="BF2007" s="206">
        <f>IF(N2007="snížená",J2007,0)</f>
        <v>0</v>
      </c>
      <c r="BG2007" s="206">
        <f>IF(N2007="zákl. přenesená",J2007,0)</f>
        <v>0</v>
      </c>
      <c r="BH2007" s="206">
        <f>IF(N2007="sníž. přenesená",J2007,0)</f>
        <v>0</v>
      </c>
      <c r="BI2007" s="206">
        <f>IF(N2007="nulová",J2007,0)</f>
        <v>0</v>
      </c>
      <c r="BJ2007" s="19" t="s">
        <v>78</v>
      </c>
      <c r="BK2007" s="206">
        <f>ROUND(I2007*H2007,2)</f>
        <v>0</v>
      </c>
      <c r="BL2007" s="19" t="s">
        <v>310</v>
      </c>
      <c r="BM2007" s="205" t="s">
        <v>3217</v>
      </c>
    </row>
    <row r="2008" spans="1:65" s="14" customFormat="1" x14ac:dyDescent="0.2">
      <c r="B2008" s="218"/>
      <c r="C2008" s="219"/>
      <c r="D2008" s="209" t="s">
        <v>215</v>
      </c>
      <c r="E2008" s="220" t="s">
        <v>19</v>
      </c>
      <c r="F2008" s="221" t="s">
        <v>3218</v>
      </c>
      <c r="G2008" s="219"/>
      <c r="H2008" s="222">
        <v>93.31</v>
      </c>
      <c r="I2008" s="223"/>
      <c r="J2008" s="219"/>
      <c r="K2008" s="219"/>
      <c r="L2008" s="224"/>
      <c r="M2008" s="225"/>
      <c r="N2008" s="226"/>
      <c r="O2008" s="226"/>
      <c r="P2008" s="226"/>
      <c r="Q2008" s="226"/>
      <c r="R2008" s="226"/>
      <c r="S2008" s="226"/>
      <c r="T2008" s="227"/>
      <c r="AT2008" s="228" t="s">
        <v>215</v>
      </c>
      <c r="AU2008" s="228" t="s">
        <v>80</v>
      </c>
      <c r="AV2008" s="14" t="s">
        <v>80</v>
      </c>
      <c r="AW2008" s="14" t="s">
        <v>32</v>
      </c>
      <c r="AX2008" s="14" t="s">
        <v>71</v>
      </c>
      <c r="AY2008" s="228" t="s">
        <v>208</v>
      </c>
    </row>
    <row r="2009" spans="1:65" s="16" customFormat="1" x14ac:dyDescent="0.2">
      <c r="B2009" s="243"/>
      <c r="C2009" s="244"/>
      <c r="D2009" s="209" t="s">
        <v>215</v>
      </c>
      <c r="E2009" s="245" t="s">
        <v>820</v>
      </c>
      <c r="F2009" s="246" t="s">
        <v>389</v>
      </c>
      <c r="G2009" s="244"/>
      <c r="H2009" s="247">
        <v>93.31</v>
      </c>
      <c r="I2009" s="248"/>
      <c r="J2009" s="244"/>
      <c r="K2009" s="244"/>
      <c r="L2009" s="249"/>
      <c r="M2009" s="250"/>
      <c r="N2009" s="251"/>
      <c r="O2009" s="251"/>
      <c r="P2009" s="251"/>
      <c r="Q2009" s="251"/>
      <c r="R2009" s="251"/>
      <c r="S2009" s="251"/>
      <c r="T2009" s="252"/>
      <c r="AT2009" s="253" t="s">
        <v>215</v>
      </c>
      <c r="AU2009" s="253" t="s">
        <v>80</v>
      </c>
      <c r="AV2009" s="16" t="s">
        <v>91</v>
      </c>
      <c r="AW2009" s="16" t="s">
        <v>32</v>
      </c>
      <c r="AX2009" s="16" t="s">
        <v>71</v>
      </c>
      <c r="AY2009" s="253" t="s">
        <v>208</v>
      </c>
    </row>
    <row r="2010" spans="1:65" s="15" customFormat="1" x14ac:dyDescent="0.2">
      <c r="B2010" s="229"/>
      <c r="C2010" s="230"/>
      <c r="D2010" s="209" t="s">
        <v>215</v>
      </c>
      <c r="E2010" s="231" t="s">
        <v>19</v>
      </c>
      <c r="F2010" s="232" t="s">
        <v>222</v>
      </c>
      <c r="G2010" s="230"/>
      <c r="H2010" s="233">
        <v>93.31</v>
      </c>
      <c r="I2010" s="234"/>
      <c r="J2010" s="230"/>
      <c r="K2010" s="230"/>
      <c r="L2010" s="235"/>
      <c r="M2010" s="236"/>
      <c r="N2010" s="237"/>
      <c r="O2010" s="237"/>
      <c r="P2010" s="237"/>
      <c r="Q2010" s="237"/>
      <c r="R2010" s="237"/>
      <c r="S2010" s="237"/>
      <c r="T2010" s="238"/>
      <c r="AT2010" s="239" t="s">
        <v>215</v>
      </c>
      <c r="AU2010" s="239" t="s">
        <v>80</v>
      </c>
      <c r="AV2010" s="15" t="s">
        <v>98</v>
      </c>
      <c r="AW2010" s="15" t="s">
        <v>32</v>
      </c>
      <c r="AX2010" s="15" t="s">
        <v>78</v>
      </c>
      <c r="AY2010" s="239" t="s">
        <v>208</v>
      </c>
    </row>
    <row r="2011" spans="1:65" s="2" customFormat="1" ht="16.5" customHeight="1" x14ac:dyDescent="0.2">
      <c r="A2011" s="36"/>
      <c r="B2011" s="37"/>
      <c r="C2011" s="263" t="s">
        <v>3219</v>
      </c>
      <c r="D2011" s="263" t="s">
        <v>993</v>
      </c>
      <c r="E2011" s="264" t="s">
        <v>3220</v>
      </c>
      <c r="F2011" s="265" t="s">
        <v>3221</v>
      </c>
      <c r="G2011" s="266" t="s">
        <v>235</v>
      </c>
      <c r="H2011" s="267">
        <v>102.64100000000001</v>
      </c>
      <c r="I2011" s="268"/>
      <c r="J2011" s="269">
        <f>ROUND(I2011*H2011,2)</f>
        <v>0</v>
      </c>
      <c r="K2011" s="265" t="s">
        <v>19</v>
      </c>
      <c r="L2011" s="270"/>
      <c r="M2011" s="271" t="s">
        <v>19</v>
      </c>
      <c r="N2011" s="272" t="s">
        <v>42</v>
      </c>
      <c r="O2011" s="66"/>
      <c r="P2011" s="203">
        <f>O2011*H2011</f>
        <v>0</v>
      </c>
      <c r="Q2011" s="203">
        <v>1E-4</v>
      </c>
      <c r="R2011" s="203">
        <f>Q2011*H2011</f>
        <v>1.0264100000000002E-2</v>
      </c>
      <c r="S2011" s="203">
        <v>0</v>
      </c>
      <c r="T2011" s="204">
        <f>S2011*H2011</f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205" t="s">
        <v>437</v>
      </c>
      <c r="AT2011" s="205" t="s">
        <v>993</v>
      </c>
      <c r="AU2011" s="205" t="s">
        <v>80</v>
      </c>
      <c r="AY2011" s="19" t="s">
        <v>208</v>
      </c>
      <c r="BE2011" s="206">
        <f>IF(N2011="základní",J2011,0)</f>
        <v>0</v>
      </c>
      <c r="BF2011" s="206">
        <f>IF(N2011="snížená",J2011,0)</f>
        <v>0</v>
      </c>
      <c r="BG2011" s="206">
        <f>IF(N2011="zákl. přenesená",J2011,0)</f>
        <v>0</v>
      </c>
      <c r="BH2011" s="206">
        <f>IF(N2011="sníž. přenesená",J2011,0)</f>
        <v>0</v>
      </c>
      <c r="BI2011" s="206">
        <f>IF(N2011="nulová",J2011,0)</f>
        <v>0</v>
      </c>
      <c r="BJ2011" s="19" t="s">
        <v>78</v>
      </c>
      <c r="BK2011" s="206">
        <f>ROUND(I2011*H2011,2)</f>
        <v>0</v>
      </c>
      <c r="BL2011" s="19" t="s">
        <v>310</v>
      </c>
      <c r="BM2011" s="205" t="s">
        <v>3222</v>
      </c>
    </row>
    <row r="2012" spans="1:65" s="14" customFormat="1" x14ac:dyDescent="0.2">
      <c r="B2012" s="218"/>
      <c r="C2012" s="219"/>
      <c r="D2012" s="209" t="s">
        <v>215</v>
      </c>
      <c r="E2012" s="220" t="s">
        <v>19</v>
      </c>
      <c r="F2012" s="221" t="s">
        <v>3223</v>
      </c>
      <c r="G2012" s="219"/>
      <c r="H2012" s="222">
        <v>102.64100000000001</v>
      </c>
      <c r="I2012" s="223"/>
      <c r="J2012" s="219"/>
      <c r="K2012" s="219"/>
      <c r="L2012" s="224"/>
      <c r="M2012" s="225"/>
      <c r="N2012" s="226"/>
      <c r="O2012" s="226"/>
      <c r="P2012" s="226"/>
      <c r="Q2012" s="226"/>
      <c r="R2012" s="226"/>
      <c r="S2012" s="226"/>
      <c r="T2012" s="227"/>
      <c r="AT2012" s="228" t="s">
        <v>215</v>
      </c>
      <c r="AU2012" s="228" t="s">
        <v>80</v>
      </c>
      <c r="AV2012" s="14" t="s">
        <v>80</v>
      </c>
      <c r="AW2012" s="14" t="s">
        <v>32</v>
      </c>
      <c r="AX2012" s="14" t="s">
        <v>78</v>
      </c>
      <c r="AY2012" s="228" t="s">
        <v>208</v>
      </c>
    </row>
    <row r="2013" spans="1:65" s="2" customFormat="1" ht="16.5" customHeight="1" x14ac:dyDescent="0.2">
      <c r="A2013" s="36"/>
      <c r="B2013" s="37"/>
      <c r="C2013" s="194" t="s">
        <v>3224</v>
      </c>
      <c r="D2013" s="194" t="s">
        <v>210</v>
      </c>
      <c r="E2013" s="195" t="s">
        <v>3225</v>
      </c>
      <c r="F2013" s="196" t="s">
        <v>3226</v>
      </c>
      <c r="G2013" s="197" t="s">
        <v>213</v>
      </c>
      <c r="H2013" s="198">
        <v>516.54999999999995</v>
      </c>
      <c r="I2013" s="199"/>
      <c r="J2013" s="200">
        <f>ROUND(I2013*H2013,2)</f>
        <v>0</v>
      </c>
      <c r="K2013" s="196" t="s">
        <v>229</v>
      </c>
      <c r="L2013" s="41"/>
      <c r="M2013" s="201" t="s">
        <v>19</v>
      </c>
      <c r="N2013" s="202" t="s">
        <v>42</v>
      </c>
      <c r="O2013" s="66"/>
      <c r="P2013" s="203">
        <f>O2013*H2013</f>
        <v>0</v>
      </c>
      <c r="Q2013" s="203">
        <v>4.0000000000000002E-4</v>
      </c>
      <c r="R2013" s="203">
        <f>Q2013*H2013</f>
        <v>0.20662</v>
      </c>
      <c r="S2013" s="203">
        <v>0</v>
      </c>
      <c r="T2013" s="204">
        <f>S2013*H2013</f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205" t="s">
        <v>310</v>
      </c>
      <c r="AT2013" s="205" t="s">
        <v>210</v>
      </c>
      <c r="AU2013" s="205" t="s">
        <v>80</v>
      </c>
      <c r="AY2013" s="19" t="s">
        <v>208</v>
      </c>
      <c r="BE2013" s="206">
        <f>IF(N2013="základní",J2013,0)</f>
        <v>0</v>
      </c>
      <c r="BF2013" s="206">
        <f>IF(N2013="snížená",J2013,0)</f>
        <v>0</v>
      </c>
      <c r="BG2013" s="206">
        <f>IF(N2013="zákl. přenesená",J2013,0)</f>
        <v>0</v>
      </c>
      <c r="BH2013" s="206">
        <f>IF(N2013="sníž. přenesená",J2013,0)</f>
        <v>0</v>
      </c>
      <c r="BI2013" s="206">
        <f>IF(N2013="nulová",J2013,0)</f>
        <v>0</v>
      </c>
      <c r="BJ2013" s="19" t="s">
        <v>78</v>
      </c>
      <c r="BK2013" s="206">
        <f>ROUND(I2013*H2013,2)</f>
        <v>0</v>
      </c>
      <c r="BL2013" s="19" t="s">
        <v>310</v>
      </c>
      <c r="BM2013" s="205" t="s">
        <v>3227</v>
      </c>
    </row>
    <row r="2014" spans="1:65" s="13" customFormat="1" x14ac:dyDescent="0.2">
      <c r="B2014" s="207"/>
      <c r="C2014" s="208"/>
      <c r="D2014" s="209" t="s">
        <v>215</v>
      </c>
      <c r="E2014" s="210" t="s">
        <v>19</v>
      </c>
      <c r="F2014" s="211" t="s">
        <v>3228</v>
      </c>
      <c r="G2014" s="208"/>
      <c r="H2014" s="210" t="s">
        <v>19</v>
      </c>
      <c r="I2014" s="212"/>
      <c r="J2014" s="208"/>
      <c r="K2014" s="208"/>
      <c r="L2014" s="213"/>
      <c r="M2014" s="214"/>
      <c r="N2014" s="215"/>
      <c r="O2014" s="215"/>
      <c r="P2014" s="215"/>
      <c r="Q2014" s="215"/>
      <c r="R2014" s="215"/>
      <c r="S2014" s="215"/>
      <c r="T2014" s="216"/>
      <c r="AT2014" s="217" t="s">
        <v>215</v>
      </c>
      <c r="AU2014" s="217" t="s">
        <v>80</v>
      </c>
      <c r="AV2014" s="13" t="s">
        <v>78</v>
      </c>
      <c r="AW2014" s="13" t="s">
        <v>32</v>
      </c>
      <c r="AX2014" s="13" t="s">
        <v>71</v>
      </c>
      <c r="AY2014" s="217" t="s">
        <v>208</v>
      </c>
    </row>
    <row r="2015" spans="1:65" s="13" customFormat="1" x14ac:dyDescent="0.2">
      <c r="B2015" s="207"/>
      <c r="C2015" s="208"/>
      <c r="D2015" s="209" t="s">
        <v>215</v>
      </c>
      <c r="E2015" s="210" t="s">
        <v>19</v>
      </c>
      <c r="F2015" s="211" t="s">
        <v>3229</v>
      </c>
      <c r="G2015" s="208"/>
      <c r="H2015" s="210" t="s">
        <v>19</v>
      </c>
      <c r="I2015" s="212"/>
      <c r="J2015" s="208"/>
      <c r="K2015" s="208"/>
      <c r="L2015" s="213"/>
      <c r="M2015" s="214"/>
      <c r="N2015" s="215"/>
      <c r="O2015" s="215"/>
      <c r="P2015" s="215"/>
      <c r="Q2015" s="215"/>
      <c r="R2015" s="215"/>
      <c r="S2015" s="215"/>
      <c r="T2015" s="216"/>
      <c r="AT2015" s="217" t="s">
        <v>215</v>
      </c>
      <c r="AU2015" s="217" t="s">
        <v>80</v>
      </c>
      <c r="AV2015" s="13" t="s">
        <v>78</v>
      </c>
      <c r="AW2015" s="13" t="s">
        <v>32</v>
      </c>
      <c r="AX2015" s="13" t="s">
        <v>71</v>
      </c>
      <c r="AY2015" s="217" t="s">
        <v>208</v>
      </c>
    </row>
    <row r="2016" spans="1:65" s="14" customFormat="1" x14ac:dyDescent="0.2">
      <c r="B2016" s="218"/>
      <c r="C2016" s="219"/>
      <c r="D2016" s="209" t="s">
        <v>215</v>
      </c>
      <c r="E2016" s="220" t="s">
        <v>19</v>
      </c>
      <c r="F2016" s="221" t="s">
        <v>707</v>
      </c>
      <c r="G2016" s="219"/>
      <c r="H2016" s="222">
        <v>516.54999999999995</v>
      </c>
      <c r="I2016" s="223"/>
      <c r="J2016" s="219"/>
      <c r="K2016" s="219"/>
      <c r="L2016" s="224"/>
      <c r="M2016" s="225"/>
      <c r="N2016" s="226"/>
      <c r="O2016" s="226"/>
      <c r="P2016" s="226"/>
      <c r="Q2016" s="226"/>
      <c r="R2016" s="226"/>
      <c r="S2016" s="226"/>
      <c r="T2016" s="227"/>
      <c r="AT2016" s="228" t="s">
        <v>215</v>
      </c>
      <c r="AU2016" s="228" t="s">
        <v>80</v>
      </c>
      <c r="AV2016" s="14" t="s">
        <v>80</v>
      </c>
      <c r="AW2016" s="14" t="s">
        <v>32</v>
      </c>
      <c r="AX2016" s="14" t="s">
        <v>71</v>
      </c>
      <c r="AY2016" s="228" t="s">
        <v>208</v>
      </c>
    </row>
    <row r="2017" spans="1:65" s="16" customFormat="1" x14ac:dyDescent="0.2">
      <c r="B2017" s="243"/>
      <c r="C2017" s="244"/>
      <c r="D2017" s="209" t="s">
        <v>215</v>
      </c>
      <c r="E2017" s="245" t="s">
        <v>705</v>
      </c>
      <c r="F2017" s="246" t="s">
        <v>389</v>
      </c>
      <c r="G2017" s="244"/>
      <c r="H2017" s="247">
        <v>516.54999999999995</v>
      </c>
      <c r="I2017" s="248"/>
      <c r="J2017" s="244"/>
      <c r="K2017" s="244"/>
      <c r="L2017" s="249"/>
      <c r="M2017" s="250"/>
      <c r="N2017" s="251"/>
      <c r="O2017" s="251"/>
      <c r="P2017" s="251"/>
      <c r="Q2017" s="251"/>
      <c r="R2017" s="251"/>
      <c r="S2017" s="251"/>
      <c r="T2017" s="252"/>
      <c r="AT2017" s="253" t="s">
        <v>215</v>
      </c>
      <c r="AU2017" s="253" t="s">
        <v>80</v>
      </c>
      <c r="AV2017" s="16" t="s">
        <v>91</v>
      </c>
      <c r="AW2017" s="16" t="s">
        <v>32</v>
      </c>
      <c r="AX2017" s="16" t="s">
        <v>71</v>
      </c>
      <c r="AY2017" s="253" t="s">
        <v>208</v>
      </c>
    </row>
    <row r="2018" spans="1:65" s="15" customFormat="1" x14ac:dyDescent="0.2">
      <c r="B2018" s="229"/>
      <c r="C2018" s="230"/>
      <c r="D2018" s="209" t="s">
        <v>215</v>
      </c>
      <c r="E2018" s="231" t="s">
        <v>19</v>
      </c>
      <c r="F2018" s="232" t="s">
        <v>222</v>
      </c>
      <c r="G2018" s="230"/>
      <c r="H2018" s="233">
        <v>516.54999999999995</v>
      </c>
      <c r="I2018" s="234"/>
      <c r="J2018" s="230"/>
      <c r="K2018" s="230"/>
      <c r="L2018" s="235"/>
      <c r="M2018" s="236"/>
      <c r="N2018" s="237"/>
      <c r="O2018" s="237"/>
      <c r="P2018" s="237"/>
      <c r="Q2018" s="237"/>
      <c r="R2018" s="237"/>
      <c r="S2018" s="237"/>
      <c r="T2018" s="238"/>
      <c r="AT2018" s="239" t="s">
        <v>215</v>
      </c>
      <c r="AU2018" s="239" t="s">
        <v>80</v>
      </c>
      <c r="AV2018" s="15" t="s">
        <v>98</v>
      </c>
      <c r="AW2018" s="15" t="s">
        <v>32</v>
      </c>
      <c r="AX2018" s="15" t="s">
        <v>78</v>
      </c>
      <c r="AY2018" s="239" t="s">
        <v>208</v>
      </c>
    </row>
    <row r="2019" spans="1:65" s="2" customFormat="1" ht="16.5" customHeight="1" x14ac:dyDescent="0.2">
      <c r="A2019" s="36"/>
      <c r="B2019" s="37"/>
      <c r="C2019" s="263" t="s">
        <v>3230</v>
      </c>
      <c r="D2019" s="263" t="s">
        <v>993</v>
      </c>
      <c r="E2019" s="264" t="s">
        <v>3231</v>
      </c>
      <c r="F2019" s="265" t="s">
        <v>3232</v>
      </c>
      <c r="G2019" s="266" t="s">
        <v>213</v>
      </c>
      <c r="H2019" s="267">
        <v>652.798</v>
      </c>
      <c r="I2019" s="268"/>
      <c r="J2019" s="269">
        <f>ROUND(I2019*H2019,2)</f>
        <v>0</v>
      </c>
      <c r="K2019" s="265" t="s">
        <v>229</v>
      </c>
      <c r="L2019" s="270"/>
      <c r="M2019" s="271" t="s">
        <v>19</v>
      </c>
      <c r="N2019" s="272" t="s">
        <v>42</v>
      </c>
      <c r="O2019" s="66"/>
      <c r="P2019" s="203">
        <f>O2019*H2019</f>
        <v>0</v>
      </c>
      <c r="Q2019" s="203">
        <v>3.3999999999999998E-3</v>
      </c>
      <c r="R2019" s="203">
        <f>Q2019*H2019</f>
        <v>2.2195131999999997</v>
      </c>
      <c r="S2019" s="203">
        <v>0</v>
      </c>
      <c r="T2019" s="204">
        <f>S2019*H2019</f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205" t="s">
        <v>437</v>
      </c>
      <c r="AT2019" s="205" t="s">
        <v>993</v>
      </c>
      <c r="AU2019" s="205" t="s">
        <v>80</v>
      </c>
      <c r="AY2019" s="19" t="s">
        <v>208</v>
      </c>
      <c r="BE2019" s="206">
        <f>IF(N2019="základní",J2019,0)</f>
        <v>0</v>
      </c>
      <c r="BF2019" s="206">
        <f>IF(N2019="snížená",J2019,0)</f>
        <v>0</v>
      </c>
      <c r="BG2019" s="206">
        <f>IF(N2019="zákl. přenesená",J2019,0)</f>
        <v>0</v>
      </c>
      <c r="BH2019" s="206">
        <f>IF(N2019="sníž. přenesená",J2019,0)</f>
        <v>0</v>
      </c>
      <c r="BI2019" s="206">
        <f>IF(N2019="nulová",J2019,0)</f>
        <v>0</v>
      </c>
      <c r="BJ2019" s="19" t="s">
        <v>78</v>
      </c>
      <c r="BK2019" s="206">
        <f>ROUND(I2019*H2019,2)</f>
        <v>0</v>
      </c>
      <c r="BL2019" s="19" t="s">
        <v>310</v>
      </c>
      <c r="BM2019" s="205" t="s">
        <v>3233</v>
      </c>
    </row>
    <row r="2020" spans="1:65" s="13" customFormat="1" x14ac:dyDescent="0.2">
      <c r="B2020" s="207"/>
      <c r="C2020" s="208"/>
      <c r="D2020" s="209" t="s">
        <v>215</v>
      </c>
      <c r="E2020" s="210" t="s">
        <v>19</v>
      </c>
      <c r="F2020" s="211" t="s">
        <v>3206</v>
      </c>
      <c r="G2020" s="208"/>
      <c r="H2020" s="210" t="s">
        <v>19</v>
      </c>
      <c r="I2020" s="212"/>
      <c r="J2020" s="208"/>
      <c r="K2020" s="208"/>
      <c r="L2020" s="213"/>
      <c r="M2020" s="214"/>
      <c r="N2020" s="215"/>
      <c r="O2020" s="215"/>
      <c r="P2020" s="215"/>
      <c r="Q2020" s="215"/>
      <c r="R2020" s="215"/>
      <c r="S2020" s="215"/>
      <c r="T2020" s="216"/>
      <c r="AT2020" s="217" t="s">
        <v>215</v>
      </c>
      <c r="AU2020" s="217" t="s">
        <v>80</v>
      </c>
      <c r="AV2020" s="13" t="s">
        <v>78</v>
      </c>
      <c r="AW2020" s="13" t="s">
        <v>32</v>
      </c>
      <c r="AX2020" s="13" t="s">
        <v>71</v>
      </c>
      <c r="AY2020" s="217" t="s">
        <v>208</v>
      </c>
    </row>
    <row r="2021" spans="1:65" s="14" customFormat="1" x14ac:dyDescent="0.2">
      <c r="B2021" s="218"/>
      <c r="C2021" s="219"/>
      <c r="D2021" s="209" t="s">
        <v>215</v>
      </c>
      <c r="E2021" s="220" t="s">
        <v>19</v>
      </c>
      <c r="F2021" s="221" t="s">
        <v>3234</v>
      </c>
      <c r="G2021" s="219"/>
      <c r="H2021" s="222">
        <v>645.68799999999999</v>
      </c>
      <c r="I2021" s="223"/>
      <c r="J2021" s="219"/>
      <c r="K2021" s="219"/>
      <c r="L2021" s="224"/>
      <c r="M2021" s="225"/>
      <c r="N2021" s="226"/>
      <c r="O2021" s="226"/>
      <c r="P2021" s="226"/>
      <c r="Q2021" s="226"/>
      <c r="R2021" s="226"/>
      <c r="S2021" s="226"/>
      <c r="T2021" s="227"/>
      <c r="AT2021" s="228" t="s">
        <v>215</v>
      </c>
      <c r="AU2021" s="228" t="s">
        <v>80</v>
      </c>
      <c r="AV2021" s="14" t="s">
        <v>80</v>
      </c>
      <c r="AW2021" s="14" t="s">
        <v>32</v>
      </c>
      <c r="AX2021" s="14" t="s">
        <v>71</v>
      </c>
      <c r="AY2021" s="228" t="s">
        <v>208</v>
      </c>
    </row>
    <row r="2022" spans="1:65" s="14" customFormat="1" x14ac:dyDescent="0.2">
      <c r="B2022" s="218"/>
      <c r="C2022" s="219"/>
      <c r="D2022" s="209" t="s">
        <v>215</v>
      </c>
      <c r="E2022" s="220" t="s">
        <v>19</v>
      </c>
      <c r="F2022" s="221" t="s">
        <v>3235</v>
      </c>
      <c r="G2022" s="219"/>
      <c r="H2022" s="222">
        <v>7.11</v>
      </c>
      <c r="I2022" s="223"/>
      <c r="J2022" s="219"/>
      <c r="K2022" s="219"/>
      <c r="L2022" s="224"/>
      <c r="M2022" s="225"/>
      <c r="N2022" s="226"/>
      <c r="O2022" s="226"/>
      <c r="P2022" s="226"/>
      <c r="Q2022" s="226"/>
      <c r="R2022" s="226"/>
      <c r="S2022" s="226"/>
      <c r="T2022" s="227"/>
      <c r="AT2022" s="228" t="s">
        <v>215</v>
      </c>
      <c r="AU2022" s="228" t="s">
        <v>80</v>
      </c>
      <c r="AV2022" s="14" t="s">
        <v>80</v>
      </c>
      <c r="AW2022" s="14" t="s">
        <v>32</v>
      </c>
      <c r="AX2022" s="14" t="s">
        <v>71</v>
      </c>
      <c r="AY2022" s="228" t="s">
        <v>208</v>
      </c>
    </row>
    <row r="2023" spans="1:65" s="15" customFormat="1" x14ac:dyDescent="0.2">
      <c r="B2023" s="229"/>
      <c r="C2023" s="230"/>
      <c r="D2023" s="209" t="s">
        <v>215</v>
      </c>
      <c r="E2023" s="231" t="s">
        <v>19</v>
      </c>
      <c r="F2023" s="232" t="s">
        <v>222</v>
      </c>
      <c r="G2023" s="230"/>
      <c r="H2023" s="233">
        <v>652.798</v>
      </c>
      <c r="I2023" s="234"/>
      <c r="J2023" s="230"/>
      <c r="K2023" s="230"/>
      <c r="L2023" s="235"/>
      <c r="M2023" s="236"/>
      <c r="N2023" s="237"/>
      <c r="O2023" s="237"/>
      <c r="P2023" s="237"/>
      <c r="Q2023" s="237"/>
      <c r="R2023" s="237"/>
      <c r="S2023" s="237"/>
      <c r="T2023" s="238"/>
      <c r="AT2023" s="239" t="s">
        <v>215</v>
      </c>
      <c r="AU2023" s="239" t="s">
        <v>80</v>
      </c>
      <c r="AV2023" s="15" t="s">
        <v>98</v>
      </c>
      <c r="AW2023" s="15" t="s">
        <v>32</v>
      </c>
      <c r="AX2023" s="15" t="s">
        <v>78</v>
      </c>
      <c r="AY2023" s="239" t="s">
        <v>208</v>
      </c>
    </row>
    <row r="2024" spans="1:65" s="2" customFormat="1" ht="16.5" customHeight="1" x14ac:dyDescent="0.2">
      <c r="A2024" s="36"/>
      <c r="B2024" s="37"/>
      <c r="C2024" s="194" t="s">
        <v>3236</v>
      </c>
      <c r="D2024" s="194" t="s">
        <v>210</v>
      </c>
      <c r="E2024" s="195" t="s">
        <v>3237</v>
      </c>
      <c r="F2024" s="196" t="s">
        <v>3238</v>
      </c>
      <c r="G2024" s="197" t="s">
        <v>235</v>
      </c>
      <c r="H2024" s="198">
        <v>328.00900000000001</v>
      </c>
      <c r="I2024" s="199"/>
      <c r="J2024" s="200">
        <f>ROUND(I2024*H2024,2)</f>
        <v>0</v>
      </c>
      <c r="K2024" s="196" t="s">
        <v>229</v>
      </c>
      <c r="L2024" s="41"/>
      <c r="M2024" s="201" t="s">
        <v>19</v>
      </c>
      <c r="N2024" s="202" t="s">
        <v>42</v>
      </c>
      <c r="O2024" s="66"/>
      <c r="P2024" s="203">
        <f>O2024*H2024</f>
        <v>0</v>
      </c>
      <c r="Q2024" s="203">
        <v>2.0000000000000002E-5</v>
      </c>
      <c r="R2024" s="203">
        <f>Q2024*H2024</f>
        <v>6.5601800000000005E-3</v>
      </c>
      <c r="S2024" s="203">
        <v>0</v>
      </c>
      <c r="T2024" s="204">
        <f>S2024*H2024</f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205" t="s">
        <v>310</v>
      </c>
      <c r="AT2024" s="205" t="s">
        <v>210</v>
      </c>
      <c r="AU2024" s="205" t="s">
        <v>80</v>
      </c>
      <c r="AY2024" s="19" t="s">
        <v>208</v>
      </c>
      <c r="BE2024" s="206">
        <f>IF(N2024="základní",J2024,0)</f>
        <v>0</v>
      </c>
      <c r="BF2024" s="206">
        <f>IF(N2024="snížená",J2024,0)</f>
        <v>0</v>
      </c>
      <c r="BG2024" s="206">
        <f>IF(N2024="zákl. přenesená",J2024,0)</f>
        <v>0</v>
      </c>
      <c r="BH2024" s="206">
        <f>IF(N2024="sníž. přenesená",J2024,0)</f>
        <v>0</v>
      </c>
      <c r="BI2024" s="206">
        <f>IF(N2024="nulová",J2024,0)</f>
        <v>0</v>
      </c>
      <c r="BJ2024" s="19" t="s">
        <v>78</v>
      </c>
      <c r="BK2024" s="206">
        <f>ROUND(I2024*H2024,2)</f>
        <v>0</v>
      </c>
      <c r="BL2024" s="19" t="s">
        <v>310</v>
      </c>
      <c r="BM2024" s="205" t="s">
        <v>3239</v>
      </c>
    </row>
    <row r="2025" spans="1:65" s="14" customFormat="1" x14ac:dyDescent="0.2">
      <c r="B2025" s="218"/>
      <c r="C2025" s="219"/>
      <c r="D2025" s="209" t="s">
        <v>215</v>
      </c>
      <c r="E2025" s="220" t="s">
        <v>19</v>
      </c>
      <c r="F2025" s="221" t="s">
        <v>3240</v>
      </c>
      <c r="G2025" s="219"/>
      <c r="H2025" s="222">
        <v>328.00900000000001</v>
      </c>
      <c r="I2025" s="223"/>
      <c r="J2025" s="219"/>
      <c r="K2025" s="219"/>
      <c r="L2025" s="224"/>
      <c r="M2025" s="225"/>
      <c r="N2025" s="226"/>
      <c r="O2025" s="226"/>
      <c r="P2025" s="226"/>
      <c r="Q2025" s="226"/>
      <c r="R2025" s="226"/>
      <c r="S2025" s="226"/>
      <c r="T2025" s="227"/>
      <c r="AT2025" s="228" t="s">
        <v>215</v>
      </c>
      <c r="AU2025" s="228" t="s">
        <v>80</v>
      </c>
      <c r="AV2025" s="14" t="s">
        <v>80</v>
      </c>
      <c r="AW2025" s="14" t="s">
        <v>32</v>
      </c>
      <c r="AX2025" s="14" t="s">
        <v>71</v>
      </c>
      <c r="AY2025" s="228" t="s">
        <v>208</v>
      </c>
    </row>
    <row r="2026" spans="1:65" s="16" customFormat="1" x14ac:dyDescent="0.2">
      <c r="B2026" s="243"/>
      <c r="C2026" s="244"/>
      <c r="D2026" s="209" t="s">
        <v>215</v>
      </c>
      <c r="E2026" s="245" t="s">
        <v>823</v>
      </c>
      <c r="F2026" s="246" t="s">
        <v>389</v>
      </c>
      <c r="G2026" s="244"/>
      <c r="H2026" s="247">
        <v>328.00900000000001</v>
      </c>
      <c r="I2026" s="248"/>
      <c r="J2026" s="244"/>
      <c r="K2026" s="244"/>
      <c r="L2026" s="249"/>
      <c r="M2026" s="250"/>
      <c r="N2026" s="251"/>
      <c r="O2026" s="251"/>
      <c r="P2026" s="251"/>
      <c r="Q2026" s="251"/>
      <c r="R2026" s="251"/>
      <c r="S2026" s="251"/>
      <c r="T2026" s="252"/>
      <c r="AT2026" s="253" t="s">
        <v>215</v>
      </c>
      <c r="AU2026" s="253" t="s">
        <v>80</v>
      </c>
      <c r="AV2026" s="16" t="s">
        <v>91</v>
      </c>
      <c r="AW2026" s="16" t="s">
        <v>32</v>
      </c>
      <c r="AX2026" s="16" t="s">
        <v>71</v>
      </c>
      <c r="AY2026" s="253" t="s">
        <v>208</v>
      </c>
    </row>
    <row r="2027" spans="1:65" s="15" customFormat="1" x14ac:dyDescent="0.2">
      <c r="B2027" s="229"/>
      <c r="C2027" s="230"/>
      <c r="D2027" s="209" t="s">
        <v>215</v>
      </c>
      <c r="E2027" s="231" t="s">
        <v>19</v>
      </c>
      <c r="F2027" s="232" t="s">
        <v>222</v>
      </c>
      <c r="G2027" s="230"/>
      <c r="H2027" s="233">
        <v>328.00900000000001</v>
      </c>
      <c r="I2027" s="234"/>
      <c r="J2027" s="230"/>
      <c r="K2027" s="230"/>
      <c r="L2027" s="235"/>
      <c r="M2027" s="236"/>
      <c r="N2027" s="237"/>
      <c r="O2027" s="237"/>
      <c r="P2027" s="237"/>
      <c r="Q2027" s="237"/>
      <c r="R2027" s="237"/>
      <c r="S2027" s="237"/>
      <c r="T2027" s="238"/>
      <c r="AT2027" s="239" t="s">
        <v>215</v>
      </c>
      <c r="AU2027" s="239" t="s">
        <v>80</v>
      </c>
      <c r="AV2027" s="15" t="s">
        <v>98</v>
      </c>
      <c r="AW2027" s="15" t="s">
        <v>32</v>
      </c>
      <c r="AX2027" s="15" t="s">
        <v>78</v>
      </c>
      <c r="AY2027" s="239" t="s">
        <v>208</v>
      </c>
    </row>
    <row r="2028" spans="1:65" s="2" customFormat="1" ht="16.5" customHeight="1" x14ac:dyDescent="0.2">
      <c r="A2028" s="36"/>
      <c r="B2028" s="37"/>
      <c r="C2028" s="263" t="s">
        <v>3241</v>
      </c>
      <c r="D2028" s="263" t="s">
        <v>993</v>
      </c>
      <c r="E2028" s="264" t="s">
        <v>3242</v>
      </c>
      <c r="F2028" s="265" t="s">
        <v>3243</v>
      </c>
      <c r="G2028" s="266" t="s">
        <v>235</v>
      </c>
      <c r="H2028" s="267">
        <v>360.81</v>
      </c>
      <c r="I2028" s="268"/>
      <c r="J2028" s="269">
        <f>ROUND(I2028*H2028,2)</f>
        <v>0</v>
      </c>
      <c r="K2028" s="265" t="s">
        <v>229</v>
      </c>
      <c r="L2028" s="270"/>
      <c r="M2028" s="271" t="s">
        <v>19</v>
      </c>
      <c r="N2028" s="272" t="s">
        <v>42</v>
      </c>
      <c r="O2028" s="66"/>
      <c r="P2028" s="203">
        <f>O2028*H2028</f>
        <v>0</v>
      </c>
      <c r="Q2028" s="203">
        <v>1E-4</v>
      </c>
      <c r="R2028" s="203">
        <f>Q2028*H2028</f>
        <v>3.6081000000000002E-2</v>
      </c>
      <c r="S2028" s="203">
        <v>0</v>
      </c>
      <c r="T2028" s="204">
        <f>S2028*H2028</f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205" t="s">
        <v>437</v>
      </c>
      <c r="AT2028" s="205" t="s">
        <v>993</v>
      </c>
      <c r="AU2028" s="205" t="s">
        <v>80</v>
      </c>
      <c r="AY2028" s="19" t="s">
        <v>208</v>
      </c>
      <c r="BE2028" s="206">
        <f>IF(N2028="základní",J2028,0)</f>
        <v>0</v>
      </c>
      <c r="BF2028" s="206">
        <f>IF(N2028="snížená",J2028,0)</f>
        <v>0</v>
      </c>
      <c r="BG2028" s="206">
        <f>IF(N2028="zákl. přenesená",J2028,0)</f>
        <v>0</v>
      </c>
      <c r="BH2028" s="206">
        <f>IF(N2028="sníž. přenesená",J2028,0)</f>
        <v>0</v>
      </c>
      <c r="BI2028" s="206">
        <f>IF(N2028="nulová",J2028,0)</f>
        <v>0</v>
      </c>
      <c r="BJ2028" s="19" t="s">
        <v>78</v>
      </c>
      <c r="BK2028" s="206">
        <f>ROUND(I2028*H2028,2)</f>
        <v>0</v>
      </c>
      <c r="BL2028" s="19" t="s">
        <v>310</v>
      </c>
      <c r="BM2028" s="205" t="s">
        <v>3244</v>
      </c>
    </row>
    <row r="2029" spans="1:65" s="14" customFormat="1" x14ac:dyDescent="0.2">
      <c r="B2029" s="218"/>
      <c r="C2029" s="219"/>
      <c r="D2029" s="209" t="s">
        <v>215</v>
      </c>
      <c r="E2029" s="220" t="s">
        <v>19</v>
      </c>
      <c r="F2029" s="221" t="s">
        <v>3245</v>
      </c>
      <c r="G2029" s="219"/>
      <c r="H2029" s="222">
        <v>360.81</v>
      </c>
      <c r="I2029" s="223"/>
      <c r="J2029" s="219"/>
      <c r="K2029" s="219"/>
      <c r="L2029" s="224"/>
      <c r="M2029" s="225"/>
      <c r="N2029" s="226"/>
      <c r="O2029" s="226"/>
      <c r="P2029" s="226"/>
      <c r="Q2029" s="226"/>
      <c r="R2029" s="226"/>
      <c r="S2029" s="226"/>
      <c r="T2029" s="227"/>
      <c r="AT2029" s="228" t="s">
        <v>215</v>
      </c>
      <c r="AU2029" s="228" t="s">
        <v>80</v>
      </c>
      <c r="AV2029" s="14" t="s">
        <v>80</v>
      </c>
      <c r="AW2029" s="14" t="s">
        <v>32</v>
      </c>
      <c r="AX2029" s="14" t="s">
        <v>78</v>
      </c>
      <c r="AY2029" s="228" t="s">
        <v>208</v>
      </c>
    </row>
    <row r="2030" spans="1:65" s="2" customFormat="1" ht="16.5" customHeight="1" x14ac:dyDescent="0.2">
      <c r="A2030" s="36"/>
      <c r="B2030" s="37"/>
      <c r="C2030" s="194" t="s">
        <v>3246</v>
      </c>
      <c r="D2030" s="194" t="s">
        <v>210</v>
      </c>
      <c r="E2030" s="195" t="s">
        <v>3247</v>
      </c>
      <c r="F2030" s="196" t="s">
        <v>3248</v>
      </c>
      <c r="G2030" s="197" t="s">
        <v>235</v>
      </c>
      <c r="H2030" s="198">
        <v>257</v>
      </c>
      <c r="I2030" s="199"/>
      <c r="J2030" s="200">
        <f>ROUND(I2030*H2030,2)</f>
        <v>0</v>
      </c>
      <c r="K2030" s="196" t="s">
        <v>229</v>
      </c>
      <c r="L2030" s="41"/>
      <c r="M2030" s="201" t="s">
        <v>19</v>
      </c>
      <c r="N2030" s="202" t="s">
        <v>42</v>
      </c>
      <c r="O2030" s="66"/>
      <c r="P2030" s="203">
        <f>O2030*H2030</f>
        <v>0</v>
      </c>
      <c r="Q2030" s="203">
        <v>1.0000000000000001E-5</v>
      </c>
      <c r="R2030" s="203">
        <f>Q2030*H2030</f>
        <v>2.5700000000000002E-3</v>
      </c>
      <c r="S2030" s="203">
        <v>0</v>
      </c>
      <c r="T2030" s="204">
        <f>S2030*H2030</f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205" t="s">
        <v>310</v>
      </c>
      <c r="AT2030" s="205" t="s">
        <v>210</v>
      </c>
      <c r="AU2030" s="205" t="s">
        <v>80</v>
      </c>
      <c r="AY2030" s="19" t="s">
        <v>208</v>
      </c>
      <c r="BE2030" s="206">
        <f>IF(N2030="základní",J2030,0)</f>
        <v>0</v>
      </c>
      <c r="BF2030" s="206">
        <f>IF(N2030="snížená",J2030,0)</f>
        <v>0</v>
      </c>
      <c r="BG2030" s="206">
        <f>IF(N2030="zákl. přenesená",J2030,0)</f>
        <v>0</v>
      </c>
      <c r="BH2030" s="206">
        <f>IF(N2030="sníž. přenesená",J2030,0)</f>
        <v>0</v>
      </c>
      <c r="BI2030" s="206">
        <f>IF(N2030="nulová",J2030,0)</f>
        <v>0</v>
      </c>
      <c r="BJ2030" s="19" t="s">
        <v>78</v>
      </c>
      <c r="BK2030" s="206">
        <f>ROUND(I2030*H2030,2)</f>
        <v>0</v>
      </c>
      <c r="BL2030" s="19" t="s">
        <v>310</v>
      </c>
      <c r="BM2030" s="205" t="s">
        <v>3249</v>
      </c>
    </row>
    <row r="2031" spans="1:65" s="2" customFormat="1" ht="19.5" x14ac:dyDescent="0.2">
      <c r="A2031" s="36"/>
      <c r="B2031" s="37"/>
      <c r="C2031" s="38"/>
      <c r="D2031" s="209" t="s">
        <v>334</v>
      </c>
      <c r="E2031" s="38"/>
      <c r="F2031" s="240" t="s">
        <v>3250</v>
      </c>
      <c r="G2031" s="38"/>
      <c r="H2031" s="38"/>
      <c r="I2031" s="117"/>
      <c r="J2031" s="38"/>
      <c r="K2031" s="38"/>
      <c r="L2031" s="41"/>
      <c r="M2031" s="241"/>
      <c r="N2031" s="242"/>
      <c r="O2031" s="66"/>
      <c r="P2031" s="66"/>
      <c r="Q2031" s="66"/>
      <c r="R2031" s="66"/>
      <c r="S2031" s="66"/>
      <c r="T2031" s="67"/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T2031" s="19" t="s">
        <v>334</v>
      </c>
      <c r="AU2031" s="19" t="s">
        <v>80</v>
      </c>
    </row>
    <row r="2032" spans="1:65" s="13" customFormat="1" x14ac:dyDescent="0.2">
      <c r="B2032" s="207"/>
      <c r="C2032" s="208"/>
      <c r="D2032" s="209" t="s">
        <v>215</v>
      </c>
      <c r="E2032" s="210" t="s">
        <v>19</v>
      </c>
      <c r="F2032" s="211" t="s">
        <v>3251</v>
      </c>
      <c r="G2032" s="208"/>
      <c r="H2032" s="210" t="s">
        <v>19</v>
      </c>
      <c r="I2032" s="212"/>
      <c r="J2032" s="208"/>
      <c r="K2032" s="208"/>
      <c r="L2032" s="213"/>
      <c r="M2032" s="214"/>
      <c r="N2032" s="215"/>
      <c r="O2032" s="215"/>
      <c r="P2032" s="215"/>
      <c r="Q2032" s="215"/>
      <c r="R2032" s="215"/>
      <c r="S2032" s="215"/>
      <c r="T2032" s="216"/>
      <c r="AT2032" s="217" t="s">
        <v>215</v>
      </c>
      <c r="AU2032" s="217" t="s">
        <v>80</v>
      </c>
      <c r="AV2032" s="13" t="s">
        <v>78</v>
      </c>
      <c r="AW2032" s="13" t="s">
        <v>32</v>
      </c>
      <c r="AX2032" s="13" t="s">
        <v>71</v>
      </c>
      <c r="AY2032" s="217" t="s">
        <v>208</v>
      </c>
    </row>
    <row r="2033" spans="2:51" s="13" customFormat="1" x14ac:dyDescent="0.2">
      <c r="B2033" s="207"/>
      <c r="C2033" s="208"/>
      <c r="D2033" s="209" t="s">
        <v>215</v>
      </c>
      <c r="E2033" s="210" t="s">
        <v>19</v>
      </c>
      <c r="F2033" s="211" t="s">
        <v>1729</v>
      </c>
      <c r="G2033" s="208"/>
      <c r="H2033" s="210" t="s">
        <v>19</v>
      </c>
      <c r="I2033" s="212"/>
      <c r="J2033" s="208"/>
      <c r="K2033" s="208"/>
      <c r="L2033" s="213"/>
      <c r="M2033" s="214"/>
      <c r="N2033" s="215"/>
      <c r="O2033" s="215"/>
      <c r="P2033" s="215"/>
      <c r="Q2033" s="215"/>
      <c r="R2033" s="215"/>
      <c r="S2033" s="215"/>
      <c r="T2033" s="216"/>
      <c r="AT2033" s="217" t="s">
        <v>215</v>
      </c>
      <c r="AU2033" s="217" t="s">
        <v>80</v>
      </c>
      <c r="AV2033" s="13" t="s">
        <v>78</v>
      </c>
      <c r="AW2033" s="13" t="s">
        <v>32</v>
      </c>
      <c r="AX2033" s="13" t="s">
        <v>71</v>
      </c>
      <c r="AY2033" s="217" t="s">
        <v>208</v>
      </c>
    </row>
    <row r="2034" spans="2:51" s="14" customFormat="1" x14ac:dyDescent="0.2">
      <c r="B2034" s="218"/>
      <c r="C2034" s="219"/>
      <c r="D2034" s="209" t="s">
        <v>215</v>
      </c>
      <c r="E2034" s="220" t="s">
        <v>19</v>
      </c>
      <c r="F2034" s="221" t="s">
        <v>3252</v>
      </c>
      <c r="G2034" s="219"/>
      <c r="H2034" s="222">
        <v>14</v>
      </c>
      <c r="I2034" s="223"/>
      <c r="J2034" s="219"/>
      <c r="K2034" s="219"/>
      <c r="L2034" s="224"/>
      <c r="M2034" s="225"/>
      <c r="N2034" s="226"/>
      <c r="O2034" s="226"/>
      <c r="P2034" s="226"/>
      <c r="Q2034" s="226"/>
      <c r="R2034" s="226"/>
      <c r="S2034" s="226"/>
      <c r="T2034" s="227"/>
      <c r="AT2034" s="228" t="s">
        <v>215</v>
      </c>
      <c r="AU2034" s="228" t="s">
        <v>80</v>
      </c>
      <c r="AV2034" s="14" t="s">
        <v>80</v>
      </c>
      <c r="AW2034" s="14" t="s">
        <v>32</v>
      </c>
      <c r="AX2034" s="14" t="s">
        <v>71</v>
      </c>
      <c r="AY2034" s="228" t="s">
        <v>208</v>
      </c>
    </row>
    <row r="2035" spans="2:51" s="13" customFormat="1" x14ac:dyDescent="0.2">
      <c r="B2035" s="207"/>
      <c r="C2035" s="208"/>
      <c r="D2035" s="209" t="s">
        <v>215</v>
      </c>
      <c r="E2035" s="210" t="s">
        <v>19</v>
      </c>
      <c r="F2035" s="211" t="s">
        <v>1744</v>
      </c>
      <c r="G2035" s="208"/>
      <c r="H2035" s="210" t="s">
        <v>19</v>
      </c>
      <c r="I2035" s="212"/>
      <c r="J2035" s="208"/>
      <c r="K2035" s="208"/>
      <c r="L2035" s="213"/>
      <c r="M2035" s="214"/>
      <c r="N2035" s="215"/>
      <c r="O2035" s="215"/>
      <c r="P2035" s="215"/>
      <c r="Q2035" s="215"/>
      <c r="R2035" s="215"/>
      <c r="S2035" s="215"/>
      <c r="T2035" s="216"/>
      <c r="AT2035" s="217" t="s">
        <v>215</v>
      </c>
      <c r="AU2035" s="217" t="s">
        <v>80</v>
      </c>
      <c r="AV2035" s="13" t="s">
        <v>78</v>
      </c>
      <c r="AW2035" s="13" t="s">
        <v>32</v>
      </c>
      <c r="AX2035" s="13" t="s">
        <v>71</v>
      </c>
      <c r="AY2035" s="217" t="s">
        <v>208</v>
      </c>
    </row>
    <row r="2036" spans="2:51" s="14" customFormat="1" x14ac:dyDescent="0.2">
      <c r="B2036" s="218"/>
      <c r="C2036" s="219"/>
      <c r="D2036" s="209" t="s">
        <v>215</v>
      </c>
      <c r="E2036" s="220" t="s">
        <v>19</v>
      </c>
      <c r="F2036" s="221" t="s">
        <v>3253</v>
      </c>
      <c r="G2036" s="219"/>
      <c r="H2036" s="222">
        <v>10.5</v>
      </c>
      <c r="I2036" s="223"/>
      <c r="J2036" s="219"/>
      <c r="K2036" s="219"/>
      <c r="L2036" s="224"/>
      <c r="M2036" s="225"/>
      <c r="N2036" s="226"/>
      <c r="O2036" s="226"/>
      <c r="P2036" s="226"/>
      <c r="Q2036" s="226"/>
      <c r="R2036" s="226"/>
      <c r="S2036" s="226"/>
      <c r="T2036" s="227"/>
      <c r="AT2036" s="228" t="s">
        <v>215</v>
      </c>
      <c r="AU2036" s="228" t="s">
        <v>80</v>
      </c>
      <c r="AV2036" s="14" t="s">
        <v>80</v>
      </c>
      <c r="AW2036" s="14" t="s">
        <v>32</v>
      </c>
      <c r="AX2036" s="14" t="s">
        <v>71</v>
      </c>
      <c r="AY2036" s="228" t="s">
        <v>208</v>
      </c>
    </row>
    <row r="2037" spans="2:51" s="13" customFormat="1" x14ac:dyDescent="0.2">
      <c r="B2037" s="207"/>
      <c r="C2037" s="208"/>
      <c r="D2037" s="209" t="s">
        <v>215</v>
      </c>
      <c r="E2037" s="210" t="s">
        <v>19</v>
      </c>
      <c r="F2037" s="211" t="s">
        <v>1746</v>
      </c>
      <c r="G2037" s="208"/>
      <c r="H2037" s="210" t="s">
        <v>19</v>
      </c>
      <c r="I2037" s="212"/>
      <c r="J2037" s="208"/>
      <c r="K2037" s="208"/>
      <c r="L2037" s="213"/>
      <c r="M2037" s="214"/>
      <c r="N2037" s="215"/>
      <c r="O2037" s="215"/>
      <c r="P2037" s="215"/>
      <c r="Q2037" s="215"/>
      <c r="R2037" s="215"/>
      <c r="S2037" s="215"/>
      <c r="T2037" s="216"/>
      <c r="AT2037" s="217" t="s">
        <v>215</v>
      </c>
      <c r="AU2037" s="217" t="s">
        <v>80</v>
      </c>
      <c r="AV2037" s="13" t="s">
        <v>78</v>
      </c>
      <c r="AW2037" s="13" t="s">
        <v>32</v>
      </c>
      <c r="AX2037" s="13" t="s">
        <v>71</v>
      </c>
      <c r="AY2037" s="217" t="s">
        <v>208</v>
      </c>
    </row>
    <row r="2038" spans="2:51" s="14" customFormat="1" x14ac:dyDescent="0.2">
      <c r="B2038" s="218"/>
      <c r="C2038" s="219"/>
      <c r="D2038" s="209" t="s">
        <v>215</v>
      </c>
      <c r="E2038" s="220" t="s">
        <v>19</v>
      </c>
      <c r="F2038" s="221" t="s">
        <v>3193</v>
      </c>
      <c r="G2038" s="219"/>
      <c r="H2038" s="222">
        <v>9.8000000000000007</v>
      </c>
      <c r="I2038" s="223"/>
      <c r="J2038" s="219"/>
      <c r="K2038" s="219"/>
      <c r="L2038" s="224"/>
      <c r="M2038" s="225"/>
      <c r="N2038" s="226"/>
      <c r="O2038" s="226"/>
      <c r="P2038" s="226"/>
      <c r="Q2038" s="226"/>
      <c r="R2038" s="226"/>
      <c r="S2038" s="226"/>
      <c r="T2038" s="227"/>
      <c r="AT2038" s="228" t="s">
        <v>215</v>
      </c>
      <c r="AU2038" s="228" t="s">
        <v>80</v>
      </c>
      <c r="AV2038" s="14" t="s">
        <v>80</v>
      </c>
      <c r="AW2038" s="14" t="s">
        <v>32</v>
      </c>
      <c r="AX2038" s="14" t="s">
        <v>71</v>
      </c>
      <c r="AY2038" s="228" t="s">
        <v>208</v>
      </c>
    </row>
    <row r="2039" spans="2:51" s="13" customFormat="1" x14ac:dyDescent="0.2">
      <c r="B2039" s="207"/>
      <c r="C2039" s="208"/>
      <c r="D2039" s="209" t="s">
        <v>215</v>
      </c>
      <c r="E2039" s="210" t="s">
        <v>19</v>
      </c>
      <c r="F2039" s="211" t="s">
        <v>1752</v>
      </c>
      <c r="G2039" s="208"/>
      <c r="H2039" s="210" t="s">
        <v>19</v>
      </c>
      <c r="I2039" s="212"/>
      <c r="J2039" s="208"/>
      <c r="K2039" s="208"/>
      <c r="L2039" s="213"/>
      <c r="M2039" s="214"/>
      <c r="N2039" s="215"/>
      <c r="O2039" s="215"/>
      <c r="P2039" s="215"/>
      <c r="Q2039" s="215"/>
      <c r="R2039" s="215"/>
      <c r="S2039" s="215"/>
      <c r="T2039" s="216"/>
      <c r="AT2039" s="217" t="s">
        <v>215</v>
      </c>
      <c r="AU2039" s="217" t="s">
        <v>80</v>
      </c>
      <c r="AV2039" s="13" t="s">
        <v>78</v>
      </c>
      <c r="AW2039" s="13" t="s">
        <v>32</v>
      </c>
      <c r="AX2039" s="13" t="s">
        <v>71</v>
      </c>
      <c r="AY2039" s="217" t="s">
        <v>208</v>
      </c>
    </row>
    <row r="2040" spans="2:51" s="14" customFormat="1" x14ac:dyDescent="0.2">
      <c r="B2040" s="218"/>
      <c r="C2040" s="219"/>
      <c r="D2040" s="209" t="s">
        <v>215</v>
      </c>
      <c r="E2040" s="220" t="s">
        <v>19</v>
      </c>
      <c r="F2040" s="221" t="s">
        <v>3254</v>
      </c>
      <c r="G2040" s="219"/>
      <c r="H2040" s="222">
        <v>14.3</v>
      </c>
      <c r="I2040" s="223"/>
      <c r="J2040" s="219"/>
      <c r="K2040" s="219"/>
      <c r="L2040" s="224"/>
      <c r="M2040" s="225"/>
      <c r="N2040" s="226"/>
      <c r="O2040" s="226"/>
      <c r="P2040" s="226"/>
      <c r="Q2040" s="226"/>
      <c r="R2040" s="226"/>
      <c r="S2040" s="226"/>
      <c r="T2040" s="227"/>
      <c r="AT2040" s="228" t="s">
        <v>215</v>
      </c>
      <c r="AU2040" s="228" t="s">
        <v>80</v>
      </c>
      <c r="AV2040" s="14" t="s">
        <v>80</v>
      </c>
      <c r="AW2040" s="14" t="s">
        <v>32</v>
      </c>
      <c r="AX2040" s="14" t="s">
        <v>71</v>
      </c>
      <c r="AY2040" s="228" t="s">
        <v>208</v>
      </c>
    </row>
    <row r="2041" spans="2:51" s="13" customFormat="1" x14ac:dyDescent="0.2">
      <c r="B2041" s="207"/>
      <c r="C2041" s="208"/>
      <c r="D2041" s="209" t="s">
        <v>215</v>
      </c>
      <c r="E2041" s="210" t="s">
        <v>19</v>
      </c>
      <c r="F2041" s="211" t="s">
        <v>1753</v>
      </c>
      <c r="G2041" s="208"/>
      <c r="H2041" s="210" t="s">
        <v>19</v>
      </c>
      <c r="I2041" s="212"/>
      <c r="J2041" s="208"/>
      <c r="K2041" s="208"/>
      <c r="L2041" s="213"/>
      <c r="M2041" s="214"/>
      <c r="N2041" s="215"/>
      <c r="O2041" s="215"/>
      <c r="P2041" s="215"/>
      <c r="Q2041" s="215"/>
      <c r="R2041" s="215"/>
      <c r="S2041" s="215"/>
      <c r="T2041" s="216"/>
      <c r="AT2041" s="217" t="s">
        <v>215</v>
      </c>
      <c r="AU2041" s="217" t="s">
        <v>80</v>
      </c>
      <c r="AV2041" s="13" t="s">
        <v>78</v>
      </c>
      <c r="AW2041" s="13" t="s">
        <v>32</v>
      </c>
      <c r="AX2041" s="13" t="s">
        <v>71</v>
      </c>
      <c r="AY2041" s="217" t="s">
        <v>208</v>
      </c>
    </row>
    <row r="2042" spans="2:51" s="14" customFormat="1" x14ac:dyDescent="0.2">
      <c r="B2042" s="218"/>
      <c r="C2042" s="219"/>
      <c r="D2042" s="209" t="s">
        <v>215</v>
      </c>
      <c r="E2042" s="220" t="s">
        <v>19</v>
      </c>
      <c r="F2042" s="221" t="s">
        <v>3195</v>
      </c>
      <c r="G2042" s="219"/>
      <c r="H2042" s="222">
        <v>8.4</v>
      </c>
      <c r="I2042" s="223"/>
      <c r="J2042" s="219"/>
      <c r="K2042" s="219"/>
      <c r="L2042" s="224"/>
      <c r="M2042" s="225"/>
      <c r="N2042" s="226"/>
      <c r="O2042" s="226"/>
      <c r="P2042" s="226"/>
      <c r="Q2042" s="226"/>
      <c r="R2042" s="226"/>
      <c r="S2042" s="226"/>
      <c r="T2042" s="227"/>
      <c r="AT2042" s="228" t="s">
        <v>215</v>
      </c>
      <c r="AU2042" s="228" t="s">
        <v>80</v>
      </c>
      <c r="AV2042" s="14" t="s">
        <v>80</v>
      </c>
      <c r="AW2042" s="14" t="s">
        <v>32</v>
      </c>
      <c r="AX2042" s="14" t="s">
        <v>71</v>
      </c>
      <c r="AY2042" s="228" t="s">
        <v>208</v>
      </c>
    </row>
    <row r="2043" spans="2:51" s="13" customFormat="1" x14ac:dyDescent="0.2">
      <c r="B2043" s="207"/>
      <c r="C2043" s="208"/>
      <c r="D2043" s="209" t="s">
        <v>215</v>
      </c>
      <c r="E2043" s="210" t="s">
        <v>19</v>
      </c>
      <c r="F2043" s="211" t="s">
        <v>1755</v>
      </c>
      <c r="G2043" s="208"/>
      <c r="H2043" s="210" t="s">
        <v>19</v>
      </c>
      <c r="I2043" s="212"/>
      <c r="J2043" s="208"/>
      <c r="K2043" s="208"/>
      <c r="L2043" s="213"/>
      <c r="M2043" s="214"/>
      <c r="N2043" s="215"/>
      <c r="O2043" s="215"/>
      <c r="P2043" s="215"/>
      <c r="Q2043" s="215"/>
      <c r="R2043" s="215"/>
      <c r="S2043" s="215"/>
      <c r="T2043" s="216"/>
      <c r="AT2043" s="217" t="s">
        <v>215</v>
      </c>
      <c r="AU2043" s="217" t="s">
        <v>80</v>
      </c>
      <c r="AV2043" s="13" t="s">
        <v>78</v>
      </c>
      <c r="AW2043" s="13" t="s">
        <v>32</v>
      </c>
      <c r="AX2043" s="13" t="s">
        <v>71</v>
      </c>
      <c r="AY2043" s="217" t="s">
        <v>208</v>
      </c>
    </row>
    <row r="2044" spans="2:51" s="14" customFormat="1" x14ac:dyDescent="0.2">
      <c r="B2044" s="218"/>
      <c r="C2044" s="219"/>
      <c r="D2044" s="209" t="s">
        <v>215</v>
      </c>
      <c r="E2044" s="220" t="s">
        <v>19</v>
      </c>
      <c r="F2044" s="221" t="s">
        <v>3255</v>
      </c>
      <c r="G2044" s="219"/>
      <c r="H2044" s="222">
        <v>10.4</v>
      </c>
      <c r="I2044" s="223"/>
      <c r="J2044" s="219"/>
      <c r="K2044" s="219"/>
      <c r="L2044" s="224"/>
      <c r="M2044" s="225"/>
      <c r="N2044" s="226"/>
      <c r="O2044" s="226"/>
      <c r="P2044" s="226"/>
      <c r="Q2044" s="226"/>
      <c r="R2044" s="226"/>
      <c r="S2044" s="226"/>
      <c r="T2044" s="227"/>
      <c r="AT2044" s="228" t="s">
        <v>215</v>
      </c>
      <c r="AU2044" s="228" t="s">
        <v>80</v>
      </c>
      <c r="AV2044" s="14" t="s">
        <v>80</v>
      </c>
      <c r="AW2044" s="14" t="s">
        <v>32</v>
      </c>
      <c r="AX2044" s="14" t="s">
        <v>71</v>
      </c>
      <c r="AY2044" s="228" t="s">
        <v>208</v>
      </c>
    </row>
    <row r="2045" spans="2:51" s="16" customFormat="1" x14ac:dyDescent="0.2">
      <c r="B2045" s="243"/>
      <c r="C2045" s="244"/>
      <c r="D2045" s="209" t="s">
        <v>215</v>
      </c>
      <c r="E2045" s="245" t="s">
        <v>702</v>
      </c>
      <c r="F2045" s="246" t="s">
        <v>389</v>
      </c>
      <c r="G2045" s="244"/>
      <c r="H2045" s="247">
        <v>67.400000000000006</v>
      </c>
      <c r="I2045" s="248"/>
      <c r="J2045" s="244"/>
      <c r="K2045" s="244"/>
      <c r="L2045" s="249"/>
      <c r="M2045" s="250"/>
      <c r="N2045" s="251"/>
      <c r="O2045" s="251"/>
      <c r="P2045" s="251"/>
      <c r="Q2045" s="251"/>
      <c r="R2045" s="251"/>
      <c r="S2045" s="251"/>
      <c r="T2045" s="252"/>
      <c r="AT2045" s="253" t="s">
        <v>215</v>
      </c>
      <c r="AU2045" s="253" t="s">
        <v>80</v>
      </c>
      <c r="AV2045" s="16" t="s">
        <v>91</v>
      </c>
      <c r="AW2045" s="16" t="s">
        <v>32</v>
      </c>
      <c r="AX2045" s="16" t="s">
        <v>71</v>
      </c>
      <c r="AY2045" s="253" t="s">
        <v>208</v>
      </c>
    </row>
    <row r="2046" spans="2:51" s="13" customFormat="1" x14ac:dyDescent="0.2">
      <c r="B2046" s="207"/>
      <c r="C2046" s="208"/>
      <c r="D2046" s="209" t="s">
        <v>215</v>
      </c>
      <c r="E2046" s="210" t="s">
        <v>19</v>
      </c>
      <c r="F2046" s="211" t="s">
        <v>3256</v>
      </c>
      <c r="G2046" s="208"/>
      <c r="H2046" s="210" t="s">
        <v>19</v>
      </c>
      <c r="I2046" s="212"/>
      <c r="J2046" s="208"/>
      <c r="K2046" s="208"/>
      <c r="L2046" s="213"/>
      <c r="M2046" s="214"/>
      <c r="N2046" s="215"/>
      <c r="O2046" s="215"/>
      <c r="P2046" s="215"/>
      <c r="Q2046" s="215"/>
      <c r="R2046" s="215"/>
      <c r="S2046" s="215"/>
      <c r="T2046" s="216"/>
      <c r="AT2046" s="217" t="s">
        <v>215</v>
      </c>
      <c r="AU2046" s="217" t="s">
        <v>80</v>
      </c>
      <c r="AV2046" s="13" t="s">
        <v>78</v>
      </c>
      <c r="AW2046" s="13" t="s">
        <v>32</v>
      </c>
      <c r="AX2046" s="13" t="s">
        <v>71</v>
      </c>
      <c r="AY2046" s="217" t="s">
        <v>208</v>
      </c>
    </row>
    <row r="2047" spans="2:51" s="13" customFormat="1" x14ac:dyDescent="0.2">
      <c r="B2047" s="207"/>
      <c r="C2047" s="208"/>
      <c r="D2047" s="209" t="s">
        <v>215</v>
      </c>
      <c r="E2047" s="210" t="s">
        <v>19</v>
      </c>
      <c r="F2047" s="211" t="s">
        <v>1731</v>
      </c>
      <c r="G2047" s="208"/>
      <c r="H2047" s="210" t="s">
        <v>19</v>
      </c>
      <c r="I2047" s="212"/>
      <c r="J2047" s="208"/>
      <c r="K2047" s="208"/>
      <c r="L2047" s="213"/>
      <c r="M2047" s="214"/>
      <c r="N2047" s="215"/>
      <c r="O2047" s="215"/>
      <c r="P2047" s="215"/>
      <c r="Q2047" s="215"/>
      <c r="R2047" s="215"/>
      <c r="S2047" s="215"/>
      <c r="T2047" s="216"/>
      <c r="AT2047" s="217" t="s">
        <v>215</v>
      </c>
      <c r="AU2047" s="217" t="s">
        <v>80</v>
      </c>
      <c r="AV2047" s="13" t="s">
        <v>78</v>
      </c>
      <c r="AW2047" s="13" t="s">
        <v>32</v>
      </c>
      <c r="AX2047" s="13" t="s">
        <v>71</v>
      </c>
      <c r="AY2047" s="217" t="s">
        <v>208</v>
      </c>
    </row>
    <row r="2048" spans="2:51" s="14" customFormat="1" x14ac:dyDescent="0.2">
      <c r="B2048" s="218"/>
      <c r="C2048" s="219"/>
      <c r="D2048" s="209" t="s">
        <v>215</v>
      </c>
      <c r="E2048" s="220" t="s">
        <v>19</v>
      </c>
      <c r="F2048" s="221" t="s">
        <v>1678</v>
      </c>
      <c r="G2048" s="219"/>
      <c r="H2048" s="222">
        <v>17</v>
      </c>
      <c r="I2048" s="223"/>
      <c r="J2048" s="219"/>
      <c r="K2048" s="219"/>
      <c r="L2048" s="224"/>
      <c r="M2048" s="225"/>
      <c r="N2048" s="226"/>
      <c r="O2048" s="226"/>
      <c r="P2048" s="226"/>
      <c r="Q2048" s="226"/>
      <c r="R2048" s="226"/>
      <c r="S2048" s="226"/>
      <c r="T2048" s="227"/>
      <c r="AT2048" s="228" t="s">
        <v>215</v>
      </c>
      <c r="AU2048" s="228" t="s">
        <v>80</v>
      </c>
      <c r="AV2048" s="14" t="s">
        <v>80</v>
      </c>
      <c r="AW2048" s="14" t="s">
        <v>32</v>
      </c>
      <c r="AX2048" s="14" t="s">
        <v>71</v>
      </c>
      <c r="AY2048" s="228" t="s">
        <v>208</v>
      </c>
    </row>
    <row r="2049" spans="2:51" s="13" customFormat="1" x14ac:dyDescent="0.2">
      <c r="B2049" s="207"/>
      <c r="C2049" s="208"/>
      <c r="D2049" s="209" t="s">
        <v>215</v>
      </c>
      <c r="E2049" s="210" t="s">
        <v>19</v>
      </c>
      <c r="F2049" s="211" t="s">
        <v>1733</v>
      </c>
      <c r="G2049" s="208"/>
      <c r="H2049" s="210" t="s">
        <v>19</v>
      </c>
      <c r="I2049" s="212"/>
      <c r="J2049" s="208"/>
      <c r="K2049" s="208"/>
      <c r="L2049" s="213"/>
      <c r="M2049" s="214"/>
      <c r="N2049" s="215"/>
      <c r="O2049" s="215"/>
      <c r="P2049" s="215"/>
      <c r="Q2049" s="215"/>
      <c r="R2049" s="215"/>
      <c r="S2049" s="215"/>
      <c r="T2049" s="216"/>
      <c r="AT2049" s="217" t="s">
        <v>215</v>
      </c>
      <c r="AU2049" s="217" t="s">
        <v>80</v>
      </c>
      <c r="AV2049" s="13" t="s">
        <v>78</v>
      </c>
      <c r="AW2049" s="13" t="s">
        <v>32</v>
      </c>
      <c r="AX2049" s="13" t="s">
        <v>71</v>
      </c>
      <c r="AY2049" s="217" t="s">
        <v>208</v>
      </c>
    </row>
    <row r="2050" spans="2:51" s="14" customFormat="1" x14ac:dyDescent="0.2">
      <c r="B2050" s="218"/>
      <c r="C2050" s="219"/>
      <c r="D2050" s="209" t="s">
        <v>215</v>
      </c>
      <c r="E2050" s="220" t="s">
        <v>19</v>
      </c>
      <c r="F2050" s="221" t="s">
        <v>3257</v>
      </c>
      <c r="G2050" s="219"/>
      <c r="H2050" s="222">
        <v>40</v>
      </c>
      <c r="I2050" s="223"/>
      <c r="J2050" s="219"/>
      <c r="K2050" s="219"/>
      <c r="L2050" s="224"/>
      <c r="M2050" s="225"/>
      <c r="N2050" s="226"/>
      <c r="O2050" s="226"/>
      <c r="P2050" s="226"/>
      <c r="Q2050" s="226"/>
      <c r="R2050" s="226"/>
      <c r="S2050" s="226"/>
      <c r="T2050" s="227"/>
      <c r="AT2050" s="228" t="s">
        <v>215</v>
      </c>
      <c r="AU2050" s="228" t="s">
        <v>80</v>
      </c>
      <c r="AV2050" s="14" t="s">
        <v>80</v>
      </c>
      <c r="AW2050" s="14" t="s">
        <v>32</v>
      </c>
      <c r="AX2050" s="14" t="s">
        <v>71</v>
      </c>
      <c r="AY2050" s="228" t="s">
        <v>208</v>
      </c>
    </row>
    <row r="2051" spans="2:51" s="13" customFormat="1" x14ac:dyDescent="0.2">
      <c r="B2051" s="207"/>
      <c r="C2051" s="208"/>
      <c r="D2051" s="209" t="s">
        <v>215</v>
      </c>
      <c r="E2051" s="210" t="s">
        <v>19</v>
      </c>
      <c r="F2051" s="211" t="s">
        <v>1735</v>
      </c>
      <c r="G2051" s="208"/>
      <c r="H2051" s="210" t="s">
        <v>19</v>
      </c>
      <c r="I2051" s="212"/>
      <c r="J2051" s="208"/>
      <c r="K2051" s="208"/>
      <c r="L2051" s="213"/>
      <c r="M2051" s="214"/>
      <c r="N2051" s="215"/>
      <c r="O2051" s="215"/>
      <c r="P2051" s="215"/>
      <c r="Q2051" s="215"/>
      <c r="R2051" s="215"/>
      <c r="S2051" s="215"/>
      <c r="T2051" s="216"/>
      <c r="AT2051" s="217" t="s">
        <v>215</v>
      </c>
      <c r="AU2051" s="217" t="s">
        <v>80</v>
      </c>
      <c r="AV2051" s="13" t="s">
        <v>78</v>
      </c>
      <c r="AW2051" s="13" t="s">
        <v>32</v>
      </c>
      <c r="AX2051" s="13" t="s">
        <v>71</v>
      </c>
      <c r="AY2051" s="217" t="s">
        <v>208</v>
      </c>
    </row>
    <row r="2052" spans="2:51" s="14" customFormat="1" x14ac:dyDescent="0.2">
      <c r="B2052" s="218"/>
      <c r="C2052" s="219"/>
      <c r="D2052" s="209" t="s">
        <v>215</v>
      </c>
      <c r="E2052" s="220" t="s">
        <v>19</v>
      </c>
      <c r="F2052" s="221" t="s">
        <v>2636</v>
      </c>
      <c r="G2052" s="219"/>
      <c r="H2052" s="222">
        <v>21</v>
      </c>
      <c r="I2052" s="223"/>
      <c r="J2052" s="219"/>
      <c r="K2052" s="219"/>
      <c r="L2052" s="224"/>
      <c r="M2052" s="225"/>
      <c r="N2052" s="226"/>
      <c r="O2052" s="226"/>
      <c r="P2052" s="226"/>
      <c r="Q2052" s="226"/>
      <c r="R2052" s="226"/>
      <c r="S2052" s="226"/>
      <c r="T2052" s="227"/>
      <c r="AT2052" s="228" t="s">
        <v>215</v>
      </c>
      <c r="AU2052" s="228" t="s">
        <v>80</v>
      </c>
      <c r="AV2052" s="14" t="s">
        <v>80</v>
      </c>
      <c r="AW2052" s="14" t="s">
        <v>32</v>
      </c>
      <c r="AX2052" s="14" t="s">
        <v>71</v>
      </c>
      <c r="AY2052" s="228" t="s">
        <v>208</v>
      </c>
    </row>
    <row r="2053" spans="2:51" s="13" customFormat="1" x14ac:dyDescent="0.2">
      <c r="B2053" s="207"/>
      <c r="C2053" s="208"/>
      <c r="D2053" s="209" t="s">
        <v>215</v>
      </c>
      <c r="E2053" s="210" t="s">
        <v>19</v>
      </c>
      <c r="F2053" s="211" t="s">
        <v>1737</v>
      </c>
      <c r="G2053" s="208"/>
      <c r="H2053" s="210" t="s">
        <v>19</v>
      </c>
      <c r="I2053" s="212"/>
      <c r="J2053" s="208"/>
      <c r="K2053" s="208"/>
      <c r="L2053" s="213"/>
      <c r="M2053" s="214"/>
      <c r="N2053" s="215"/>
      <c r="O2053" s="215"/>
      <c r="P2053" s="215"/>
      <c r="Q2053" s="215"/>
      <c r="R2053" s="215"/>
      <c r="S2053" s="215"/>
      <c r="T2053" s="216"/>
      <c r="AT2053" s="217" t="s">
        <v>215</v>
      </c>
      <c r="AU2053" s="217" t="s">
        <v>80</v>
      </c>
      <c r="AV2053" s="13" t="s">
        <v>78</v>
      </c>
      <c r="AW2053" s="13" t="s">
        <v>32</v>
      </c>
      <c r="AX2053" s="13" t="s">
        <v>71</v>
      </c>
      <c r="AY2053" s="217" t="s">
        <v>208</v>
      </c>
    </row>
    <row r="2054" spans="2:51" s="14" customFormat="1" x14ac:dyDescent="0.2">
      <c r="B2054" s="218"/>
      <c r="C2054" s="219"/>
      <c r="D2054" s="209" t="s">
        <v>215</v>
      </c>
      <c r="E2054" s="220" t="s">
        <v>19</v>
      </c>
      <c r="F2054" s="221" t="s">
        <v>3258</v>
      </c>
      <c r="G2054" s="219"/>
      <c r="H2054" s="222">
        <v>37</v>
      </c>
      <c r="I2054" s="223"/>
      <c r="J2054" s="219"/>
      <c r="K2054" s="219"/>
      <c r="L2054" s="224"/>
      <c r="M2054" s="225"/>
      <c r="N2054" s="226"/>
      <c r="O2054" s="226"/>
      <c r="P2054" s="226"/>
      <c r="Q2054" s="226"/>
      <c r="R2054" s="226"/>
      <c r="S2054" s="226"/>
      <c r="T2054" s="227"/>
      <c r="AT2054" s="228" t="s">
        <v>215</v>
      </c>
      <c r="AU2054" s="228" t="s">
        <v>80</v>
      </c>
      <c r="AV2054" s="14" t="s">
        <v>80</v>
      </c>
      <c r="AW2054" s="14" t="s">
        <v>32</v>
      </c>
      <c r="AX2054" s="14" t="s">
        <v>71</v>
      </c>
      <c r="AY2054" s="228" t="s">
        <v>208</v>
      </c>
    </row>
    <row r="2055" spans="2:51" s="13" customFormat="1" x14ac:dyDescent="0.2">
      <c r="B2055" s="207"/>
      <c r="C2055" s="208"/>
      <c r="D2055" s="209" t="s">
        <v>215</v>
      </c>
      <c r="E2055" s="210" t="s">
        <v>19</v>
      </c>
      <c r="F2055" s="211" t="s">
        <v>1739</v>
      </c>
      <c r="G2055" s="208"/>
      <c r="H2055" s="210" t="s">
        <v>19</v>
      </c>
      <c r="I2055" s="212"/>
      <c r="J2055" s="208"/>
      <c r="K2055" s="208"/>
      <c r="L2055" s="213"/>
      <c r="M2055" s="214"/>
      <c r="N2055" s="215"/>
      <c r="O2055" s="215"/>
      <c r="P2055" s="215"/>
      <c r="Q2055" s="215"/>
      <c r="R2055" s="215"/>
      <c r="S2055" s="215"/>
      <c r="T2055" s="216"/>
      <c r="AT2055" s="217" t="s">
        <v>215</v>
      </c>
      <c r="AU2055" s="217" t="s">
        <v>80</v>
      </c>
      <c r="AV2055" s="13" t="s">
        <v>78</v>
      </c>
      <c r="AW2055" s="13" t="s">
        <v>32</v>
      </c>
      <c r="AX2055" s="13" t="s">
        <v>71</v>
      </c>
      <c r="AY2055" s="217" t="s">
        <v>208</v>
      </c>
    </row>
    <row r="2056" spans="2:51" s="14" customFormat="1" x14ac:dyDescent="0.2">
      <c r="B2056" s="218"/>
      <c r="C2056" s="219"/>
      <c r="D2056" s="209" t="s">
        <v>215</v>
      </c>
      <c r="E2056" s="220" t="s">
        <v>19</v>
      </c>
      <c r="F2056" s="221" t="s">
        <v>2636</v>
      </c>
      <c r="G2056" s="219"/>
      <c r="H2056" s="222">
        <v>21</v>
      </c>
      <c r="I2056" s="223"/>
      <c r="J2056" s="219"/>
      <c r="K2056" s="219"/>
      <c r="L2056" s="224"/>
      <c r="M2056" s="225"/>
      <c r="N2056" s="226"/>
      <c r="O2056" s="226"/>
      <c r="P2056" s="226"/>
      <c r="Q2056" s="226"/>
      <c r="R2056" s="226"/>
      <c r="S2056" s="226"/>
      <c r="T2056" s="227"/>
      <c r="AT2056" s="228" t="s">
        <v>215</v>
      </c>
      <c r="AU2056" s="228" t="s">
        <v>80</v>
      </c>
      <c r="AV2056" s="14" t="s">
        <v>80</v>
      </c>
      <c r="AW2056" s="14" t="s">
        <v>32</v>
      </c>
      <c r="AX2056" s="14" t="s">
        <v>71</v>
      </c>
      <c r="AY2056" s="228" t="s">
        <v>208</v>
      </c>
    </row>
    <row r="2057" spans="2:51" s="13" customFormat="1" x14ac:dyDescent="0.2">
      <c r="B2057" s="207"/>
      <c r="C2057" s="208"/>
      <c r="D2057" s="209" t="s">
        <v>215</v>
      </c>
      <c r="E2057" s="210" t="s">
        <v>19</v>
      </c>
      <c r="F2057" s="211" t="s">
        <v>1740</v>
      </c>
      <c r="G2057" s="208"/>
      <c r="H2057" s="210" t="s">
        <v>19</v>
      </c>
      <c r="I2057" s="212"/>
      <c r="J2057" s="208"/>
      <c r="K2057" s="208"/>
      <c r="L2057" s="213"/>
      <c r="M2057" s="214"/>
      <c r="N2057" s="215"/>
      <c r="O2057" s="215"/>
      <c r="P2057" s="215"/>
      <c r="Q2057" s="215"/>
      <c r="R2057" s="215"/>
      <c r="S2057" s="215"/>
      <c r="T2057" s="216"/>
      <c r="AT2057" s="217" t="s">
        <v>215</v>
      </c>
      <c r="AU2057" s="217" t="s">
        <v>80</v>
      </c>
      <c r="AV2057" s="13" t="s">
        <v>78</v>
      </c>
      <c r="AW2057" s="13" t="s">
        <v>32</v>
      </c>
      <c r="AX2057" s="13" t="s">
        <v>71</v>
      </c>
      <c r="AY2057" s="217" t="s">
        <v>208</v>
      </c>
    </row>
    <row r="2058" spans="2:51" s="14" customFormat="1" x14ac:dyDescent="0.2">
      <c r="B2058" s="218"/>
      <c r="C2058" s="219"/>
      <c r="D2058" s="209" t="s">
        <v>215</v>
      </c>
      <c r="E2058" s="220" t="s">
        <v>19</v>
      </c>
      <c r="F2058" s="221" t="s">
        <v>3254</v>
      </c>
      <c r="G2058" s="219"/>
      <c r="H2058" s="222">
        <v>14.3</v>
      </c>
      <c r="I2058" s="223"/>
      <c r="J2058" s="219"/>
      <c r="K2058" s="219"/>
      <c r="L2058" s="224"/>
      <c r="M2058" s="225"/>
      <c r="N2058" s="226"/>
      <c r="O2058" s="226"/>
      <c r="P2058" s="226"/>
      <c r="Q2058" s="226"/>
      <c r="R2058" s="226"/>
      <c r="S2058" s="226"/>
      <c r="T2058" s="227"/>
      <c r="AT2058" s="228" t="s">
        <v>215</v>
      </c>
      <c r="AU2058" s="228" t="s">
        <v>80</v>
      </c>
      <c r="AV2058" s="14" t="s">
        <v>80</v>
      </c>
      <c r="AW2058" s="14" t="s">
        <v>32</v>
      </c>
      <c r="AX2058" s="14" t="s">
        <v>71</v>
      </c>
      <c r="AY2058" s="228" t="s">
        <v>208</v>
      </c>
    </row>
    <row r="2059" spans="2:51" s="13" customFormat="1" x14ac:dyDescent="0.2">
      <c r="B2059" s="207"/>
      <c r="C2059" s="208"/>
      <c r="D2059" s="209" t="s">
        <v>215</v>
      </c>
      <c r="E2059" s="210" t="s">
        <v>19</v>
      </c>
      <c r="F2059" s="211" t="s">
        <v>1742</v>
      </c>
      <c r="G2059" s="208"/>
      <c r="H2059" s="210" t="s">
        <v>19</v>
      </c>
      <c r="I2059" s="212"/>
      <c r="J2059" s="208"/>
      <c r="K2059" s="208"/>
      <c r="L2059" s="213"/>
      <c r="M2059" s="214"/>
      <c r="N2059" s="215"/>
      <c r="O2059" s="215"/>
      <c r="P2059" s="215"/>
      <c r="Q2059" s="215"/>
      <c r="R2059" s="215"/>
      <c r="S2059" s="215"/>
      <c r="T2059" s="216"/>
      <c r="AT2059" s="217" t="s">
        <v>215</v>
      </c>
      <c r="AU2059" s="217" t="s">
        <v>80</v>
      </c>
      <c r="AV2059" s="13" t="s">
        <v>78</v>
      </c>
      <c r="AW2059" s="13" t="s">
        <v>32</v>
      </c>
      <c r="AX2059" s="13" t="s">
        <v>71</v>
      </c>
      <c r="AY2059" s="217" t="s">
        <v>208</v>
      </c>
    </row>
    <row r="2060" spans="2:51" s="14" customFormat="1" x14ac:dyDescent="0.2">
      <c r="B2060" s="218"/>
      <c r="C2060" s="219"/>
      <c r="D2060" s="209" t="s">
        <v>215</v>
      </c>
      <c r="E2060" s="220" t="s">
        <v>19</v>
      </c>
      <c r="F2060" s="221" t="s">
        <v>3259</v>
      </c>
      <c r="G2060" s="219"/>
      <c r="H2060" s="222">
        <v>13.6</v>
      </c>
      <c r="I2060" s="223"/>
      <c r="J2060" s="219"/>
      <c r="K2060" s="219"/>
      <c r="L2060" s="224"/>
      <c r="M2060" s="225"/>
      <c r="N2060" s="226"/>
      <c r="O2060" s="226"/>
      <c r="P2060" s="226"/>
      <c r="Q2060" s="226"/>
      <c r="R2060" s="226"/>
      <c r="S2060" s="226"/>
      <c r="T2060" s="227"/>
      <c r="AT2060" s="228" t="s">
        <v>215</v>
      </c>
      <c r="AU2060" s="228" t="s">
        <v>80</v>
      </c>
      <c r="AV2060" s="14" t="s">
        <v>80</v>
      </c>
      <c r="AW2060" s="14" t="s">
        <v>32</v>
      </c>
      <c r="AX2060" s="14" t="s">
        <v>71</v>
      </c>
      <c r="AY2060" s="228" t="s">
        <v>208</v>
      </c>
    </row>
    <row r="2061" spans="2:51" s="13" customFormat="1" x14ac:dyDescent="0.2">
      <c r="B2061" s="207"/>
      <c r="C2061" s="208"/>
      <c r="D2061" s="209" t="s">
        <v>215</v>
      </c>
      <c r="E2061" s="210" t="s">
        <v>19</v>
      </c>
      <c r="F2061" s="211" t="s">
        <v>1748</v>
      </c>
      <c r="G2061" s="208"/>
      <c r="H2061" s="210" t="s">
        <v>19</v>
      </c>
      <c r="I2061" s="212"/>
      <c r="J2061" s="208"/>
      <c r="K2061" s="208"/>
      <c r="L2061" s="213"/>
      <c r="M2061" s="214"/>
      <c r="N2061" s="215"/>
      <c r="O2061" s="215"/>
      <c r="P2061" s="215"/>
      <c r="Q2061" s="215"/>
      <c r="R2061" s="215"/>
      <c r="S2061" s="215"/>
      <c r="T2061" s="216"/>
      <c r="AT2061" s="217" t="s">
        <v>215</v>
      </c>
      <c r="AU2061" s="217" t="s">
        <v>80</v>
      </c>
      <c r="AV2061" s="13" t="s">
        <v>78</v>
      </c>
      <c r="AW2061" s="13" t="s">
        <v>32</v>
      </c>
      <c r="AX2061" s="13" t="s">
        <v>71</v>
      </c>
      <c r="AY2061" s="217" t="s">
        <v>208</v>
      </c>
    </row>
    <row r="2062" spans="2:51" s="14" customFormat="1" x14ac:dyDescent="0.2">
      <c r="B2062" s="218"/>
      <c r="C2062" s="219"/>
      <c r="D2062" s="209" t="s">
        <v>215</v>
      </c>
      <c r="E2062" s="220" t="s">
        <v>19</v>
      </c>
      <c r="F2062" s="221" t="s">
        <v>3260</v>
      </c>
      <c r="G2062" s="219"/>
      <c r="H2062" s="222">
        <v>10.3</v>
      </c>
      <c r="I2062" s="223"/>
      <c r="J2062" s="219"/>
      <c r="K2062" s="219"/>
      <c r="L2062" s="224"/>
      <c r="M2062" s="225"/>
      <c r="N2062" s="226"/>
      <c r="O2062" s="226"/>
      <c r="P2062" s="226"/>
      <c r="Q2062" s="226"/>
      <c r="R2062" s="226"/>
      <c r="S2062" s="226"/>
      <c r="T2062" s="227"/>
      <c r="AT2062" s="228" t="s">
        <v>215</v>
      </c>
      <c r="AU2062" s="228" t="s">
        <v>80</v>
      </c>
      <c r="AV2062" s="14" t="s">
        <v>80</v>
      </c>
      <c r="AW2062" s="14" t="s">
        <v>32</v>
      </c>
      <c r="AX2062" s="14" t="s">
        <v>71</v>
      </c>
      <c r="AY2062" s="228" t="s">
        <v>208</v>
      </c>
    </row>
    <row r="2063" spans="2:51" s="13" customFormat="1" x14ac:dyDescent="0.2">
      <c r="B2063" s="207"/>
      <c r="C2063" s="208"/>
      <c r="D2063" s="209" t="s">
        <v>215</v>
      </c>
      <c r="E2063" s="210" t="s">
        <v>19</v>
      </c>
      <c r="F2063" s="211" t="s">
        <v>1750</v>
      </c>
      <c r="G2063" s="208"/>
      <c r="H2063" s="210" t="s">
        <v>19</v>
      </c>
      <c r="I2063" s="212"/>
      <c r="J2063" s="208"/>
      <c r="K2063" s="208"/>
      <c r="L2063" s="213"/>
      <c r="M2063" s="214"/>
      <c r="N2063" s="215"/>
      <c r="O2063" s="215"/>
      <c r="P2063" s="215"/>
      <c r="Q2063" s="215"/>
      <c r="R2063" s="215"/>
      <c r="S2063" s="215"/>
      <c r="T2063" s="216"/>
      <c r="AT2063" s="217" t="s">
        <v>215</v>
      </c>
      <c r="AU2063" s="217" t="s">
        <v>80</v>
      </c>
      <c r="AV2063" s="13" t="s">
        <v>78</v>
      </c>
      <c r="AW2063" s="13" t="s">
        <v>32</v>
      </c>
      <c r="AX2063" s="13" t="s">
        <v>71</v>
      </c>
      <c r="AY2063" s="217" t="s">
        <v>208</v>
      </c>
    </row>
    <row r="2064" spans="2:51" s="14" customFormat="1" x14ac:dyDescent="0.2">
      <c r="B2064" s="218"/>
      <c r="C2064" s="219"/>
      <c r="D2064" s="209" t="s">
        <v>215</v>
      </c>
      <c r="E2064" s="220" t="s">
        <v>19</v>
      </c>
      <c r="F2064" s="221" t="s">
        <v>3261</v>
      </c>
      <c r="G2064" s="219"/>
      <c r="H2064" s="222">
        <v>15.4</v>
      </c>
      <c r="I2064" s="223"/>
      <c r="J2064" s="219"/>
      <c r="K2064" s="219"/>
      <c r="L2064" s="224"/>
      <c r="M2064" s="225"/>
      <c r="N2064" s="226"/>
      <c r="O2064" s="226"/>
      <c r="P2064" s="226"/>
      <c r="Q2064" s="226"/>
      <c r="R2064" s="226"/>
      <c r="S2064" s="226"/>
      <c r="T2064" s="227"/>
      <c r="AT2064" s="228" t="s">
        <v>215</v>
      </c>
      <c r="AU2064" s="228" t="s">
        <v>80</v>
      </c>
      <c r="AV2064" s="14" t="s">
        <v>80</v>
      </c>
      <c r="AW2064" s="14" t="s">
        <v>32</v>
      </c>
      <c r="AX2064" s="14" t="s">
        <v>71</v>
      </c>
      <c r="AY2064" s="228" t="s">
        <v>208</v>
      </c>
    </row>
    <row r="2065" spans="1:65" s="16" customFormat="1" x14ac:dyDescent="0.2">
      <c r="B2065" s="243"/>
      <c r="C2065" s="244"/>
      <c r="D2065" s="209" t="s">
        <v>215</v>
      </c>
      <c r="E2065" s="245" t="s">
        <v>708</v>
      </c>
      <c r="F2065" s="246" t="s">
        <v>389</v>
      </c>
      <c r="G2065" s="244"/>
      <c r="H2065" s="247">
        <v>189.6</v>
      </c>
      <c r="I2065" s="248"/>
      <c r="J2065" s="244"/>
      <c r="K2065" s="244"/>
      <c r="L2065" s="249"/>
      <c r="M2065" s="250"/>
      <c r="N2065" s="251"/>
      <c r="O2065" s="251"/>
      <c r="P2065" s="251"/>
      <c r="Q2065" s="251"/>
      <c r="R2065" s="251"/>
      <c r="S2065" s="251"/>
      <c r="T2065" s="252"/>
      <c r="AT2065" s="253" t="s">
        <v>215</v>
      </c>
      <c r="AU2065" s="253" t="s">
        <v>80</v>
      </c>
      <c r="AV2065" s="16" t="s">
        <v>91</v>
      </c>
      <c r="AW2065" s="16" t="s">
        <v>32</v>
      </c>
      <c r="AX2065" s="16" t="s">
        <v>71</v>
      </c>
      <c r="AY2065" s="253" t="s">
        <v>208</v>
      </c>
    </row>
    <row r="2066" spans="1:65" s="15" customFormat="1" x14ac:dyDescent="0.2">
      <c r="B2066" s="229"/>
      <c r="C2066" s="230"/>
      <c r="D2066" s="209" t="s">
        <v>215</v>
      </c>
      <c r="E2066" s="231" t="s">
        <v>19</v>
      </c>
      <c r="F2066" s="232" t="s">
        <v>222</v>
      </c>
      <c r="G2066" s="230"/>
      <c r="H2066" s="233">
        <v>257</v>
      </c>
      <c r="I2066" s="234"/>
      <c r="J2066" s="230"/>
      <c r="K2066" s="230"/>
      <c r="L2066" s="235"/>
      <c r="M2066" s="236"/>
      <c r="N2066" s="237"/>
      <c r="O2066" s="237"/>
      <c r="P2066" s="237"/>
      <c r="Q2066" s="237"/>
      <c r="R2066" s="237"/>
      <c r="S2066" s="237"/>
      <c r="T2066" s="238"/>
      <c r="AT2066" s="239" t="s">
        <v>215</v>
      </c>
      <c r="AU2066" s="239" t="s">
        <v>80</v>
      </c>
      <c r="AV2066" s="15" t="s">
        <v>98</v>
      </c>
      <c r="AW2066" s="15" t="s">
        <v>32</v>
      </c>
      <c r="AX2066" s="15" t="s">
        <v>78</v>
      </c>
      <c r="AY2066" s="239" t="s">
        <v>208</v>
      </c>
    </row>
    <row r="2067" spans="1:65" s="2" customFormat="1" ht="16.5" customHeight="1" x14ac:dyDescent="0.2">
      <c r="A2067" s="36"/>
      <c r="B2067" s="37"/>
      <c r="C2067" s="194" t="s">
        <v>3262</v>
      </c>
      <c r="D2067" s="194" t="s">
        <v>210</v>
      </c>
      <c r="E2067" s="195" t="s">
        <v>3263</v>
      </c>
      <c r="F2067" s="196" t="s">
        <v>3264</v>
      </c>
      <c r="G2067" s="197" t="s">
        <v>235</v>
      </c>
      <c r="H2067" s="198">
        <v>257</v>
      </c>
      <c r="I2067" s="199"/>
      <c r="J2067" s="200">
        <f>ROUND(I2067*H2067,2)</f>
        <v>0</v>
      </c>
      <c r="K2067" s="196" t="s">
        <v>19</v>
      </c>
      <c r="L2067" s="41"/>
      <c r="M2067" s="201" t="s">
        <v>19</v>
      </c>
      <c r="N2067" s="202" t="s">
        <v>42</v>
      </c>
      <c r="O2067" s="66"/>
      <c r="P2067" s="203">
        <f>O2067*H2067</f>
        <v>0</v>
      </c>
      <c r="Q2067" s="203">
        <v>3.0000000000000001E-5</v>
      </c>
      <c r="R2067" s="203">
        <f>Q2067*H2067</f>
        <v>7.7099999999999998E-3</v>
      </c>
      <c r="S2067" s="203">
        <v>0</v>
      </c>
      <c r="T2067" s="204">
        <f>S2067*H2067</f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205" t="s">
        <v>310</v>
      </c>
      <c r="AT2067" s="205" t="s">
        <v>210</v>
      </c>
      <c r="AU2067" s="205" t="s">
        <v>80</v>
      </c>
      <c r="AY2067" s="19" t="s">
        <v>208</v>
      </c>
      <c r="BE2067" s="206">
        <f>IF(N2067="základní",J2067,0)</f>
        <v>0</v>
      </c>
      <c r="BF2067" s="206">
        <f>IF(N2067="snížená",J2067,0)</f>
        <v>0</v>
      </c>
      <c r="BG2067" s="206">
        <f>IF(N2067="zákl. přenesená",J2067,0)</f>
        <v>0</v>
      </c>
      <c r="BH2067" s="206">
        <f>IF(N2067="sníž. přenesená",J2067,0)</f>
        <v>0</v>
      </c>
      <c r="BI2067" s="206">
        <f>IF(N2067="nulová",J2067,0)</f>
        <v>0</v>
      </c>
      <c r="BJ2067" s="19" t="s">
        <v>78</v>
      </c>
      <c r="BK2067" s="206">
        <f>ROUND(I2067*H2067,2)</f>
        <v>0</v>
      </c>
      <c r="BL2067" s="19" t="s">
        <v>310</v>
      </c>
      <c r="BM2067" s="205" t="s">
        <v>3265</v>
      </c>
    </row>
    <row r="2068" spans="1:65" s="14" customFormat="1" x14ac:dyDescent="0.2">
      <c r="B2068" s="218"/>
      <c r="C2068" s="219"/>
      <c r="D2068" s="209" t="s">
        <v>215</v>
      </c>
      <c r="E2068" s="220" t="s">
        <v>19</v>
      </c>
      <c r="F2068" s="221" t="s">
        <v>3266</v>
      </c>
      <c r="G2068" s="219"/>
      <c r="H2068" s="222">
        <v>257</v>
      </c>
      <c r="I2068" s="223"/>
      <c r="J2068" s="219"/>
      <c r="K2068" s="219"/>
      <c r="L2068" s="224"/>
      <c r="M2068" s="225"/>
      <c r="N2068" s="226"/>
      <c r="O2068" s="226"/>
      <c r="P2068" s="226"/>
      <c r="Q2068" s="226"/>
      <c r="R2068" s="226"/>
      <c r="S2068" s="226"/>
      <c r="T2068" s="227"/>
      <c r="AT2068" s="228" t="s">
        <v>215</v>
      </c>
      <c r="AU2068" s="228" t="s">
        <v>80</v>
      </c>
      <c r="AV2068" s="14" t="s">
        <v>80</v>
      </c>
      <c r="AW2068" s="14" t="s">
        <v>32</v>
      </c>
      <c r="AX2068" s="14" t="s">
        <v>78</v>
      </c>
      <c r="AY2068" s="228" t="s">
        <v>208</v>
      </c>
    </row>
    <row r="2069" spans="1:65" s="2" customFormat="1" ht="16.5" customHeight="1" x14ac:dyDescent="0.2">
      <c r="A2069" s="36"/>
      <c r="B2069" s="37"/>
      <c r="C2069" s="194" t="s">
        <v>3267</v>
      </c>
      <c r="D2069" s="194" t="s">
        <v>210</v>
      </c>
      <c r="E2069" s="195" t="s">
        <v>3268</v>
      </c>
      <c r="F2069" s="196" t="s">
        <v>3269</v>
      </c>
      <c r="G2069" s="197" t="s">
        <v>213</v>
      </c>
      <c r="H2069" s="198">
        <v>689.41</v>
      </c>
      <c r="I2069" s="199"/>
      <c r="J2069" s="200">
        <f>ROUND(I2069*H2069,2)</f>
        <v>0</v>
      </c>
      <c r="K2069" s="196" t="s">
        <v>229</v>
      </c>
      <c r="L2069" s="41"/>
      <c r="M2069" s="201" t="s">
        <v>19</v>
      </c>
      <c r="N2069" s="202" t="s">
        <v>42</v>
      </c>
      <c r="O2069" s="66"/>
      <c r="P2069" s="203">
        <f>O2069*H2069</f>
        <v>0</v>
      </c>
      <c r="Q2069" s="203">
        <v>0</v>
      </c>
      <c r="R2069" s="203">
        <f>Q2069*H2069</f>
        <v>0</v>
      </c>
      <c r="S2069" s="203">
        <v>0</v>
      </c>
      <c r="T2069" s="204">
        <f>S2069*H2069</f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205" t="s">
        <v>310</v>
      </c>
      <c r="AT2069" s="205" t="s">
        <v>210</v>
      </c>
      <c r="AU2069" s="205" t="s">
        <v>80</v>
      </c>
      <c r="AY2069" s="19" t="s">
        <v>208</v>
      </c>
      <c r="BE2069" s="206">
        <f>IF(N2069="základní",J2069,0)</f>
        <v>0</v>
      </c>
      <c r="BF2069" s="206">
        <f>IF(N2069="snížená",J2069,0)</f>
        <v>0</v>
      </c>
      <c r="BG2069" s="206">
        <f>IF(N2069="zákl. přenesená",J2069,0)</f>
        <v>0</v>
      </c>
      <c r="BH2069" s="206">
        <f>IF(N2069="sníž. přenesená",J2069,0)</f>
        <v>0</v>
      </c>
      <c r="BI2069" s="206">
        <f>IF(N2069="nulová",J2069,0)</f>
        <v>0</v>
      </c>
      <c r="BJ2069" s="19" t="s">
        <v>78</v>
      </c>
      <c r="BK2069" s="206">
        <f>ROUND(I2069*H2069,2)</f>
        <v>0</v>
      </c>
      <c r="BL2069" s="19" t="s">
        <v>310</v>
      </c>
      <c r="BM2069" s="205" t="s">
        <v>3270</v>
      </c>
    </row>
    <row r="2070" spans="1:65" s="14" customFormat="1" x14ac:dyDescent="0.2">
      <c r="B2070" s="218"/>
      <c r="C2070" s="219"/>
      <c r="D2070" s="209" t="s">
        <v>215</v>
      </c>
      <c r="E2070" s="220" t="s">
        <v>19</v>
      </c>
      <c r="F2070" s="221" t="s">
        <v>3271</v>
      </c>
      <c r="G2070" s="219"/>
      <c r="H2070" s="222">
        <v>681.7</v>
      </c>
      <c r="I2070" s="223"/>
      <c r="J2070" s="219"/>
      <c r="K2070" s="219"/>
      <c r="L2070" s="224"/>
      <c r="M2070" s="225"/>
      <c r="N2070" s="226"/>
      <c r="O2070" s="226"/>
      <c r="P2070" s="226"/>
      <c r="Q2070" s="226"/>
      <c r="R2070" s="226"/>
      <c r="S2070" s="226"/>
      <c r="T2070" s="227"/>
      <c r="AT2070" s="228" t="s">
        <v>215</v>
      </c>
      <c r="AU2070" s="228" t="s">
        <v>80</v>
      </c>
      <c r="AV2070" s="14" t="s">
        <v>80</v>
      </c>
      <c r="AW2070" s="14" t="s">
        <v>32</v>
      </c>
      <c r="AX2070" s="14" t="s">
        <v>71</v>
      </c>
      <c r="AY2070" s="228" t="s">
        <v>208</v>
      </c>
    </row>
    <row r="2071" spans="1:65" s="14" customFormat="1" x14ac:dyDescent="0.2">
      <c r="B2071" s="218"/>
      <c r="C2071" s="219"/>
      <c r="D2071" s="209" t="s">
        <v>215</v>
      </c>
      <c r="E2071" s="220" t="s">
        <v>19</v>
      </c>
      <c r="F2071" s="221" t="s">
        <v>3272</v>
      </c>
      <c r="G2071" s="219"/>
      <c r="H2071" s="222">
        <v>7.71</v>
      </c>
      <c r="I2071" s="223"/>
      <c r="J2071" s="219"/>
      <c r="K2071" s="219"/>
      <c r="L2071" s="224"/>
      <c r="M2071" s="225"/>
      <c r="N2071" s="226"/>
      <c r="O2071" s="226"/>
      <c r="P2071" s="226"/>
      <c r="Q2071" s="226"/>
      <c r="R2071" s="226"/>
      <c r="S2071" s="226"/>
      <c r="T2071" s="227"/>
      <c r="AT2071" s="228" t="s">
        <v>215</v>
      </c>
      <c r="AU2071" s="228" t="s">
        <v>80</v>
      </c>
      <c r="AV2071" s="14" t="s">
        <v>80</v>
      </c>
      <c r="AW2071" s="14" t="s">
        <v>32</v>
      </c>
      <c r="AX2071" s="14" t="s">
        <v>71</v>
      </c>
      <c r="AY2071" s="228" t="s">
        <v>208</v>
      </c>
    </row>
    <row r="2072" spans="1:65" s="15" customFormat="1" x14ac:dyDescent="0.2">
      <c r="B2072" s="229"/>
      <c r="C2072" s="230"/>
      <c r="D2072" s="209" t="s">
        <v>215</v>
      </c>
      <c r="E2072" s="231" t="s">
        <v>19</v>
      </c>
      <c r="F2072" s="232" t="s">
        <v>222</v>
      </c>
      <c r="G2072" s="230"/>
      <c r="H2072" s="233">
        <v>689.41</v>
      </c>
      <c r="I2072" s="234"/>
      <c r="J2072" s="230"/>
      <c r="K2072" s="230"/>
      <c r="L2072" s="235"/>
      <c r="M2072" s="236"/>
      <c r="N2072" s="237"/>
      <c r="O2072" s="237"/>
      <c r="P2072" s="237"/>
      <c r="Q2072" s="237"/>
      <c r="R2072" s="237"/>
      <c r="S2072" s="237"/>
      <c r="T2072" s="238"/>
      <c r="AT2072" s="239" t="s">
        <v>215</v>
      </c>
      <c r="AU2072" s="239" t="s">
        <v>80</v>
      </c>
      <c r="AV2072" s="15" t="s">
        <v>98</v>
      </c>
      <c r="AW2072" s="15" t="s">
        <v>32</v>
      </c>
      <c r="AX2072" s="15" t="s">
        <v>78</v>
      </c>
      <c r="AY2072" s="239" t="s">
        <v>208</v>
      </c>
    </row>
    <row r="2073" spans="1:65" s="2" customFormat="1" ht="16.5" customHeight="1" x14ac:dyDescent="0.2">
      <c r="A2073" s="36"/>
      <c r="B2073" s="37"/>
      <c r="C2073" s="194" t="s">
        <v>3273</v>
      </c>
      <c r="D2073" s="194" t="s">
        <v>210</v>
      </c>
      <c r="E2073" s="195" t="s">
        <v>3274</v>
      </c>
      <c r="F2073" s="196" t="s">
        <v>3275</v>
      </c>
      <c r="G2073" s="197" t="s">
        <v>213</v>
      </c>
      <c r="H2073" s="198">
        <v>689.41</v>
      </c>
      <c r="I2073" s="199"/>
      <c r="J2073" s="200">
        <f>ROUND(I2073*H2073,2)</f>
        <v>0</v>
      </c>
      <c r="K2073" s="196" t="s">
        <v>229</v>
      </c>
      <c r="L2073" s="41"/>
      <c r="M2073" s="201" t="s">
        <v>19</v>
      </c>
      <c r="N2073" s="202" t="s">
        <v>42</v>
      </c>
      <c r="O2073" s="66"/>
      <c r="P2073" s="203">
        <f>O2073*H2073</f>
        <v>0</v>
      </c>
      <c r="Q2073" s="203">
        <v>3.0000000000000001E-5</v>
      </c>
      <c r="R2073" s="203">
        <f>Q2073*H2073</f>
        <v>2.0682300000000001E-2</v>
      </c>
      <c r="S2073" s="203">
        <v>0</v>
      </c>
      <c r="T2073" s="204">
        <f>S2073*H2073</f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205" t="s">
        <v>310</v>
      </c>
      <c r="AT2073" s="205" t="s">
        <v>210</v>
      </c>
      <c r="AU2073" s="205" t="s">
        <v>80</v>
      </c>
      <c r="AY2073" s="19" t="s">
        <v>208</v>
      </c>
      <c r="BE2073" s="206">
        <f>IF(N2073="základní",J2073,0)</f>
        <v>0</v>
      </c>
      <c r="BF2073" s="206">
        <f>IF(N2073="snížená",J2073,0)</f>
        <v>0</v>
      </c>
      <c r="BG2073" s="206">
        <f>IF(N2073="zákl. přenesená",J2073,0)</f>
        <v>0</v>
      </c>
      <c r="BH2073" s="206">
        <f>IF(N2073="sníž. přenesená",J2073,0)</f>
        <v>0</v>
      </c>
      <c r="BI2073" s="206">
        <f>IF(N2073="nulová",J2073,0)</f>
        <v>0</v>
      </c>
      <c r="BJ2073" s="19" t="s">
        <v>78</v>
      </c>
      <c r="BK2073" s="206">
        <f>ROUND(I2073*H2073,2)</f>
        <v>0</v>
      </c>
      <c r="BL2073" s="19" t="s">
        <v>310</v>
      </c>
      <c r="BM2073" s="205" t="s">
        <v>3276</v>
      </c>
    </row>
    <row r="2074" spans="1:65" s="14" customFormat="1" x14ac:dyDescent="0.2">
      <c r="B2074" s="218"/>
      <c r="C2074" s="219"/>
      <c r="D2074" s="209" t="s">
        <v>215</v>
      </c>
      <c r="E2074" s="220" t="s">
        <v>19</v>
      </c>
      <c r="F2074" s="221" t="s">
        <v>3271</v>
      </c>
      <c r="G2074" s="219"/>
      <c r="H2074" s="222">
        <v>681.7</v>
      </c>
      <c r="I2074" s="223"/>
      <c r="J2074" s="219"/>
      <c r="K2074" s="219"/>
      <c r="L2074" s="224"/>
      <c r="M2074" s="225"/>
      <c r="N2074" s="226"/>
      <c r="O2074" s="226"/>
      <c r="P2074" s="226"/>
      <c r="Q2074" s="226"/>
      <c r="R2074" s="226"/>
      <c r="S2074" s="226"/>
      <c r="T2074" s="227"/>
      <c r="AT2074" s="228" t="s">
        <v>215</v>
      </c>
      <c r="AU2074" s="228" t="s">
        <v>80</v>
      </c>
      <c r="AV2074" s="14" t="s">
        <v>80</v>
      </c>
      <c r="AW2074" s="14" t="s">
        <v>32</v>
      </c>
      <c r="AX2074" s="14" t="s">
        <v>71</v>
      </c>
      <c r="AY2074" s="228" t="s">
        <v>208</v>
      </c>
    </row>
    <row r="2075" spans="1:65" s="14" customFormat="1" x14ac:dyDescent="0.2">
      <c r="B2075" s="218"/>
      <c r="C2075" s="219"/>
      <c r="D2075" s="209" t="s">
        <v>215</v>
      </c>
      <c r="E2075" s="220" t="s">
        <v>19</v>
      </c>
      <c r="F2075" s="221" t="s">
        <v>3272</v>
      </c>
      <c r="G2075" s="219"/>
      <c r="H2075" s="222">
        <v>7.71</v>
      </c>
      <c r="I2075" s="223"/>
      <c r="J2075" s="219"/>
      <c r="K2075" s="219"/>
      <c r="L2075" s="224"/>
      <c r="M2075" s="225"/>
      <c r="N2075" s="226"/>
      <c r="O2075" s="226"/>
      <c r="P2075" s="226"/>
      <c r="Q2075" s="226"/>
      <c r="R2075" s="226"/>
      <c r="S2075" s="226"/>
      <c r="T2075" s="227"/>
      <c r="AT2075" s="228" t="s">
        <v>215</v>
      </c>
      <c r="AU2075" s="228" t="s">
        <v>80</v>
      </c>
      <c r="AV2075" s="14" t="s">
        <v>80</v>
      </c>
      <c r="AW2075" s="14" t="s">
        <v>32</v>
      </c>
      <c r="AX2075" s="14" t="s">
        <v>71</v>
      </c>
      <c r="AY2075" s="228" t="s">
        <v>208</v>
      </c>
    </row>
    <row r="2076" spans="1:65" s="15" customFormat="1" x14ac:dyDescent="0.2">
      <c r="B2076" s="229"/>
      <c r="C2076" s="230"/>
      <c r="D2076" s="209" t="s">
        <v>215</v>
      </c>
      <c r="E2076" s="231" t="s">
        <v>19</v>
      </c>
      <c r="F2076" s="232" t="s">
        <v>222</v>
      </c>
      <c r="G2076" s="230"/>
      <c r="H2076" s="233">
        <v>689.41</v>
      </c>
      <c r="I2076" s="234"/>
      <c r="J2076" s="230"/>
      <c r="K2076" s="230"/>
      <c r="L2076" s="235"/>
      <c r="M2076" s="236"/>
      <c r="N2076" s="237"/>
      <c r="O2076" s="237"/>
      <c r="P2076" s="237"/>
      <c r="Q2076" s="237"/>
      <c r="R2076" s="237"/>
      <c r="S2076" s="237"/>
      <c r="T2076" s="238"/>
      <c r="AT2076" s="239" t="s">
        <v>215</v>
      </c>
      <c r="AU2076" s="239" t="s">
        <v>80</v>
      </c>
      <c r="AV2076" s="15" t="s">
        <v>98</v>
      </c>
      <c r="AW2076" s="15" t="s">
        <v>32</v>
      </c>
      <c r="AX2076" s="15" t="s">
        <v>78</v>
      </c>
      <c r="AY2076" s="239" t="s">
        <v>208</v>
      </c>
    </row>
    <row r="2077" spans="1:65" s="2" customFormat="1" ht="21.75" customHeight="1" x14ac:dyDescent="0.2">
      <c r="A2077" s="36"/>
      <c r="B2077" s="37"/>
      <c r="C2077" s="194" t="s">
        <v>3277</v>
      </c>
      <c r="D2077" s="194" t="s">
        <v>210</v>
      </c>
      <c r="E2077" s="195" t="s">
        <v>3278</v>
      </c>
      <c r="F2077" s="196" t="s">
        <v>3279</v>
      </c>
      <c r="G2077" s="197" t="s">
        <v>282</v>
      </c>
      <c r="H2077" s="198">
        <v>6.6950000000000003</v>
      </c>
      <c r="I2077" s="199"/>
      <c r="J2077" s="200">
        <f>ROUND(I2077*H2077,2)</f>
        <v>0</v>
      </c>
      <c r="K2077" s="196" t="s">
        <v>229</v>
      </c>
      <c r="L2077" s="41"/>
      <c r="M2077" s="201" t="s">
        <v>19</v>
      </c>
      <c r="N2077" s="202" t="s">
        <v>42</v>
      </c>
      <c r="O2077" s="66"/>
      <c r="P2077" s="203">
        <f>O2077*H2077</f>
        <v>0</v>
      </c>
      <c r="Q2077" s="203">
        <v>0</v>
      </c>
      <c r="R2077" s="203">
        <f>Q2077*H2077</f>
        <v>0</v>
      </c>
      <c r="S2077" s="203">
        <v>0</v>
      </c>
      <c r="T2077" s="204">
        <f>S2077*H2077</f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205" t="s">
        <v>310</v>
      </c>
      <c r="AT2077" s="205" t="s">
        <v>210</v>
      </c>
      <c r="AU2077" s="205" t="s">
        <v>80</v>
      </c>
      <c r="AY2077" s="19" t="s">
        <v>208</v>
      </c>
      <c r="BE2077" s="206">
        <f>IF(N2077="základní",J2077,0)</f>
        <v>0</v>
      </c>
      <c r="BF2077" s="206">
        <f>IF(N2077="snížená",J2077,0)</f>
        <v>0</v>
      </c>
      <c r="BG2077" s="206">
        <f>IF(N2077="zákl. přenesená",J2077,0)</f>
        <v>0</v>
      </c>
      <c r="BH2077" s="206">
        <f>IF(N2077="sníž. přenesená",J2077,0)</f>
        <v>0</v>
      </c>
      <c r="BI2077" s="206">
        <f>IF(N2077="nulová",J2077,0)</f>
        <v>0</v>
      </c>
      <c r="BJ2077" s="19" t="s">
        <v>78</v>
      </c>
      <c r="BK2077" s="206">
        <f>ROUND(I2077*H2077,2)</f>
        <v>0</v>
      </c>
      <c r="BL2077" s="19" t="s">
        <v>310</v>
      </c>
      <c r="BM2077" s="205" t="s">
        <v>3280</v>
      </c>
    </row>
    <row r="2078" spans="1:65" s="12" customFormat="1" ht="22.9" customHeight="1" x14ac:dyDescent="0.2">
      <c r="B2078" s="178"/>
      <c r="C2078" s="179"/>
      <c r="D2078" s="180" t="s">
        <v>70</v>
      </c>
      <c r="E2078" s="192" t="s">
        <v>3281</v>
      </c>
      <c r="F2078" s="192" t="s">
        <v>3282</v>
      </c>
      <c r="G2078" s="179"/>
      <c r="H2078" s="179"/>
      <c r="I2078" s="182"/>
      <c r="J2078" s="193">
        <f>BK2078</f>
        <v>0</v>
      </c>
      <c r="K2078" s="179"/>
      <c r="L2078" s="184"/>
      <c r="M2078" s="185"/>
      <c r="N2078" s="186"/>
      <c r="O2078" s="186"/>
      <c r="P2078" s="187">
        <f>SUM(P2079:P2102)</f>
        <v>0</v>
      </c>
      <c r="Q2078" s="186"/>
      <c r="R2078" s="187">
        <f>SUM(R2079:R2102)</f>
        <v>1.04412288</v>
      </c>
      <c r="S2078" s="186"/>
      <c r="T2078" s="188">
        <f>SUM(T2079:T2102)</f>
        <v>0</v>
      </c>
      <c r="AR2078" s="189" t="s">
        <v>80</v>
      </c>
      <c r="AT2078" s="190" t="s">
        <v>70</v>
      </c>
      <c r="AU2078" s="190" t="s">
        <v>78</v>
      </c>
      <c r="AY2078" s="189" t="s">
        <v>208</v>
      </c>
      <c r="BK2078" s="191">
        <f>SUM(BK2079:BK2102)</f>
        <v>0</v>
      </c>
    </row>
    <row r="2079" spans="1:65" s="2" customFormat="1" ht="21.75" customHeight="1" x14ac:dyDescent="0.2">
      <c r="A2079" s="36"/>
      <c r="B2079" s="37"/>
      <c r="C2079" s="194" t="s">
        <v>3283</v>
      </c>
      <c r="D2079" s="194" t="s">
        <v>210</v>
      </c>
      <c r="E2079" s="195" t="s">
        <v>3284</v>
      </c>
      <c r="F2079" s="196" t="s">
        <v>3285</v>
      </c>
      <c r="G2079" s="197" t="s">
        <v>213</v>
      </c>
      <c r="H2079" s="198">
        <v>240</v>
      </c>
      <c r="I2079" s="199"/>
      <c r="J2079" s="200">
        <f>ROUND(I2079*H2079,2)</f>
        <v>0</v>
      </c>
      <c r="K2079" s="196" t="s">
        <v>19</v>
      </c>
      <c r="L2079" s="41"/>
      <c r="M2079" s="201" t="s">
        <v>19</v>
      </c>
      <c r="N2079" s="202" t="s">
        <v>42</v>
      </c>
      <c r="O2079" s="66"/>
      <c r="P2079" s="203">
        <f>O2079*H2079</f>
        <v>0</v>
      </c>
      <c r="Q2079" s="203">
        <v>3.3999999999999998E-3</v>
      </c>
      <c r="R2079" s="203">
        <f>Q2079*H2079</f>
        <v>0.81599999999999995</v>
      </c>
      <c r="S2079" s="203">
        <v>0</v>
      </c>
      <c r="T2079" s="204">
        <f>S2079*H2079</f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205" t="s">
        <v>310</v>
      </c>
      <c r="AT2079" s="205" t="s">
        <v>210</v>
      </c>
      <c r="AU2079" s="205" t="s">
        <v>80</v>
      </c>
      <c r="AY2079" s="19" t="s">
        <v>208</v>
      </c>
      <c r="BE2079" s="206">
        <f>IF(N2079="základní",J2079,0)</f>
        <v>0</v>
      </c>
      <c r="BF2079" s="206">
        <f>IF(N2079="snížená",J2079,0)</f>
        <v>0</v>
      </c>
      <c r="BG2079" s="206">
        <f>IF(N2079="zákl. přenesená",J2079,0)</f>
        <v>0</v>
      </c>
      <c r="BH2079" s="206">
        <f>IF(N2079="sníž. přenesená",J2079,0)</f>
        <v>0</v>
      </c>
      <c r="BI2079" s="206">
        <f>IF(N2079="nulová",J2079,0)</f>
        <v>0</v>
      </c>
      <c r="BJ2079" s="19" t="s">
        <v>78</v>
      </c>
      <c r="BK2079" s="206">
        <f>ROUND(I2079*H2079,2)</f>
        <v>0</v>
      </c>
      <c r="BL2079" s="19" t="s">
        <v>310</v>
      </c>
      <c r="BM2079" s="205" t="s">
        <v>3286</v>
      </c>
    </row>
    <row r="2080" spans="1:65" s="13" customFormat="1" x14ac:dyDescent="0.2">
      <c r="B2080" s="207"/>
      <c r="C2080" s="208"/>
      <c r="D2080" s="209" t="s">
        <v>215</v>
      </c>
      <c r="E2080" s="210" t="s">
        <v>19</v>
      </c>
      <c r="F2080" s="211" t="s">
        <v>3287</v>
      </c>
      <c r="G2080" s="208"/>
      <c r="H2080" s="210" t="s">
        <v>19</v>
      </c>
      <c r="I2080" s="212"/>
      <c r="J2080" s="208"/>
      <c r="K2080" s="208"/>
      <c r="L2080" s="213"/>
      <c r="M2080" s="214"/>
      <c r="N2080" s="215"/>
      <c r="O2080" s="215"/>
      <c r="P2080" s="215"/>
      <c r="Q2080" s="215"/>
      <c r="R2080" s="215"/>
      <c r="S2080" s="215"/>
      <c r="T2080" s="216"/>
      <c r="AT2080" s="217" t="s">
        <v>215</v>
      </c>
      <c r="AU2080" s="217" t="s">
        <v>80</v>
      </c>
      <c r="AV2080" s="13" t="s">
        <v>78</v>
      </c>
      <c r="AW2080" s="13" t="s">
        <v>32</v>
      </c>
      <c r="AX2080" s="13" t="s">
        <v>71</v>
      </c>
      <c r="AY2080" s="217" t="s">
        <v>208</v>
      </c>
    </row>
    <row r="2081" spans="1:65" s="13" customFormat="1" x14ac:dyDescent="0.2">
      <c r="B2081" s="207"/>
      <c r="C2081" s="208"/>
      <c r="D2081" s="209" t="s">
        <v>215</v>
      </c>
      <c r="E2081" s="210" t="s">
        <v>19</v>
      </c>
      <c r="F2081" s="211" t="s">
        <v>3288</v>
      </c>
      <c r="G2081" s="208"/>
      <c r="H2081" s="210" t="s">
        <v>19</v>
      </c>
      <c r="I2081" s="212"/>
      <c r="J2081" s="208"/>
      <c r="K2081" s="208"/>
      <c r="L2081" s="213"/>
      <c r="M2081" s="214"/>
      <c r="N2081" s="215"/>
      <c r="O2081" s="215"/>
      <c r="P2081" s="215"/>
      <c r="Q2081" s="215"/>
      <c r="R2081" s="215"/>
      <c r="S2081" s="215"/>
      <c r="T2081" s="216"/>
      <c r="AT2081" s="217" t="s">
        <v>215</v>
      </c>
      <c r="AU2081" s="217" t="s">
        <v>80</v>
      </c>
      <c r="AV2081" s="13" t="s">
        <v>78</v>
      </c>
      <c r="AW2081" s="13" t="s">
        <v>32</v>
      </c>
      <c r="AX2081" s="13" t="s">
        <v>71</v>
      </c>
      <c r="AY2081" s="217" t="s">
        <v>208</v>
      </c>
    </row>
    <row r="2082" spans="1:65" s="14" customFormat="1" x14ac:dyDescent="0.2">
      <c r="B2082" s="218"/>
      <c r="C2082" s="219"/>
      <c r="D2082" s="209" t="s">
        <v>215</v>
      </c>
      <c r="E2082" s="220" t="s">
        <v>19</v>
      </c>
      <c r="F2082" s="221" t="s">
        <v>3289</v>
      </c>
      <c r="G2082" s="219"/>
      <c r="H2082" s="222">
        <v>240</v>
      </c>
      <c r="I2082" s="223"/>
      <c r="J2082" s="219"/>
      <c r="K2082" s="219"/>
      <c r="L2082" s="224"/>
      <c r="M2082" s="225"/>
      <c r="N2082" s="226"/>
      <c r="O2082" s="226"/>
      <c r="P2082" s="226"/>
      <c r="Q2082" s="226"/>
      <c r="R2082" s="226"/>
      <c r="S2082" s="226"/>
      <c r="T2082" s="227"/>
      <c r="AT2082" s="228" t="s">
        <v>215</v>
      </c>
      <c r="AU2082" s="228" t="s">
        <v>80</v>
      </c>
      <c r="AV2082" s="14" t="s">
        <v>80</v>
      </c>
      <c r="AW2082" s="14" t="s">
        <v>32</v>
      </c>
      <c r="AX2082" s="14" t="s">
        <v>71</v>
      </c>
      <c r="AY2082" s="228" t="s">
        <v>208</v>
      </c>
    </row>
    <row r="2083" spans="1:65" s="16" customFormat="1" x14ac:dyDescent="0.2">
      <c r="B2083" s="243"/>
      <c r="C2083" s="244"/>
      <c r="D2083" s="209" t="s">
        <v>215</v>
      </c>
      <c r="E2083" s="245" t="s">
        <v>693</v>
      </c>
      <c r="F2083" s="246" t="s">
        <v>389</v>
      </c>
      <c r="G2083" s="244"/>
      <c r="H2083" s="247">
        <v>240</v>
      </c>
      <c r="I2083" s="248"/>
      <c r="J2083" s="244"/>
      <c r="K2083" s="244"/>
      <c r="L2083" s="249"/>
      <c r="M2083" s="250"/>
      <c r="N2083" s="251"/>
      <c r="O2083" s="251"/>
      <c r="P2083" s="251"/>
      <c r="Q2083" s="251"/>
      <c r="R2083" s="251"/>
      <c r="S2083" s="251"/>
      <c r="T2083" s="252"/>
      <c r="AT2083" s="253" t="s">
        <v>215</v>
      </c>
      <c r="AU2083" s="253" t="s">
        <v>80</v>
      </c>
      <c r="AV2083" s="16" t="s">
        <v>91</v>
      </c>
      <c r="AW2083" s="16" t="s">
        <v>32</v>
      </c>
      <c r="AX2083" s="16" t="s">
        <v>71</v>
      </c>
      <c r="AY2083" s="253" t="s">
        <v>208</v>
      </c>
    </row>
    <row r="2084" spans="1:65" s="15" customFormat="1" x14ac:dyDescent="0.2">
      <c r="B2084" s="229"/>
      <c r="C2084" s="230"/>
      <c r="D2084" s="209" t="s">
        <v>215</v>
      </c>
      <c r="E2084" s="231" t="s">
        <v>19</v>
      </c>
      <c r="F2084" s="232" t="s">
        <v>222</v>
      </c>
      <c r="G2084" s="230"/>
      <c r="H2084" s="233">
        <v>240</v>
      </c>
      <c r="I2084" s="234"/>
      <c r="J2084" s="230"/>
      <c r="K2084" s="230"/>
      <c r="L2084" s="235"/>
      <c r="M2084" s="236"/>
      <c r="N2084" s="237"/>
      <c r="O2084" s="237"/>
      <c r="P2084" s="237"/>
      <c r="Q2084" s="237"/>
      <c r="R2084" s="237"/>
      <c r="S2084" s="237"/>
      <c r="T2084" s="238"/>
      <c r="AT2084" s="239" t="s">
        <v>215</v>
      </c>
      <c r="AU2084" s="239" t="s">
        <v>80</v>
      </c>
      <c r="AV2084" s="15" t="s">
        <v>98</v>
      </c>
      <c r="AW2084" s="15" t="s">
        <v>32</v>
      </c>
      <c r="AX2084" s="15" t="s">
        <v>78</v>
      </c>
      <c r="AY2084" s="239" t="s">
        <v>208</v>
      </c>
    </row>
    <row r="2085" spans="1:65" s="2" customFormat="1" ht="21.75" customHeight="1" x14ac:dyDescent="0.2">
      <c r="A2085" s="36"/>
      <c r="B2085" s="37"/>
      <c r="C2085" s="194" t="s">
        <v>3290</v>
      </c>
      <c r="D2085" s="194" t="s">
        <v>210</v>
      </c>
      <c r="E2085" s="195" t="s">
        <v>3291</v>
      </c>
      <c r="F2085" s="196" t="s">
        <v>3292</v>
      </c>
      <c r="G2085" s="197" t="s">
        <v>213</v>
      </c>
      <c r="H2085" s="198">
        <v>46.05</v>
      </c>
      <c r="I2085" s="199"/>
      <c r="J2085" s="200">
        <f>ROUND(I2085*H2085,2)</f>
        <v>0</v>
      </c>
      <c r="K2085" s="196" t="s">
        <v>19</v>
      </c>
      <c r="L2085" s="41"/>
      <c r="M2085" s="201" t="s">
        <v>19</v>
      </c>
      <c r="N2085" s="202" t="s">
        <v>42</v>
      </c>
      <c r="O2085" s="66"/>
      <c r="P2085" s="203">
        <f>O2085*H2085</f>
        <v>0</v>
      </c>
      <c r="Q2085" s="203">
        <v>4.7999999999999996E-3</v>
      </c>
      <c r="R2085" s="203">
        <f>Q2085*H2085</f>
        <v>0.22103999999999996</v>
      </c>
      <c r="S2085" s="203">
        <v>0</v>
      </c>
      <c r="T2085" s="204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205" t="s">
        <v>310</v>
      </c>
      <c r="AT2085" s="205" t="s">
        <v>210</v>
      </c>
      <c r="AU2085" s="205" t="s">
        <v>80</v>
      </c>
      <c r="AY2085" s="19" t="s">
        <v>208</v>
      </c>
      <c r="BE2085" s="206">
        <f>IF(N2085="základní",J2085,0)</f>
        <v>0</v>
      </c>
      <c r="BF2085" s="206">
        <f>IF(N2085="snížená",J2085,0)</f>
        <v>0</v>
      </c>
      <c r="BG2085" s="206">
        <f>IF(N2085="zákl. přenesená",J2085,0)</f>
        <v>0</v>
      </c>
      <c r="BH2085" s="206">
        <f>IF(N2085="sníž. přenesená",J2085,0)</f>
        <v>0</v>
      </c>
      <c r="BI2085" s="206">
        <f>IF(N2085="nulová",J2085,0)</f>
        <v>0</v>
      </c>
      <c r="BJ2085" s="19" t="s">
        <v>78</v>
      </c>
      <c r="BK2085" s="206">
        <f>ROUND(I2085*H2085,2)</f>
        <v>0</v>
      </c>
      <c r="BL2085" s="19" t="s">
        <v>310</v>
      </c>
      <c r="BM2085" s="205" t="s">
        <v>3293</v>
      </c>
    </row>
    <row r="2086" spans="1:65" s="13" customFormat="1" x14ac:dyDescent="0.2">
      <c r="B2086" s="207"/>
      <c r="C2086" s="208"/>
      <c r="D2086" s="209" t="s">
        <v>215</v>
      </c>
      <c r="E2086" s="210" t="s">
        <v>19</v>
      </c>
      <c r="F2086" s="211" t="s">
        <v>3294</v>
      </c>
      <c r="G2086" s="208"/>
      <c r="H2086" s="210" t="s">
        <v>19</v>
      </c>
      <c r="I2086" s="212"/>
      <c r="J2086" s="208"/>
      <c r="K2086" s="208"/>
      <c r="L2086" s="213"/>
      <c r="M2086" s="214"/>
      <c r="N2086" s="215"/>
      <c r="O2086" s="215"/>
      <c r="P2086" s="215"/>
      <c r="Q2086" s="215"/>
      <c r="R2086" s="215"/>
      <c r="S2086" s="215"/>
      <c r="T2086" s="216"/>
      <c r="AT2086" s="217" t="s">
        <v>215</v>
      </c>
      <c r="AU2086" s="217" t="s">
        <v>80</v>
      </c>
      <c r="AV2086" s="13" t="s">
        <v>78</v>
      </c>
      <c r="AW2086" s="13" t="s">
        <v>32</v>
      </c>
      <c r="AX2086" s="13" t="s">
        <v>71</v>
      </c>
      <c r="AY2086" s="217" t="s">
        <v>208</v>
      </c>
    </row>
    <row r="2087" spans="1:65" s="13" customFormat="1" x14ac:dyDescent="0.2">
      <c r="B2087" s="207"/>
      <c r="C2087" s="208"/>
      <c r="D2087" s="209" t="s">
        <v>215</v>
      </c>
      <c r="E2087" s="210" t="s">
        <v>19</v>
      </c>
      <c r="F2087" s="211" t="s">
        <v>3295</v>
      </c>
      <c r="G2087" s="208"/>
      <c r="H2087" s="210" t="s">
        <v>19</v>
      </c>
      <c r="I2087" s="212"/>
      <c r="J2087" s="208"/>
      <c r="K2087" s="208"/>
      <c r="L2087" s="213"/>
      <c r="M2087" s="214"/>
      <c r="N2087" s="215"/>
      <c r="O2087" s="215"/>
      <c r="P2087" s="215"/>
      <c r="Q2087" s="215"/>
      <c r="R2087" s="215"/>
      <c r="S2087" s="215"/>
      <c r="T2087" s="216"/>
      <c r="AT2087" s="217" t="s">
        <v>215</v>
      </c>
      <c r="AU2087" s="217" t="s">
        <v>80</v>
      </c>
      <c r="AV2087" s="13" t="s">
        <v>78</v>
      </c>
      <c r="AW2087" s="13" t="s">
        <v>32</v>
      </c>
      <c r="AX2087" s="13" t="s">
        <v>71</v>
      </c>
      <c r="AY2087" s="217" t="s">
        <v>208</v>
      </c>
    </row>
    <row r="2088" spans="1:65" s="14" customFormat="1" x14ac:dyDescent="0.2">
      <c r="B2088" s="218"/>
      <c r="C2088" s="219"/>
      <c r="D2088" s="209" t="s">
        <v>215</v>
      </c>
      <c r="E2088" s="220" t="s">
        <v>19</v>
      </c>
      <c r="F2088" s="221" t="s">
        <v>713</v>
      </c>
      <c r="G2088" s="219"/>
      <c r="H2088" s="222">
        <v>46.05</v>
      </c>
      <c r="I2088" s="223"/>
      <c r="J2088" s="219"/>
      <c r="K2088" s="219"/>
      <c r="L2088" s="224"/>
      <c r="M2088" s="225"/>
      <c r="N2088" s="226"/>
      <c r="O2088" s="226"/>
      <c r="P2088" s="226"/>
      <c r="Q2088" s="226"/>
      <c r="R2088" s="226"/>
      <c r="S2088" s="226"/>
      <c r="T2088" s="227"/>
      <c r="AT2088" s="228" t="s">
        <v>215</v>
      </c>
      <c r="AU2088" s="228" t="s">
        <v>80</v>
      </c>
      <c r="AV2088" s="14" t="s">
        <v>80</v>
      </c>
      <c r="AW2088" s="14" t="s">
        <v>32</v>
      </c>
      <c r="AX2088" s="14" t="s">
        <v>71</v>
      </c>
      <c r="AY2088" s="228" t="s">
        <v>208</v>
      </c>
    </row>
    <row r="2089" spans="1:65" s="16" customFormat="1" x14ac:dyDescent="0.2">
      <c r="B2089" s="243"/>
      <c r="C2089" s="244"/>
      <c r="D2089" s="209" t="s">
        <v>215</v>
      </c>
      <c r="E2089" s="245" t="s">
        <v>711</v>
      </c>
      <c r="F2089" s="246" t="s">
        <v>389</v>
      </c>
      <c r="G2089" s="244"/>
      <c r="H2089" s="247">
        <v>46.05</v>
      </c>
      <c r="I2089" s="248"/>
      <c r="J2089" s="244"/>
      <c r="K2089" s="244"/>
      <c r="L2089" s="249"/>
      <c r="M2089" s="250"/>
      <c r="N2089" s="251"/>
      <c r="O2089" s="251"/>
      <c r="P2089" s="251"/>
      <c r="Q2089" s="251"/>
      <c r="R2089" s="251"/>
      <c r="S2089" s="251"/>
      <c r="T2089" s="252"/>
      <c r="AT2089" s="253" t="s">
        <v>215</v>
      </c>
      <c r="AU2089" s="253" t="s">
        <v>80</v>
      </c>
      <c r="AV2089" s="16" t="s">
        <v>91</v>
      </c>
      <c r="AW2089" s="16" t="s">
        <v>32</v>
      </c>
      <c r="AX2089" s="16" t="s">
        <v>71</v>
      </c>
      <c r="AY2089" s="253" t="s">
        <v>208</v>
      </c>
    </row>
    <row r="2090" spans="1:65" s="15" customFormat="1" x14ac:dyDescent="0.2">
      <c r="B2090" s="229"/>
      <c r="C2090" s="230"/>
      <c r="D2090" s="209" t="s">
        <v>215</v>
      </c>
      <c r="E2090" s="231" t="s">
        <v>19</v>
      </c>
      <c r="F2090" s="232" t="s">
        <v>222</v>
      </c>
      <c r="G2090" s="230"/>
      <c r="H2090" s="233">
        <v>46.05</v>
      </c>
      <c r="I2090" s="234"/>
      <c r="J2090" s="230"/>
      <c r="K2090" s="230"/>
      <c r="L2090" s="235"/>
      <c r="M2090" s="236"/>
      <c r="N2090" s="237"/>
      <c r="O2090" s="237"/>
      <c r="P2090" s="237"/>
      <c r="Q2090" s="237"/>
      <c r="R2090" s="237"/>
      <c r="S2090" s="237"/>
      <c r="T2090" s="238"/>
      <c r="AT2090" s="239" t="s">
        <v>215</v>
      </c>
      <c r="AU2090" s="239" t="s">
        <v>80</v>
      </c>
      <c r="AV2090" s="15" t="s">
        <v>98</v>
      </c>
      <c r="AW2090" s="15" t="s">
        <v>32</v>
      </c>
      <c r="AX2090" s="15" t="s">
        <v>78</v>
      </c>
      <c r="AY2090" s="239" t="s">
        <v>208</v>
      </c>
    </row>
    <row r="2091" spans="1:65" s="2" customFormat="1" ht="16.5" customHeight="1" x14ac:dyDescent="0.2">
      <c r="A2091" s="36"/>
      <c r="B2091" s="37"/>
      <c r="C2091" s="194" t="s">
        <v>3296</v>
      </c>
      <c r="D2091" s="194" t="s">
        <v>210</v>
      </c>
      <c r="E2091" s="195" t="s">
        <v>3297</v>
      </c>
      <c r="F2091" s="196" t="s">
        <v>3298</v>
      </c>
      <c r="G2091" s="197" t="s">
        <v>213</v>
      </c>
      <c r="H2091" s="198">
        <v>29.512</v>
      </c>
      <c r="I2091" s="199"/>
      <c r="J2091" s="200">
        <f>ROUND(I2091*H2091,2)</f>
        <v>0</v>
      </c>
      <c r="K2091" s="196" t="s">
        <v>19</v>
      </c>
      <c r="L2091" s="41"/>
      <c r="M2091" s="201" t="s">
        <v>19</v>
      </c>
      <c r="N2091" s="202" t="s">
        <v>42</v>
      </c>
      <c r="O2091" s="66"/>
      <c r="P2091" s="203">
        <f>O2091*H2091</f>
        <v>0</v>
      </c>
      <c r="Q2091" s="203">
        <v>2.4000000000000001E-4</v>
      </c>
      <c r="R2091" s="203">
        <f>Q2091*H2091</f>
        <v>7.0828800000000006E-3</v>
      </c>
      <c r="S2091" s="203">
        <v>0</v>
      </c>
      <c r="T2091" s="204">
        <f>S2091*H2091</f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205" t="s">
        <v>310</v>
      </c>
      <c r="AT2091" s="205" t="s">
        <v>210</v>
      </c>
      <c r="AU2091" s="205" t="s">
        <v>80</v>
      </c>
      <c r="AY2091" s="19" t="s">
        <v>208</v>
      </c>
      <c r="BE2091" s="206">
        <f>IF(N2091="základní",J2091,0)</f>
        <v>0</v>
      </c>
      <c r="BF2091" s="206">
        <f>IF(N2091="snížená",J2091,0)</f>
        <v>0</v>
      </c>
      <c r="BG2091" s="206">
        <f>IF(N2091="zákl. přenesená",J2091,0)</f>
        <v>0</v>
      </c>
      <c r="BH2091" s="206">
        <f>IF(N2091="sníž. přenesená",J2091,0)</f>
        <v>0</v>
      </c>
      <c r="BI2091" s="206">
        <f>IF(N2091="nulová",J2091,0)</f>
        <v>0</v>
      </c>
      <c r="BJ2091" s="19" t="s">
        <v>78</v>
      </c>
      <c r="BK2091" s="206">
        <f>ROUND(I2091*H2091,2)</f>
        <v>0</v>
      </c>
      <c r="BL2091" s="19" t="s">
        <v>310</v>
      </c>
      <c r="BM2091" s="205" t="s">
        <v>3299</v>
      </c>
    </row>
    <row r="2092" spans="1:65" s="13" customFormat="1" x14ac:dyDescent="0.2">
      <c r="B2092" s="207"/>
      <c r="C2092" s="208"/>
      <c r="D2092" s="209" t="s">
        <v>215</v>
      </c>
      <c r="E2092" s="210" t="s">
        <v>19</v>
      </c>
      <c r="F2092" s="211" t="s">
        <v>3300</v>
      </c>
      <c r="G2092" s="208"/>
      <c r="H2092" s="210" t="s">
        <v>19</v>
      </c>
      <c r="I2092" s="212"/>
      <c r="J2092" s="208"/>
      <c r="K2092" s="208"/>
      <c r="L2092" s="213"/>
      <c r="M2092" s="214"/>
      <c r="N2092" s="215"/>
      <c r="O2092" s="215"/>
      <c r="P2092" s="215"/>
      <c r="Q2092" s="215"/>
      <c r="R2092" s="215"/>
      <c r="S2092" s="215"/>
      <c r="T2092" s="216"/>
      <c r="AT2092" s="217" t="s">
        <v>215</v>
      </c>
      <c r="AU2092" s="217" t="s">
        <v>80</v>
      </c>
      <c r="AV2092" s="13" t="s">
        <v>78</v>
      </c>
      <c r="AW2092" s="13" t="s">
        <v>32</v>
      </c>
      <c r="AX2092" s="13" t="s">
        <v>71</v>
      </c>
      <c r="AY2092" s="217" t="s">
        <v>208</v>
      </c>
    </row>
    <row r="2093" spans="1:65" s="13" customFormat="1" x14ac:dyDescent="0.2">
      <c r="B2093" s="207"/>
      <c r="C2093" s="208"/>
      <c r="D2093" s="209" t="s">
        <v>215</v>
      </c>
      <c r="E2093" s="210" t="s">
        <v>19</v>
      </c>
      <c r="F2093" s="211" t="s">
        <v>3301</v>
      </c>
      <c r="G2093" s="208"/>
      <c r="H2093" s="210" t="s">
        <v>19</v>
      </c>
      <c r="I2093" s="212"/>
      <c r="J2093" s="208"/>
      <c r="K2093" s="208"/>
      <c r="L2093" s="213"/>
      <c r="M2093" s="214"/>
      <c r="N2093" s="215"/>
      <c r="O2093" s="215"/>
      <c r="P2093" s="215"/>
      <c r="Q2093" s="215"/>
      <c r="R2093" s="215"/>
      <c r="S2093" s="215"/>
      <c r="T2093" s="216"/>
      <c r="AT2093" s="217" t="s">
        <v>215</v>
      </c>
      <c r="AU2093" s="217" t="s">
        <v>80</v>
      </c>
      <c r="AV2093" s="13" t="s">
        <v>78</v>
      </c>
      <c r="AW2093" s="13" t="s">
        <v>32</v>
      </c>
      <c r="AX2093" s="13" t="s">
        <v>71</v>
      </c>
      <c r="AY2093" s="217" t="s">
        <v>208</v>
      </c>
    </row>
    <row r="2094" spans="1:65" s="14" customFormat="1" x14ac:dyDescent="0.2">
      <c r="B2094" s="218"/>
      <c r="C2094" s="219"/>
      <c r="D2094" s="209" t="s">
        <v>215</v>
      </c>
      <c r="E2094" s="220" t="s">
        <v>19</v>
      </c>
      <c r="F2094" s="221" t="s">
        <v>3302</v>
      </c>
      <c r="G2094" s="219"/>
      <c r="H2094" s="222">
        <v>24.6</v>
      </c>
      <c r="I2094" s="223"/>
      <c r="J2094" s="219"/>
      <c r="K2094" s="219"/>
      <c r="L2094" s="224"/>
      <c r="M2094" s="225"/>
      <c r="N2094" s="226"/>
      <c r="O2094" s="226"/>
      <c r="P2094" s="226"/>
      <c r="Q2094" s="226"/>
      <c r="R2094" s="226"/>
      <c r="S2094" s="226"/>
      <c r="T2094" s="227"/>
      <c r="AT2094" s="228" t="s">
        <v>215</v>
      </c>
      <c r="AU2094" s="228" t="s">
        <v>80</v>
      </c>
      <c r="AV2094" s="14" t="s">
        <v>80</v>
      </c>
      <c r="AW2094" s="14" t="s">
        <v>32</v>
      </c>
      <c r="AX2094" s="14" t="s">
        <v>71</v>
      </c>
      <c r="AY2094" s="228" t="s">
        <v>208</v>
      </c>
    </row>
    <row r="2095" spans="1:65" s="16" customFormat="1" x14ac:dyDescent="0.2">
      <c r="B2095" s="243"/>
      <c r="C2095" s="244"/>
      <c r="D2095" s="209" t="s">
        <v>215</v>
      </c>
      <c r="E2095" s="245" t="s">
        <v>714</v>
      </c>
      <c r="F2095" s="246" t="s">
        <v>389</v>
      </c>
      <c r="G2095" s="244"/>
      <c r="H2095" s="247">
        <v>24.6</v>
      </c>
      <c r="I2095" s="248"/>
      <c r="J2095" s="244"/>
      <c r="K2095" s="244"/>
      <c r="L2095" s="249"/>
      <c r="M2095" s="250"/>
      <c r="N2095" s="251"/>
      <c r="O2095" s="251"/>
      <c r="P2095" s="251"/>
      <c r="Q2095" s="251"/>
      <c r="R2095" s="251"/>
      <c r="S2095" s="251"/>
      <c r="T2095" s="252"/>
      <c r="AT2095" s="253" t="s">
        <v>215</v>
      </c>
      <c r="AU2095" s="253" t="s">
        <v>80</v>
      </c>
      <c r="AV2095" s="16" t="s">
        <v>91</v>
      </c>
      <c r="AW2095" s="16" t="s">
        <v>32</v>
      </c>
      <c r="AX2095" s="16" t="s">
        <v>71</v>
      </c>
      <c r="AY2095" s="253" t="s">
        <v>208</v>
      </c>
    </row>
    <row r="2096" spans="1:65" s="13" customFormat="1" x14ac:dyDescent="0.2">
      <c r="B2096" s="207"/>
      <c r="C2096" s="208"/>
      <c r="D2096" s="209" t="s">
        <v>215</v>
      </c>
      <c r="E2096" s="210" t="s">
        <v>19</v>
      </c>
      <c r="F2096" s="211" t="s">
        <v>3303</v>
      </c>
      <c r="G2096" s="208"/>
      <c r="H2096" s="210" t="s">
        <v>19</v>
      </c>
      <c r="I2096" s="212"/>
      <c r="J2096" s="208"/>
      <c r="K2096" s="208"/>
      <c r="L2096" s="213"/>
      <c r="M2096" s="214"/>
      <c r="N2096" s="215"/>
      <c r="O2096" s="215"/>
      <c r="P2096" s="215"/>
      <c r="Q2096" s="215"/>
      <c r="R2096" s="215"/>
      <c r="S2096" s="215"/>
      <c r="T2096" s="216"/>
      <c r="AT2096" s="217" t="s">
        <v>215</v>
      </c>
      <c r="AU2096" s="217" t="s">
        <v>80</v>
      </c>
      <c r="AV2096" s="13" t="s">
        <v>78</v>
      </c>
      <c r="AW2096" s="13" t="s">
        <v>32</v>
      </c>
      <c r="AX2096" s="13" t="s">
        <v>71</v>
      </c>
      <c r="AY2096" s="217" t="s">
        <v>208</v>
      </c>
    </row>
    <row r="2097" spans="1:65" s="14" customFormat="1" x14ac:dyDescent="0.2">
      <c r="B2097" s="218"/>
      <c r="C2097" s="219"/>
      <c r="D2097" s="209" t="s">
        <v>215</v>
      </c>
      <c r="E2097" s="220" t="s">
        <v>19</v>
      </c>
      <c r="F2097" s="221" t="s">
        <v>3304</v>
      </c>
      <c r="G2097" s="219"/>
      <c r="H2097" s="222">
        <v>1.706</v>
      </c>
      <c r="I2097" s="223"/>
      <c r="J2097" s="219"/>
      <c r="K2097" s="219"/>
      <c r="L2097" s="224"/>
      <c r="M2097" s="225"/>
      <c r="N2097" s="226"/>
      <c r="O2097" s="226"/>
      <c r="P2097" s="226"/>
      <c r="Q2097" s="226"/>
      <c r="R2097" s="226"/>
      <c r="S2097" s="226"/>
      <c r="T2097" s="227"/>
      <c r="AT2097" s="228" t="s">
        <v>215</v>
      </c>
      <c r="AU2097" s="228" t="s">
        <v>80</v>
      </c>
      <c r="AV2097" s="14" t="s">
        <v>80</v>
      </c>
      <c r="AW2097" s="14" t="s">
        <v>32</v>
      </c>
      <c r="AX2097" s="14" t="s">
        <v>71</v>
      </c>
      <c r="AY2097" s="228" t="s">
        <v>208</v>
      </c>
    </row>
    <row r="2098" spans="1:65" s="14" customFormat="1" x14ac:dyDescent="0.2">
      <c r="B2098" s="218"/>
      <c r="C2098" s="219"/>
      <c r="D2098" s="209" t="s">
        <v>215</v>
      </c>
      <c r="E2098" s="220" t="s">
        <v>19</v>
      </c>
      <c r="F2098" s="221" t="s">
        <v>3305</v>
      </c>
      <c r="G2098" s="219"/>
      <c r="H2098" s="222">
        <v>1.746</v>
      </c>
      <c r="I2098" s="223"/>
      <c r="J2098" s="219"/>
      <c r="K2098" s="219"/>
      <c r="L2098" s="224"/>
      <c r="M2098" s="225"/>
      <c r="N2098" s="226"/>
      <c r="O2098" s="226"/>
      <c r="P2098" s="226"/>
      <c r="Q2098" s="226"/>
      <c r="R2098" s="226"/>
      <c r="S2098" s="226"/>
      <c r="T2098" s="227"/>
      <c r="AT2098" s="228" t="s">
        <v>215</v>
      </c>
      <c r="AU2098" s="228" t="s">
        <v>80</v>
      </c>
      <c r="AV2098" s="14" t="s">
        <v>80</v>
      </c>
      <c r="AW2098" s="14" t="s">
        <v>32</v>
      </c>
      <c r="AX2098" s="14" t="s">
        <v>71</v>
      </c>
      <c r="AY2098" s="228" t="s">
        <v>208</v>
      </c>
    </row>
    <row r="2099" spans="1:65" s="14" customFormat="1" x14ac:dyDescent="0.2">
      <c r="B2099" s="218"/>
      <c r="C2099" s="219"/>
      <c r="D2099" s="209" t="s">
        <v>215</v>
      </c>
      <c r="E2099" s="220" t="s">
        <v>19</v>
      </c>
      <c r="F2099" s="221" t="s">
        <v>3306</v>
      </c>
      <c r="G2099" s="219"/>
      <c r="H2099" s="222">
        <v>1.46</v>
      </c>
      <c r="I2099" s="223"/>
      <c r="J2099" s="219"/>
      <c r="K2099" s="219"/>
      <c r="L2099" s="224"/>
      <c r="M2099" s="225"/>
      <c r="N2099" s="226"/>
      <c r="O2099" s="226"/>
      <c r="P2099" s="226"/>
      <c r="Q2099" s="226"/>
      <c r="R2099" s="226"/>
      <c r="S2099" s="226"/>
      <c r="T2099" s="227"/>
      <c r="AT2099" s="228" t="s">
        <v>215</v>
      </c>
      <c r="AU2099" s="228" t="s">
        <v>80</v>
      </c>
      <c r="AV2099" s="14" t="s">
        <v>80</v>
      </c>
      <c r="AW2099" s="14" t="s">
        <v>32</v>
      </c>
      <c r="AX2099" s="14" t="s">
        <v>71</v>
      </c>
      <c r="AY2099" s="228" t="s">
        <v>208</v>
      </c>
    </row>
    <row r="2100" spans="1:65" s="16" customFormat="1" x14ac:dyDescent="0.2">
      <c r="B2100" s="243"/>
      <c r="C2100" s="244"/>
      <c r="D2100" s="209" t="s">
        <v>215</v>
      </c>
      <c r="E2100" s="245" t="s">
        <v>19</v>
      </c>
      <c r="F2100" s="246" t="s">
        <v>389</v>
      </c>
      <c r="G2100" s="244"/>
      <c r="H2100" s="247">
        <v>4.9119999999999999</v>
      </c>
      <c r="I2100" s="248"/>
      <c r="J2100" s="244"/>
      <c r="K2100" s="244"/>
      <c r="L2100" s="249"/>
      <c r="M2100" s="250"/>
      <c r="N2100" s="251"/>
      <c r="O2100" s="251"/>
      <c r="P2100" s="251"/>
      <c r="Q2100" s="251"/>
      <c r="R2100" s="251"/>
      <c r="S2100" s="251"/>
      <c r="T2100" s="252"/>
      <c r="AT2100" s="253" t="s">
        <v>215</v>
      </c>
      <c r="AU2100" s="253" t="s">
        <v>80</v>
      </c>
      <c r="AV2100" s="16" t="s">
        <v>91</v>
      </c>
      <c r="AW2100" s="16" t="s">
        <v>32</v>
      </c>
      <c r="AX2100" s="16" t="s">
        <v>71</v>
      </c>
      <c r="AY2100" s="253" t="s">
        <v>208</v>
      </c>
    </row>
    <row r="2101" spans="1:65" s="15" customFormat="1" x14ac:dyDescent="0.2">
      <c r="B2101" s="229"/>
      <c r="C2101" s="230"/>
      <c r="D2101" s="209" t="s">
        <v>215</v>
      </c>
      <c r="E2101" s="231" t="s">
        <v>19</v>
      </c>
      <c r="F2101" s="232" t="s">
        <v>222</v>
      </c>
      <c r="G2101" s="230"/>
      <c r="H2101" s="233">
        <v>29.512</v>
      </c>
      <c r="I2101" s="234"/>
      <c r="J2101" s="230"/>
      <c r="K2101" s="230"/>
      <c r="L2101" s="235"/>
      <c r="M2101" s="236"/>
      <c r="N2101" s="237"/>
      <c r="O2101" s="237"/>
      <c r="P2101" s="237"/>
      <c r="Q2101" s="237"/>
      <c r="R2101" s="237"/>
      <c r="S2101" s="237"/>
      <c r="T2101" s="238"/>
      <c r="AT2101" s="239" t="s">
        <v>215</v>
      </c>
      <c r="AU2101" s="239" t="s">
        <v>80</v>
      </c>
      <c r="AV2101" s="15" t="s">
        <v>98</v>
      </c>
      <c r="AW2101" s="15" t="s">
        <v>32</v>
      </c>
      <c r="AX2101" s="15" t="s">
        <v>78</v>
      </c>
      <c r="AY2101" s="239" t="s">
        <v>208</v>
      </c>
    </row>
    <row r="2102" spans="1:65" s="2" customFormat="1" ht="21.75" customHeight="1" x14ac:dyDescent="0.2">
      <c r="A2102" s="36"/>
      <c r="B2102" s="37"/>
      <c r="C2102" s="194" t="s">
        <v>3307</v>
      </c>
      <c r="D2102" s="194" t="s">
        <v>210</v>
      </c>
      <c r="E2102" s="195" t="s">
        <v>3308</v>
      </c>
      <c r="F2102" s="196" t="s">
        <v>3309</v>
      </c>
      <c r="G2102" s="197" t="s">
        <v>282</v>
      </c>
      <c r="H2102" s="198">
        <v>1.044</v>
      </c>
      <c r="I2102" s="199"/>
      <c r="J2102" s="200">
        <f>ROUND(I2102*H2102,2)</f>
        <v>0</v>
      </c>
      <c r="K2102" s="196" t="s">
        <v>229</v>
      </c>
      <c r="L2102" s="41"/>
      <c r="M2102" s="201" t="s">
        <v>19</v>
      </c>
      <c r="N2102" s="202" t="s">
        <v>42</v>
      </c>
      <c r="O2102" s="66"/>
      <c r="P2102" s="203">
        <f>O2102*H2102</f>
        <v>0</v>
      </c>
      <c r="Q2102" s="203">
        <v>0</v>
      </c>
      <c r="R2102" s="203">
        <f>Q2102*H2102</f>
        <v>0</v>
      </c>
      <c r="S2102" s="203">
        <v>0</v>
      </c>
      <c r="T2102" s="204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205" t="s">
        <v>310</v>
      </c>
      <c r="AT2102" s="205" t="s">
        <v>210</v>
      </c>
      <c r="AU2102" s="205" t="s">
        <v>80</v>
      </c>
      <c r="AY2102" s="19" t="s">
        <v>208</v>
      </c>
      <c r="BE2102" s="206">
        <f>IF(N2102="základní",J2102,0)</f>
        <v>0</v>
      </c>
      <c r="BF2102" s="206">
        <f>IF(N2102="snížená",J2102,0)</f>
        <v>0</v>
      </c>
      <c r="BG2102" s="206">
        <f>IF(N2102="zákl. přenesená",J2102,0)</f>
        <v>0</v>
      </c>
      <c r="BH2102" s="206">
        <f>IF(N2102="sníž. přenesená",J2102,0)</f>
        <v>0</v>
      </c>
      <c r="BI2102" s="206">
        <f>IF(N2102="nulová",J2102,0)</f>
        <v>0</v>
      </c>
      <c r="BJ2102" s="19" t="s">
        <v>78</v>
      </c>
      <c r="BK2102" s="206">
        <f>ROUND(I2102*H2102,2)</f>
        <v>0</v>
      </c>
      <c r="BL2102" s="19" t="s">
        <v>310</v>
      </c>
      <c r="BM2102" s="205" t="s">
        <v>3310</v>
      </c>
    </row>
    <row r="2103" spans="1:65" s="12" customFormat="1" ht="22.9" customHeight="1" x14ac:dyDescent="0.2">
      <c r="B2103" s="178"/>
      <c r="C2103" s="179"/>
      <c r="D2103" s="180" t="s">
        <v>70</v>
      </c>
      <c r="E2103" s="192" t="s">
        <v>3311</v>
      </c>
      <c r="F2103" s="192" t="s">
        <v>3312</v>
      </c>
      <c r="G2103" s="179"/>
      <c r="H2103" s="179"/>
      <c r="I2103" s="182"/>
      <c r="J2103" s="193">
        <f>BK2103</f>
        <v>0</v>
      </c>
      <c r="K2103" s="179"/>
      <c r="L2103" s="184"/>
      <c r="M2103" s="185"/>
      <c r="N2103" s="186"/>
      <c r="O2103" s="186"/>
      <c r="P2103" s="187">
        <f>SUM(P2104:P2184)</f>
        <v>0</v>
      </c>
      <c r="Q2103" s="186"/>
      <c r="R2103" s="187">
        <f>SUM(R2104:R2184)</f>
        <v>6.0545039999999988</v>
      </c>
      <c r="S2103" s="186"/>
      <c r="T2103" s="188">
        <f>SUM(T2104:T2184)</f>
        <v>0</v>
      </c>
      <c r="AR2103" s="189" t="s">
        <v>80</v>
      </c>
      <c r="AT2103" s="190" t="s">
        <v>70</v>
      </c>
      <c r="AU2103" s="190" t="s">
        <v>78</v>
      </c>
      <c r="AY2103" s="189" t="s">
        <v>208</v>
      </c>
      <c r="BK2103" s="191">
        <f>SUM(BK2104:BK2184)</f>
        <v>0</v>
      </c>
    </row>
    <row r="2104" spans="1:65" s="2" customFormat="1" ht="16.5" customHeight="1" x14ac:dyDescent="0.2">
      <c r="A2104" s="36"/>
      <c r="B2104" s="37"/>
      <c r="C2104" s="194" t="s">
        <v>3313</v>
      </c>
      <c r="D2104" s="194" t="s">
        <v>210</v>
      </c>
      <c r="E2104" s="195" t="s">
        <v>3314</v>
      </c>
      <c r="F2104" s="196" t="s">
        <v>3315</v>
      </c>
      <c r="G2104" s="197" t="s">
        <v>213</v>
      </c>
      <c r="H2104" s="198">
        <v>316.8</v>
      </c>
      <c r="I2104" s="199"/>
      <c r="J2104" s="200">
        <f>ROUND(I2104*H2104,2)</f>
        <v>0</v>
      </c>
      <c r="K2104" s="196" t="s">
        <v>229</v>
      </c>
      <c r="L2104" s="41"/>
      <c r="M2104" s="201" t="s">
        <v>19</v>
      </c>
      <c r="N2104" s="202" t="s">
        <v>42</v>
      </c>
      <c r="O2104" s="66"/>
      <c r="P2104" s="203">
        <f>O2104*H2104</f>
        <v>0</v>
      </c>
      <c r="Q2104" s="203">
        <v>2.9999999999999997E-4</v>
      </c>
      <c r="R2104" s="203">
        <f>Q2104*H2104</f>
        <v>9.5039999999999999E-2</v>
      </c>
      <c r="S2104" s="203">
        <v>0</v>
      </c>
      <c r="T2104" s="204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5" t="s">
        <v>310</v>
      </c>
      <c r="AT2104" s="205" t="s">
        <v>210</v>
      </c>
      <c r="AU2104" s="205" t="s">
        <v>80</v>
      </c>
      <c r="AY2104" s="19" t="s">
        <v>208</v>
      </c>
      <c r="BE2104" s="206">
        <f>IF(N2104="základní",J2104,0)</f>
        <v>0</v>
      </c>
      <c r="BF2104" s="206">
        <f>IF(N2104="snížená",J2104,0)</f>
        <v>0</v>
      </c>
      <c r="BG2104" s="206">
        <f>IF(N2104="zákl. přenesená",J2104,0)</f>
        <v>0</v>
      </c>
      <c r="BH2104" s="206">
        <f>IF(N2104="sníž. přenesená",J2104,0)</f>
        <v>0</v>
      </c>
      <c r="BI2104" s="206">
        <f>IF(N2104="nulová",J2104,0)</f>
        <v>0</v>
      </c>
      <c r="BJ2104" s="19" t="s">
        <v>78</v>
      </c>
      <c r="BK2104" s="206">
        <f>ROUND(I2104*H2104,2)</f>
        <v>0</v>
      </c>
      <c r="BL2104" s="19" t="s">
        <v>310</v>
      </c>
      <c r="BM2104" s="205" t="s">
        <v>3316</v>
      </c>
    </row>
    <row r="2105" spans="1:65" s="14" customFormat="1" x14ac:dyDescent="0.2">
      <c r="B2105" s="218"/>
      <c r="C2105" s="219"/>
      <c r="D2105" s="209" t="s">
        <v>215</v>
      </c>
      <c r="E2105" s="220" t="s">
        <v>19</v>
      </c>
      <c r="F2105" s="221" t="s">
        <v>3317</v>
      </c>
      <c r="G2105" s="219"/>
      <c r="H2105" s="222">
        <v>316.8</v>
      </c>
      <c r="I2105" s="223"/>
      <c r="J2105" s="219"/>
      <c r="K2105" s="219"/>
      <c r="L2105" s="224"/>
      <c r="M2105" s="225"/>
      <c r="N2105" s="226"/>
      <c r="O2105" s="226"/>
      <c r="P2105" s="226"/>
      <c r="Q2105" s="226"/>
      <c r="R2105" s="226"/>
      <c r="S2105" s="226"/>
      <c r="T2105" s="227"/>
      <c r="AT2105" s="228" t="s">
        <v>215</v>
      </c>
      <c r="AU2105" s="228" t="s">
        <v>80</v>
      </c>
      <c r="AV2105" s="14" t="s">
        <v>80</v>
      </c>
      <c r="AW2105" s="14" t="s">
        <v>32</v>
      </c>
      <c r="AX2105" s="14" t="s">
        <v>78</v>
      </c>
      <c r="AY2105" s="228" t="s">
        <v>208</v>
      </c>
    </row>
    <row r="2106" spans="1:65" s="2" customFormat="1" ht="16.5" customHeight="1" x14ac:dyDescent="0.2">
      <c r="A2106" s="36"/>
      <c r="B2106" s="37"/>
      <c r="C2106" s="194" t="s">
        <v>3318</v>
      </c>
      <c r="D2106" s="194" t="s">
        <v>210</v>
      </c>
      <c r="E2106" s="195" t="s">
        <v>3319</v>
      </c>
      <c r="F2106" s="196" t="s">
        <v>3320</v>
      </c>
      <c r="G2106" s="197" t="s">
        <v>213</v>
      </c>
      <c r="H2106" s="198">
        <v>122.8</v>
      </c>
      <c r="I2106" s="199"/>
      <c r="J2106" s="200">
        <f>ROUND(I2106*H2106,2)</f>
        <v>0</v>
      </c>
      <c r="K2106" s="196" t="s">
        <v>19</v>
      </c>
      <c r="L2106" s="41"/>
      <c r="M2106" s="201" t="s">
        <v>19</v>
      </c>
      <c r="N2106" s="202" t="s">
        <v>42</v>
      </c>
      <c r="O2106" s="66"/>
      <c r="P2106" s="203">
        <f>O2106*H2106</f>
        <v>0</v>
      </c>
      <c r="Q2106" s="203">
        <v>1.5E-3</v>
      </c>
      <c r="R2106" s="203">
        <f>Q2106*H2106</f>
        <v>0.1842</v>
      </c>
      <c r="S2106" s="203">
        <v>0</v>
      </c>
      <c r="T2106" s="204">
        <f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205" t="s">
        <v>310</v>
      </c>
      <c r="AT2106" s="205" t="s">
        <v>210</v>
      </c>
      <c r="AU2106" s="205" t="s">
        <v>80</v>
      </c>
      <c r="AY2106" s="19" t="s">
        <v>208</v>
      </c>
      <c r="BE2106" s="206">
        <f>IF(N2106="základní",J2106,0)</f>
        <v>0</v>
      </c>
      <c r="BF2106" s="206">
        <f>IF(N2106="snížená",J2106,0)</f>
        <v>0</v>
      </c>
      <c r="BG2106" s="206">
        <f>IF(N2106="zákl. přenesená",J2106,0)</f>
        <v>0</v>
      </c>
      <c r="BH2106" s="206">
        <f>IF(N2106="sníž. přenesená",J2106,0)</f>
        <v>0</v>
      </c>
      <c r="BI2106" s="206">
        <f>IF(N2106="nulová",J2106,0)</f>
        <v>0</v>
      </c>
      <c r="BJ2106" s="19" t="s">
        <v>78</v>
      </c>
      <c r="BK2106" s="206">
        <f>ROUND(I2106*H2106,2)</f>
        <v>0</v>
      </c>
      <c r="BL2106" s="19" t="s">
        <v>310</v>
      </c>
      <c r="BM2106" s="205" t="s">
        <v>3321</v>
      </c>
    </row>
    <row r="2107" spans="1:65" s="13" customFormat="1" x14ac:dyDescent="0.2">
      <c r="B2107" s="207"/>
      <c r="C2107" s="208"/>
      <c r="D2107" s="209" t="s">
        <v>215</v>
      </c>
      <c r="E2107" s="210" t="s">
        <v>19</v>
      </c>
      <c r="F2107" s="211" t="s">
        <v>1673</v>
      </c>
      <c r="G2107" s="208"/>
      <c r="H2107" s="210" t="s">
        <v>19</v>
      </c>
      <c r="I2107" s="212"/>
      <c r="J2107" s="208"/>
      <c r="K2107" s="208"/>
      <c r="L2107" s="213"/>
      <c r="M2107" s="214"/>
      <c r="N2107" s="215"/>
      <c r="O2107" s="215"/>
      <c r="P2107" s="215"/>
      <c r="Q2107" s="215"/>
      <c r="R2107" s="215"/>
      <c r="S2107" s="215"/>
      <c r="T2107" s="216"/>
      <c r="AT2107" s="217" t="s">
        <v>215</v>
      </c>
      <c r="AU2107" s="217" t="s">
        <v>80</v>
      </c>
      <c r="AV2107" s="13" t="s">
        <v>78</v>
      </c>
      <c r="AW2107" s="13" t="s">
        <v>32</v>
      </c>
      <c r="AX2107" s="13" t="s">
        <v>71</v>
      </c>
      <c r="AY2107" s="217" t="s">
        <v>208</v>
      </c>
    </row>
    <row r="2108" spans="1:65" s="14" customFormat="1" x14ac:dyDescent="0.2">
      <c r="B2108" s="218"/>
      <c r="C2108" s="219"/>
      <c r="D2108" s="209" t="s">
        <v>215</v>
      </c>
      <c r="E2108" s="220" t="s">
        <v>19</v>
      </c>
      <c r="F2108" s="221" t="s">
        <v>3322</v>
      </c>
      <c r="G2108" s="219"/>
      <c r="H2108" s="222">
        <v>7.7</v>
      </c>
      <c r="I2108" s="223"/>
      <c r="J2108" s="219"/>
      <c r="K2108" s="219"/>
      <c r="L2108" s="224"/>
      <c r="M2108" s="225"/>
      <c r="N2108" s="226"/>
      <c r="O2108" s="226"/>
      <c r="P2108" s="226"/>
      <c r="Q2108" s="226"/>
      <c r="R2108" s="226"/>
      <c r="S2108" s="226"/>
      <c r="T2108" s="227"/>
      <c r="AT2108" s="228" t="s">
        <v>215</v>
      </c>
      <c r="AU2108" s="228" t="s">
        <v>80</v>
      </c>
      <c r="AV2108" s="14" t="s">
        <v>80</v>
      </c>
      <c r="AW2108" s="14" t="s">
        <v>32</v>
      </c>
      <c r="AX2108" s="14" t="s">
        <v>71</v>
      </c>
      <c r="AY2108" s="228" t="s">
        <v>208</v>
      </c>
    </row>
    <row r="2109" spans="1:65" s="13" customFormat="1" x14ac:dyDescent="0.2">
      <c r="B2109" s="207"/>
      <c r="C2109" s="208"/>
      <c r="D2109" s="209" t="s">
        <v>215</v>
      </c>
      <c r="E2109" s="210" t="s">
        <v>19</v>
      </c>
      <c r="F2109" s="211" t="s">
        <v>1675</v>
      </c>
      <c r="G2109" s="208"/>
      <c r="H2109" s="210" t="s">
        <v>19</v>
      </c>
      <c r="I2109" s="212"/>
      <c r="J2109" s="208"/>
      <c r="K2109" s="208"/>
      <c r="L2109" s="213"/>
      <c r="M2109" s="214"/>
      <c r="N2109" s="215"/>
      <c r="O2109" s="215"/>
      <c r="P2109" s="215"/>
      <c r="Q2109" s="215"/>
      <c r="R2109" s="215"/>
      <c r="S2109" s="215"/>
      <c r="T2109" s="216"/>
      <c r="AT2109" s="217" t="s">
        <v>215</v>
      </c>
      <c r="AU2109" s="217" t="s">
        <v>80</v>
      </c>
      <c r="AV2109" s="13" t="s">
        <v>78</v>
      </c>
      <c r="AW2109" s="13" t="s">
        <v>32</v>
      </c>
      <c r="AX2109" s="13" t="s">
        <v>71</v>
      </c>
      <c r="AY2109" s="217" t="s">
        <v>208</v>
      </c>
    </row>
    <row r="2110" spans="1:65" s="14" customFormat="1" x14ac:dyDescent="0.2">
      <c r="B2110" s="218"/>
      <c r="C2110" s="219"/>
      <c r="D2110" s="209" t="s">
        <v>215</v>
      </c>
      <c r="E2110" s="220" t="s">
        <v>19</v>
      </c>
      <c r="F2110" s="221" t="s">
        <v>3323</v>
      </c>
      <c r="G2110" s="219"/>
      <c r="H2110" s="222">
        <v>15</v>
      </c>
      <c r="I2110" s="223"/>
      <c r="J2110" s="219"/>
      <c r="K2110" s="219"/>
      <c r="L2110" s="224"/>
      <c r="M2110" s="225"/>
      <c r="N2110" s="226"/>
      <c r="O2110" s="226"/>
      <c r="P2110" s="226"/>
      <c r="Q2110" s="226"/>
      <c r="R2110" s="226"/>
      <c r="S2110" s="226"/>
      <c r="T2110" s="227"/>
      <c r="AT2110" s="228" t="s">
        <v>215</v>
      </c>
      <c r="AU2110" s="228" t="s">
        <v>80</v>
      </c>
      <c r="AV2110" s="14" t="s">
        <v>80</v>
      </c>
      <c r="AW2110" s="14" t="s">
        <v>32</v>
      </c>
      <c r="AX2110" s="14" t="s">
        <v>71</v>
      </c>
      <c r="AY2110" s="228" t="s">
        <v>208</v>
      </c>
    </row>
    <row r="2111" spans="1:65" s="13" customFormat="1" x14ac:dyDescent="0.2">
      <c r="B2111" s="207"/>
      <c r="C2111" s="208"/>
      <c r="D2111" s="209" t="s">
        <v>215</v>
      </c>
      <c r="E2111" s="210" t="s">
        <v>19</v>
      </c>
      <c r="F2111" s="211" t="s">
        <v>1679</v>
      </c>
      <c r="G2111" s="208"/>
      <c r="H2111" s="210" t="s">
        <v>19</v>
      </c>
      <c r="I2111" s="212"/>
      <c r="J2111" s="208"/>
      <c r="K2111" s="208"/>
      <c r="L2111" s="213"/>
      <c r="M2111" s="214"/>
      <c r="N2111" s="215"/>
      <c r="O2111" s="215"/>
      <c r="P2111" s="215"/>
      <c r="Q2111" s="215"/>
      <c r="R2111" s="215"/>
      <c r="S2111" s="215"/>
      <c r="T2111" s="216"/>
      <c r="AT2111" s="217" t="s">
        <v>215</v>
      </c>
      <c r="AU2111" s="217" t="s">
        <v>80</v>
      </c>
      <c r="AV2111" s="13" t="s">
        <v>78</v>
      </c>
      <c r="AW2111" s="13" t="s">
        <v>32</v>
      </c>
      <c r="AX2111" s="13" t="s">
        <v>71</v>
      </c>
      <c r="AY2111" s="217" t="s">
        <v>208</v>
      </c>
    </row>
    <row r="2112" spans="1:65" s="14" customFormat="1" x14ac:dyDescent="0.2">
      <c r="B2112" s="218"/>
      <c r="C2112" s="219"/>
      <c r="D2112" s="209" t="s">
        <v>215</v>
      </c>
      <c r="E2112" s="220" t="s">
        <v>19</v>
      </c>
      <c r="F2112" s="221" t="s">
        <v>3323</v>
      </c>
      <c r="G2112" s="219"/>
      <c r="H2112" s="222">
        <v>15</v>
      </c>
      <c r="I2112" s="223"/>
      <c r="J2112" s="219"/>
      <c r="K2112" s="219"/>
      <c r="L2112" s="224"/>
      <c r="M2112" s="225"/>
      <c r="N2112" s="226"/>
      <c r="O2112" s="226"/>
      <c r="P2112" s="226"/>
      <c r="Q2112" s="226"/>
      <c r="R2112" s="226"/>
      <c r="S2112" s="226"/>
      <c r="T2112" s="227"/>
      <c r="AT2112" s="228" t="s">
        <v>215</v>
      </c>
      <c r="AU2112" s="228" t="s">
        <v>80</v>
      </c>
      <c r="AV2112" s="14" t="s">
        <v>80</v>
      </c>
      <c r="AW2112" s="14" t="s">
        <v>32</v>
      </c>
      <c r="AX2112" s="14" t="s">
        <v>71</v>
      </c>
      <c r="AY2112" s="228" t="s">
        <v>208</v>
      </c>
    </row>
    <row r="2113" spans="1:65" s="13" customFormat="1" x14ac:dyDescent="0.2">
      <c r="B2113" s="207"/>
      <c r="C2113" s="208"/>
      <c r="D2113" s="209" t="s">
        <v>215</v>
      </c>
      <c r="E2113" s="210" t="s">
        <v>19</v>
      </c>
      <c r="F2113" s="211" t="s">
        <v>1680</v>
      </c>
      <c r="G2113" s="208"/>
      <c r="H2113" s="210" t="s">
        <v>19</v>
      </c>
      <c r="I2113" s="212"/>
      <c r="J2113" s="208"/>
      <c r="K2113" s="208"/>
      <c r="L2113" s="213"/>
      <c r="M2113" s="214"/>
      <c r="N2113" s="215"/>
      <c r="O2113" s="215"/>
      <c r="P2113" s="215"/>
      <c r="Q2113" s="215"/>
      <c r="R2113" s="215"/>
      <c r="S2113" s="215"/>
      <c r="T2113" s="216"/>
      <c r="AT2113" s="217" t="s">
        <v>215</v>
      </c>
      <c r="AU2113" s="217" t="s">
        <v>80</v>
      </c>
      <c r="AV2113" s="13" t="s">
        <v>78</v>
      </c>
      <c r="AW2113" s="13" t="s">
        <v>32</v>
      </c>
      <c r="AX2113" s="13" t="s">
        <v>71</v>
      </c>
      <c r="AY2113" s="217" t="s">
        <v>208</v>
      </c>
    </row>
    <row r="2114" spans="1:65" s="14" customFormat="1" x14ac:dyDescent="0.2">
      <c r="B2114" s="218"/>
      <c r="C2114" s="219"/>
      <c r="D2114" s="209" t="s">
        <v>215</v>
      </c>
      <c r="E2114" s="220" t="s">
        <v>19</v>
      </c>
      <c r="F2114" s="221" t="s">
        <v>3323</v>
      </c>
      <c r="G2114" s="219"/>
      <c r="H2114" s="222">
        <v>15</v>
      </c>
      <c r="I2114" s="223"/>
      <c r="J2114" s="219"/>
      <c r="K2114" s="219"/>
      <c r="L2114" s="224"/>
      <c r="M2114" s="225"/>
      <c r="N2114" s="226"/>
      <c r="O2114" s="226"/>
      <c r="P2114" s="226"/>
      <c r="Q2114" s="226"/>
      <c r="R2114" s="226"/>
      <c r="S2114" s="226"/>
      <c r="T2114" s="227"/>
      <c r="AT2114" s="228" t="s">
        <v>215</v>
      </c>
      <c r="AU2114" s="228" t="s">
        <v>80</v>
      </c>
      <c r="AV2114" s="14" t="s">
        <v>80</v>
      </c>
      <c r="AW2114" s="14" t="s">
        <v>32</v>
      </c>
      <c r="AX2114" s="14" t="s">
        <v>71</v>
      </c>
      <c r="AY2114" s="228" t="s">
        <v>208</v>
      </c>
    </row>
    <row r="2115" spans="1:65" s="13" customFormat="1" x14ac:dyDescent="0.2">
      <c r="B2115" s="207"/>
      <c r="C2115" s="208"/>
      <c r="D2115" s="209" t="s">
        <v>215</v>
      </c>
      <c r="E2115" s="210" t="s">
        <v>19</v>
      </c>
      <c r="F2115" s="211" t="s">
        <v>1698</v>
      </c>
      <c r="G2115" s="208"/>
      <c r="H2115" s="210" t="s">
        <v>19</v>
      </c>
      <c r="I2115" s="212"/>
      <c r="J2115" s="208"/>
      <c r="K2115" s="208"/>
      <c r="L2115" s="213"/>
      <c r="M2115" s="214"/>
      <c r="N2115" s="215"/>
      <c r="O2115" s="215"/>
      <c r="P2115" s="215"/>
      <c r="Q2115" s="215"/>
      <c r="R2115" s="215"/>
      <c r="S2115" s="215"/>
      <c r="T2115" s="216"/>
      <c r="AT2115" s="217" t="s">
        <v>215</v>
      </c>
      <c r="AU2115" s="217" t="s">
        <v>80</v>
      </c>
      <c r="AV2115" s="13" t="s">
        <v>78</v>
      </c>
      <c r="AW2115" s="13" t="s">
        <v>32</v>
      </c>
      <c r="AX2115" s="13" t="s">
        <v>71</v>
      </c>
      <c r="AY2115" s="217" t="s">
        <v>208</v>
      </c>
    </row>
    <row r="2116" spans="1:65" s="14" customFormat="1" x14ac:dyDescent="0.2">
      <c r="B2116" s="218"/>
      <c r="C2116" s="219"/>
      <c r="D2116" s="209" t="s">
        <v>215</v>
      </c>
      <c r="E2116" s="220" t="s">
        <v>19</v>
      </c>
      <c r="F2116" s="221" t="s">
        <v>1699</v>
      </c>
      <c r="G2116" s="219"/>
      <c r="H2116" s="222">
        <v>23.1</v>
      </c>
      <c r="I2116" s="223"/>
      <c r="J2116" s="219"/>
      <c r="K2116" s="219"/>
      <c r="L2116" s="224"/>
      <c r="M2116" s="225"/>
      <c r="N2116" s="226"/>
      <c r="O2116" s="226"/>
      <c r="P2116" s="226"/>
      <c r="Q2116" s="226"/>
      <c r="R2116" s="226"/>
      <c r="S2116" s="226"/>
      <c r="T2116" s="227"/>
      <c r="AT2116" s="228" t="s">
        <v>215</v>
      </c>
      <c r="AU2116" s="228" t="s">
        <v>80</v>
      </c>
      <c r="AV2116" s="14" t="s">
        <v>80</v>
      </c>
      <c r="AW2116" s="14" t="s">
        <v>32</v>
      </c>
      <c r="AX2116" s="14" t="s">
        <v>71</v>
      </c>
      <c r="AY2116" s="228" t="s">
        <v>208</v>
      </c>
    </row>
    <row r="2117" spans="1:65" s="13" customFormat="1" x14ac:dyDescent="0.2">
      <c r="B2117" s="207"/>
      <c r="C2117" s="208"/>
      <c r="D2117" s="209" t="s">
        <v>215</v>
      </c>
      <c r="E2117" s="210" t="s">
        <v>19</v>
      </c>
      <c r="F2117" s="211" t="s">
        <v>1700</v>
      </c>
      <c r="G2117" s="208"/>
      <c r="H2117" s="210" t="s">
        <v>19</v>
      </c>
      <c r="I2117" s="212"/>
      <c r="J2117" s="208"/>
      <c r="K2117" s="208"/>
      <c r="L2117" s="213"/>
      <c r="M2117" s="214"/>
      <c r="N2117" s="215"/>
      <c r="O2117" s="215"/>
      <c r="P2117" s="215"/>
      <c r="Q2117" s="215"/>
      <c r="R2117" s="215"/>
      <c r="S2117" s="215"/>
      <c r="T2117" s="216"/>
      <c r="AT2117" s="217" t="s">
        <v>215</v>
      </c>
      <c r="AU2117" s="217" t="s">
        <v>80</v>
      </c>
      <c r="AV2117" s="13" t="s">
        <v>78</v>
      </c>
      <c r="AW2117" s="13" t="s">
        <v>32</v>
      </c>
      <c r="AX2117" s="13" t="s">
        <v>71</v>
      </c>
      <c r="AY2117" s="217" t="s">
        <v>208</v>
      </c>
    </row>
    <row r="2118" spans="1:65" s="14" customFormat="1" x14ac:dyDescent="0.2">
      <c r="B2118" s="218"/>
      <c r="C2118" s="219"/>
      <c r="D2118" s="209" t="s">
        <v>215</v>
      </c>
      <c r="E2118" s="220" t="s">
        <v>19</v>
      </c>
      <c r="F2118" s="221" t="s">
        <v>1701</v>
      </c>
      <c r="G2118" s="219"/>
      <c r="H2118" s="222">
        <v>47</v>
      </c>
      <c r="I2118" s="223"/>
      <c r="J2118" s="219"/>
      <c r="K2118" s="219"/>
      <c r="L2118" s="224"/>
      <c r="M2118" s="225"/>
      <c r="N2118" s="226"/>
      <c r="O2118" s="226"/>
      <c r="P2118" s="226"/>
      <c r="Q2118" s="226"/>
      <c r="R2118" s="226"/>
      <c r="S2118" s="226"/>
      <c r="T2118" s="227"/>
      <c r="AT2118" s="228" t="s">
        <v>215</v>
      </c>
      <c r="AU2118" s="228" t="s">
        <v>80</v>
      </c>
      <c r="AV2118" s="14" t="s">
        <v>80</v>
      </c>
      <c r="AW2118" s="14" t="s">
        <v>32</v>
      </c>
      <c r="AX2118" s="14" t="s">
        <v>71</v>
      </c>
      <c r="AY2118" s="228" t="s">
        <v>208</v>
      </c>
    </row>
    <row r="2119" spans="1:65" s="15" customFormat="1" x14ac:dyDescent="0.2">
      <c r="B2119" s="229"/>
      <c r="C2119" s="230"/>
      <c r="D2119" s="209" t="s">
        <v>215</v>
      </c>
      <c r="E2119" s="231" t="s">
        <v>19</v>
      </c>
      <c r="F2119" s="232" t="s">
        <v>222</v>
      </c>
      <c r="G2119" s="230"/>
      <c r="H2119" s="233">
        <v>122.8</v>
      </c>
      <c r="I2119" s="234"/>
      <c r="J2119" s="230"/>
      <c r="K2119" s="230"/>
      <c r="L2119" s="235"/>
      <c r="M2119" s="236"/>
      <c r="N2119" s="237"/>
      <c r="O2119" s="237"/>
      <c r="P2119" s="237"/>
      <c r="Q2119" s="237"/>
      <c r="R2119" s="237"/>
      <c r="S2119" s="237"/>
      <c r="T2119" s="238"/>
      <c r="AT2119" s="239" t="s">
        <v>215</v>
      </c>
      <c r="AU2119" s="239" t="s">
        <v>80</v>
      </c>
      <c r="AV2119" s="15" t="s">
        <v>98</v>
      </c>
      <c r="AW2119" s="15" t="s">
        <v>32</v>
      </c>
      <c r="AX2119" s="15" t="s">
        <v>78</v>
      </c>
      <c r="AY2119" s="239" t="s">
        <v>208</v>
      </c>
    </row>
    <row r="2120" spans="1:65" s="2" customFormat="1" ht="21.75" customHeight="1" x14ac:dyDescent="0.2">
      <c r="A2120" s="36"/>
      <c r="B2120" s="37"/>
      <c r="C2120" s="194" t="s">
        <v>3324</v>
      </c>
      <c r="D2120" s="194" t="s">
        <v>210</v>
      </c>
      <c r="E2120" s="195" t="s">
        <v>3325</v>
      </c>
      <c r="F2120" s="196" t="s">
        <v>3326</v>
      </c>
      <c r="G2120" s="197" t="s">
        <v>213</v>
      </c>
      <c r="H2120" s="198">
        <v>316.8</v>
      </c>
      <c r="I2120" s="199"/>
      <c r="J2120" s="200">
        <f>ROUND(I2120*H2120,2)</f>
        <v>0</v>
      </c>
      <c r="K2120" s="196" t="s">
        <v>229</v>
      </c>
      <c r="L2120" s="41"/>
      <c r="M2120" s="201" t="s">
        <v>19</v>
      </c>
      <c r="N2120" s="202" t="s">
        <v>42</v>
      </c>
      <c r="O2120" s="66"/>
      <c r="P2120" s="203">
        <f>O2120*H2120</f>
        <v>0</v>
      </c>
      <c r="Q2120" s="203">
        <v>5.1999999999999998E-3</v>
      </c>
      <c r="R2120" s="203">
        <f>Q2120*H2120</f>
        <v>1.6473599999999999</v>
      </c>
      <c r="S2120" s="203">
        <v>0</v>
      </c>
      <c r="T2120" s="204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205" t="s">
        <v>310</v>
      </c>
      <c r="AT2120" s="205" t="s">
        <v>210</v>
      </c>
      <c r="AU2120" s="205" t="s">
        <v>80</v>
      </c>
      <c r="AY2120" s="19" t="s">
        <v>208</v>
      </c>
      <c r="BE2120" s="206">
        <f>IF(N2120="základní",J2120,0)</f>
        <v>0</v>
      </c>
      <c r="BF2120" s="206">
        <f>IF(N2120="snížená",J2120,0)</f>
        <v>0</v>
      </c>
      <c r="BG2120" s="206">
        <f>IF(N2120="zákl. přenesená",J2120,0)</f>
        <v>0</v>
      </c>
      <c r="BH2120" s="206">
        <f>IF(N2120="sníž. přenesená",J2120,0)</f>
        <v>0</v>
      </c>
      <c r="BI2120" s="206">
        <f>IF(N2120="nulová",J2120,0)</f>
        <v>0</v>
      </c>
      <c r="BJ2120" s="19" t="s">
        <v>78</v>
      </c>
      <c r="BK2120" s="206">
        <f>ROUND(I2120*H2120,2)</f>
        <v>0</v>
      </c>
      <c r="BL2120" s="19" t="s">
        <v>310</v>
      </c>
      <c r="BM2120" s="205" t="s">
        <v>3327</v>
      </c>
    </row>
    <row r="2121" spans="1:65" s="13" customFormat="1" x14ac:dyDescent="0.2">
      <c r="B2121" s="207"/>
      <c r="C2121" s="208"/>
      <c r="D2121" s="209" t="s">
        <v>215</v>
      </c>
      <c r="E2121" s="210" t="s">
        <v>19</v>
      </c>
      <c r="F2121" s="211" t="s">
        <v>3328</v>
      </c>
      <c r="G2121" s="208"/>
      <c r="H2121" s="210" t="s">
        <v>19</v>
      </c>
      <c r="I2121" s="212"/>
      <c r="J2121" s="208"/>
      <c r="K2121" s="208"/>
      <c r="L2121" s="213"/>
      <c r="M2121" s="214"/>
      <c r="N2121" s="215"/>
      <c r="O2121" s="215"/>
      <c r="P2121" s="215"/>
      <c r="Q2121" s="215"/>
      <c r="R2121" s="215"/>
      <c r="S2121" s="215"/>
      <c r="T2121" s="216"/>
      <c r="AT2121" s="217" t="s">
        <v>215</v>
      </c>
      <c r="AU2121" s="217" t="s">
        <v>80</v>
      </c>
      <c r="AV2121" s="13" t="s">
        <v>78</v>
      </c>
      <c r="AW2121" s="13" t="s">
        <v>32</v>
      </c>
      <c r="AX2121" s="13" t="s">
        <v>71</v>
      </c>
      <c r="AY2121" s="217" t="s">
        <v>208</v>
      </c>
    </row>
    <row r="2122" spans="1:65" s="13" customFormat="1" x14ac:dyDescent="0.2">
      <c r="B2122" s="207"/>
      <c r="C2122" s="208"/>
      <c r="D2122" s="209" t="s">
        <v>215</v>
      </c>
      <c r="E2122" s="210" t="s">
        <v>19</v>
      </c>
      <c r="F2122" s="211" t="s">
        <v>1671</v>
      </c>
      <c r="G2122" s="208"/>
      <c r="H2122" s="210" t="s">
        <v>19</v>
      </c>
      <c r="I2122" s="212"/>
      <c r="J2122" s="208"/>
      <c r="K2122" s="208"/>
      <c r="L2122" s="213"/>
      <c r="M2122" s="214"/>
      <c r="N2122" s="215"/>
      <c r="O2122" s="215"/>
      <c r="P2122" s="215"/>
      <c r="Q2122" s="215"/>
      <c r="R2122" s="215"/>
      <c r="S2122" s="215"/>
      <c r="T2122" s="216"/>
      <c r="AT2122" s="217" t="s">
        <v>215</v>
      </c>
      <c r="AU2122" s="217" t="s">
        <v>80</v>
      </c>
      <c r="AV2122" s="13" t="s">
        <v>78</v>
      </c>
      <c r="AW2122" s="13" t="s">
        <v>32</v>
      </c>
      <c r="AX2122" s="13" t="s">
        <v>71</v>
      </c>
      <c r="AY2122" s="217" t="s">
        <v>208</v>
      </c>
    </row>
    <row r="2123" spans="1:65" s="14" customFormat="1" x14ac:dyDescent="0.2">
      <c r="B2123" s="218"/>
      <c r="C2123" s="219"/>
      <c r="D2123" s="209" t="s">
        <v>215</v>
      </c>
      <c r="E2123" s="220" t="s">
        <v>19</v>
      </c>
      <c r="F2123" s="221" t="s">
        <v>3329</v>
      </c>
      <c r="G2123" s="219"/>
      <c r="H2123" s="222">
        <v>8.1999999999999993</v>
      </c>
      <c r="I2123" s="223"/>
      <c r="J2123" s="219"/>
      <c r="K2123" s="219"/>
      <c r="L2123" s="224"/>
      <c r="M2123" s="225"/>
      <c r="N2123" s="226"/>
      <c r="O2123" s="226"/>
      <c r="P2123" s="226"/>
      <c r="Q2123" s="226"/>
      <c r="R2123" s="226"/>
      <c r="S2123" s="226"/>
      <c r="T2123" s="227"/>
      <c r="AT2123" s="228" t="s">
        <v>215</v>
      </c>
      <c r="AU2123" s="228" t="s">
        <v>80</v>
      </c>
      <c r="AV2123" s="14" t="s">
        <v>80</v>
      </c>
      <c r="AW2123" s="14" t="s">
        <v>32</v>
      </c>
      <c r="AX2123" s="14" t="s">
        <v>71</v>
      </c>
      <c r="AY2123" s="228" t="s">
        <v>208</v>
      </c>
    </row>
    <row r="2124" spans="1:65" s="13" customFormat="1" x14ac:dyDescent="0.2">
      <c r="B2124" s="207"/>
      <c r="C2124" s="208"/>
      <c r="D2124" s="209" t="s">
        <v>215</v>
      </c>
      <c r="E2124" s="210" t="s">
        <v>19</v>
      </c>
      <c r="F2124" s="211" t="s">
        <v>1673</v>
      </c>
      <c r="G2124" s="208"/>
      <c r="H2124" s="210" t="s">
        <v>19</v>
      </c>
      <c r="I2124" s="212"/>
      <c r="J2124" s="208"/>
      <c r="K2124" s="208"/>
      <c r="L2124" s="213"/>
      <c r="M2124" s="214"/>
      <c r="N2124" s="215"/>
      <c r="O2124" s="215"/>
      <c r="P2124" s="215"/>
      <c r="Q2124" s="215"/>
      <c r="R2124" s="215"/>
      <c r="S2124" s="215"/>
      <c r="T2124" s="216"/>
      <c r="AT2124" s="217" t="s">
        <v>215</v>
      </c>
      <c r="AU2124" s="217" t="s">
        <v>80</v>
      </c>
      <c r="AV2124" s="13" t="s">
        <v>78</v>
      </c>
      <c r="AW2124" s="13" t="s">
        <v>32</v>
      </c>
      <c r="AX2124" s="13" t="s">
        <v>71</v>
      </c>
      <c r="AY2124" s="217" t="s">
        <v>208</v>
      </c>
    </row>
    <row r="2125" spans="1:65" s="14" customFormat="1" x14ac:dyDescent="0.2">
      <c r="B2125" s="218"/>
      <c r="C2125" s="219"/>
      <c r="D2125" s="209" t="s">
        <v>215</v>
      </c>
      <c r="E2125" s="220" t="s">
        <v>19</v>
      </c>
      <c r="F2125" s="221" t="s">
        <v>3322</v>
      </c>
      <c r="G2125" s="219"/>
      <c r="H2125" s="222">
        <v>7.7</v>
      </c>
      <c r="I2125" s="223"/>
      <c r="J2125" s="219"/>
      <c r="K2125" s="219"/>
      <c r="L2125" s="224"/>
      <c r="M2125" s="225"/>
      <c r="N2125" s="226"/>
      <c r="O2125" s="226"/>
      <c r="P2125" s="226"/>
      <c r="Q2125" s="226"/>
      <c r="R2125" s="226"/>
      <c r="S2125" s="226"/>
      <c r="T2125" s="227"/>
      <c r="AT2125" s="228" t="s">
        <v>215</v>
      </c>
      <c r="AU2125" s="228" t="s">
        <v>80</v>
      </c>
      <c r="AV2125" s="14" t="s">
        <v>80</v>
      </c>
      <c r="AW2125" s="14" t="s">
        <v>32</v>
      </c>
      <c r="AX2125" s="14" t="s">
        <v>71</v>
      </c>
      <c r="AY2125" s="228" t="s">
        <v>208</v>
      </c>
    </row>
    <row r="2126" spans="1:65" s="13" customFormat="1" x14ac:dyDescent="0.2">
      <c r="B2126" s="207"/>
      <c r="C2126" s="208"/>
      <c r="D2126" s="209" t="s">
        <v>215</v>
      </c>
      <c r="E2126" s="210" t="s">
        <v>19</v>
      </c>
      <c r="F2126" s="211" t="s">
        <v>1675</v>
      </c>
      <c r="G2126" s="208"/>
      <c r="H2126" s="210" t="s">
        <v>19</v>
      </c>
      <c r="I2126" s="212"/>
      <c r="J2126" s="208"/>
      <c r="K2126" s="208"/>
      <c r="L2126" s="213"/>
      <c r="M2126" s="214"/>
      <c r="N2126" s="215"/>
      <c r="O2126" s="215"/>
      <c r="P2126" s="215"/>
      <c r="Q2126" s="215"/>
      <c r="R2126" s="215"/>
      <c r="S2126" s="215"/>
      <c r="T2126" s="216"/>
      <c r="AT2126" s="217" t="s">
        <v>215</v>
      </c>
      <c r="AU2126" s="217" t="s">
        <v>80</v>
      </c>
      <c r="AV2126" s="13" t="s">
        <v>78</v>
      </c>
      <c r="AW2126" s="13" t="s">
        <v>32</v>
      </c>
      <c r="AX2126" s="13" t="s">
        <v>71</v>
      </c>
      <c r="AY2126" s="217" t="s">
        <v>208</v>
      </c>
    </row>
    <row r="2127" spans="1:65" s="14" customFormat="1" x14ac:dyDescent="0.2">
      <c r="B2127" s="218"/>
      <c r="C2127" s="219"/>
      <c r="D2127" s="209" t="s">
        <v>215</v>
      </c>
      <c r="E2127" s="220" t="s">
        <v>19</v>
      </c>
      <c r="F2127" s="221" t="s">
        <v>3323</v>
      </c>
      <c r="G2127" s="219"/>
      <c r="H2127" s="222">
        <v>15</v>
      </c>
      <c r="I2127" s="223"/>
      <c r="J2127" s="219"/>
      <c r="K2127" s="219"/>
      <c r="L2127" s="224"/>
      <c r="M2127" s="225"/>
      <c r="N2127" s="226"/>
      <c r="O2127" s="226"/>
      <c r="P2127" s="226"/>
      <c r="Q2127" s="226"/>
      <c r="R2127" s="226"/>
      <c r="S2127" s="226"/>
      <c r="T2127" s="227"/>
      <c r="AT2127" s="228" t="s">
        <v>215</v>
      </c>
      <c r="AU2127" s="228" t="s">
        <v>80</v>
      </c>
      <c r="AV2127" s="14" t="s">
        <v>80</v>
      </c>
      <c r="AW2127" s="14" t="s">
        <v>32</v>
      </c>
      <c r="AX2127" s="14" t="s">
        <v>71</v>
      </c>
      <c r="AY2127" s="228" t="s">
        <v>208</v>
      </c>
    </row>
    <row r="2128" spans="1:65" s="13" customFormat="1" x14ac:dyDescent="0.2">
      <c r="B2128" s="207"/>
      <c r="C2128" s="208"/>
      <c r="D2128" s="209" t="s">
        <v>215</v>
      </c>
      <c r="E2128" s="210" t="s">
        <v>19</v>
      </c>
      <c r="F2128" s="211" t="s">
        <v>1677</v>
      </c>
      <c r="G2128" s="208"/>
      <c r="H2128" s="210" t="s">
        <v>19</v>
      </c>
      <c r="I2128" s="212"/>
      <c r="J2128" s="208"/>
      <c r="K2128" s="208"/>
      <c r="L2128" s="213"/>
      <c r="M2128" s="214"/>
      <c r="N2128" s="215"/>
      <c r="O2128" s="215"/>
      <c r="P2128" s="215"/>
      <c r="Q2128" s="215"/>
      <c r="R2128" s="215"/>
      <c r="S2128" s="215"/>
      <c r="T2128" s="216"/>
      <c r="AT2128" s="217" t="s">
        <v>215</v>
      </c>
      <c r="AU2128" s="217" t="s">
        <v>80</v>
      </c>
      <c r="AV2128" s="13" t="s">
        <v>78</v>
      </c>
      <c r="AW2128" s="13" t="s">
        <v>32</v>
      </c>
      <c r="AX2128" s="13" t="s">
        <v>71</v>
      </c>
      <c r="AY2128" s="217" t="s">
        <v>208</v>
      </c>
    </row>
    <row r="2129" spans="2:51" s="14" customFormat="1" x14ac:dyDescent="0.2">
      <c r="B2129" s="218"/>
      <c r="C2129" s="219"/>
      <c r="D2129" s="209" t="s">
        <v>215</v>
      </c>
      <c r="E2129" s="220" t="s">
        <v>19</v>
      </c>
      <c r="F2129" s="221" t="s">
        <v>3330</v>
      </c>
      <c r="G2129" s="219"/>
      <c r="H2129" s="222">
        <v>6</v>
      </c>
      <c r="I2129" s="223"/>
      <c r="J2129" s="219"/>
      <c r="K2129" s="219"/>
      <c r="L2129" s="224"/>
      <c r="M2129" s="225"/>
      <c r="N2129" s="226"/>
      <c r="O2129" s="226"/>
      <c r="P2129" s="226"/>
      <c r="Q2129" s="226"/>
      <c r="R2129" s="226"/>
      <c r="S2129" s="226"/>
      <c r="T2129" s="227"/>
      <c r="AT2129" s="228" t="s">
        <v>215</v>
      </c>
      <c r="AU2129" s="228" t="s">
        <v>80</v>
      </c>
      <c r="AV2129" s="14" t="s">
        <v>80</v>
      </c>
      <c r="AW2129" s="14" t="s">
        <v>32</v>
      </c>
      <c r="AX2129" s="14" t="s">
        <v>71</v>
      </c>
      <c r="AY2129" s="228" t="s">
        <v>208</v>
      </c>
    </row>
    <row r="2130" spans="2:51" s="13" customFormat="1" x14ac:dyDescent="0.2">
      <c r="B2130" s="207"/>
      <c r="C2130" s="208"/>
      <c r="D2130" s="209" t="s">
        <v>215</v>
      </c>
      <c r="E2130" s="210" t="s">
        <v>19</v>
      </c>
      <c r="F2130" s="211" t="s">
        <v>1679</v>
      </c>
      <c r="G2130" s="208"/>
      <c r="H2130" s="210" t="s">
        <v>19</v>
      </c>
      <c r="I2130" s="212"/>
      <c r="J2130" s="208"/>
      <c r="K2130" s="208"/>
      <c r="L2130" s="213"/>
      <c r="M2130" s="214"/>
      <c r="N2130" s="215"/>
      <c r="O2130" s="215"/>
      <c r="P2130" s="215"/>
      <c r="Q2130" s="215"/>
      <c r="R2130" s="215"/>
      <c r="S2130" s="215"/>
      <c r="T2130" s="216"/>
      <c r="AT2130" s="217" t="s">
        <v>215</v>
      </c>
      <c r="AU2130" s="217" t="s">
        <v>80</v>
      </c>
      <c r="AV2130" s="13" t="s">
        <v>78</v>
      </c>
      <c r="AW2130" s="13" t="s">
        <v>32</v>
      </c>
      <c r="AX2130" s="13" t="s">
        <v>71</v>
      </c>
      <c r="AY2130" s="217" t="s">
        <v>208</v>
      </c>
    </row>
    <row r="2131" spans="2:51" s="14" customFormat="1" x14ac:dyDescent="0.2">
      <c r="B2131" s="218"/>
      <c r="C2131" s="219"/>
      <c r="D2131" s="209" t="s">
        <v>215</v>
      </c>
      <c r="E2131" s="220" t="s">
        <v>19</v>
      </c>
      <c r="F2131" s="221" t="s">
        <v>3323</v>
      </c>
      <c r="G2131" s="219"/>
      <c r="H2131" s="222">
        <v>15</v>
      </c>
      <c r="I2131" s="223"/>
      <c r="J2131" s="219"/>
      <c r="K2131" s="219"/>
      <c r="L2131" s="224"/>
      <c r="M2131" s="225"/>
      <c r="N2131" s="226"/>
      <c r="O2131" s="226"/>
      <c r="P2131" s="226"/>
      <c r="Q2131" s="226"/>
      <c r="R2131" s="226"/>
      <c r="S2131" s="226"/>
      <c r="T2131" s="227"/>
      <c r="AT2131" s="228" t="s">
        <v>215</v>
      </c>
      <c r="AU2131" s="228" t="s">
        <v>80</v>
      </c>
      <c r="AV2131" s="14" t="s">
        <v>80</v>
      </c>
      <c r="AW2131" s="14" t="s">
        <v>32</v>
      </c>
      <c r="AX2131" s="14" t="s">
        <v>71</v>
      </c>
      <c r="AY2131" s="228" t="s">
        <v>208</v>
      </c>
    </row>
    <row r="2132" spans="2:51" s="13" customFormat="1" x14ac:dyDescent="0.2">
      <c r="B2132" s="207"/>
      <c r="C2132" s="208"/>
      <c r="D2132" s="209" t="s">
        <v>215</v>
      </c>
      <c r="E2132" s="210" t="s">
        <v>19</v>
      </c>
      <c r="F2132" s="211" t="s">
        <v>1680</v>
      </c>
      <c r="G2132" s="208"/>
      <c r="H2132" s="210" t="s">
        <v>19</v>
      </c>
      <c r="I2132" s="212"/>
      <c r="J2132" s="208"/>
      <c r="K2132" s="208"/>
      <c r="L2132" s="213"/>
      <c r="M2132" s="214"/>
      <c r="N2132" s="215"/>
      <c r="O2132" s="215"/>
      <c r="P2132" s="215"/>
      <c r="Q2132" s="215"/>
      <c r="R2132" s="215"/>
      <c r="S2132" s="215"/>
      <c r="T2132" s="216"/>
      <c r="AT2132" s="217" t="s">
        <v>215</v>
      </c>
      <c r="AU2132" s="217" t="s">
        <v>80</v>
      </c>
      <c r="AV2132" s="13" t="s">
        <v>78</v>
      </c>
      <c r="AW2132" s="13" t="s">
        <v>32</v>
      </c>
      <c r="AX2132" s="13" t="s">
        <v>71</v>
      </c>
      <c r="AY2132" s="217" t="s">
        <v>208</v>
      </c>
    </row>
    <row r="2133" spans="2:51" s="14" customFormat="1" x14ac:dyDescent="0.2">
      <c r="B2133" s="218"/>
      <c r="C2133" s="219"/>
      <c r="D2133" s="209" t="s">
        <v>215</v>
      </c>
      <c r="E2133" s="220" t="s">
        <v>19</v>
      </c>
      <c r="F2133" s="221" t="s">
        <v>3323</v>
      </c>
      <c r="G2133" s="219"/>
      <c r="H2133" s="222">
        <v>15</v>
      </c>
      <c r="I2133" s="223"/>
      <c r="J2133" s="219"/>
      <c r="K2133" s="219"/>
      <c r="L2133" s="224"/>
      <c r="M2133" s="225"/>
      <c r="N2133" s="226"/>
      <c r="O2133" s="226"/>
      <c r="P2133" s="226"/>
      <c r="Q2133" s="226"/>
      <c r="R2133" s="226"/>
      <c r="S2133" s="226"/>
      <c r="T2133" s="227"/>
      <c r="AT2133" s="228" t="s">
        <v>215</v>
      </c>
      <c r="AU2133" s="228" t="s">
        <v>80</v>
      </c>
      <c r="AV2133" s="14" t="s">
        <v>80</v>
      </c>
      <c r="AW2133" s="14" t="s">
        <v>32</v>
      </c>
      <c r="AX2133" s="14" t="s">
        <v>71</v>
      </c>
      <c r="AY2133" s="228" t="s">
        <v>208</v>
      </c>
    </row>
    <row r="2134" spans="2:51" s="13" customFormat="1" x14ac:dyDescent="0.2">
      <c r="B2134" s="207"/>
      <c r="C2134" s="208"/>
      <c r="D2134" s="209" t="s">
        <v>215</v>
      </c>
      <c r="E2134" s="210" t="s">
        <v>19</v>
      </c>
      <c r="F2134" s="211" t="s">
        <v>1682</v>
      </c>
      <c r="G2134" s="208"/>
      <c r="H2134" s="210" t="s">
        <v>19</v>
      </c>
      <c r="I2134" s="212"/>
      <c r="J2134" s="208"/>
      <c r="K2134" s="208"/>
      <c r="L2134" s="213"/>
      <c r="M2134" s="214"/>
      <c r="N2134" s="215"/>
      <c r="O2134" s="215"/>
      <c r="P2134" s="215"/>
      <c r="Q2134" s="215"/>
      <c r="R2134" s="215"/>
      <c r="S2134" s="215"/>
      <c r="T2134" s="216"/>
      <c r="AT2134" s="217" t="s">
        <v>215</v>
      </c>
      <c r="AU2134" s="217" t="s">
        <v>80</v>
      </c>
      <c r="AV2134" s="13" t="s">
        <v>78</v>
      </c>
      <c r="AW2134" s="13" t="s">
        <v>32</v>
      </c>
      <c r="AX2134" s="13" t="s">
        <v>71</v>
      </c>
      <c r="AY2134" s="217" t="s">
        <v>208</v>
      </c>
    </row>
    <row r="2135" spans="2:51" s="14" customFormat="1" x14ac:dyDescent="0.2">
      <c r="B2135" s="218"/>
      <c r="C2135" s="219"/>
      <c r="D2135" s="209" t="s">
        <v>215</v>
      </c>
      <c r="E2135" s="220" t="s">
        <v>19</v>
      </c>
      <c r="F2135" s="221" t="s">
        <v>3253</v>
      </c>
      <c r="G2135" s="219"/>
      <c r="H2135" s="222">
        <v>10.5</v>
      </c>
      <c r="I2135" s="223"/>
      <c r="J2135" s="219"/>
      <c r="K2135" s="219"/>
      <c r="L2135" s="224"/>
      <c r="M2135" s="225"/>
      <c r="N2135" s="226"/>
      <c r="O2135" s="226"/>
      <c r="P2135" s="226"/>
      <c r="Q2135" s="226"/>
      <c r="R2135" s="226"/>
      <c r="S2135" s="226"/>
      <c r="T2135" s="227"/>
      <c r="AT2135" s="228" t="s">
        <v>215</v>
      </c>
      <c r="AU2135" s="228" t="s">
        <v>80</v>
      </c>
      <c r="AV2135" s="14" t="s">
        <v>80</v>
      </c>
      <c r="AW2135" s="14" t="s">
        <v>32</v>
      </c>
      <c r="AX2135" s="14" t="s">
        <v>71</v>
      </c>
      <c r="AY2135" s="228" t="s">
        <v>208</v>
      </c>
    </row>
    <row r="2136" spans="2:51" s="16" customFormat="1" x14ac:dyDescent="0.2">
      <c r="B2136" s="243"/>
      <c r="C2136" s="244"/>
      <c r="D2136" s="209" t="s">
        <v>215</v>
      </c>
      <c r="E2136" s="245" t="s">
        <v>661</v>
      </c>
      <c r="F2136" s="246" t="s">
        <v>389</v>
      </c>
      <c r="G2136" s="244"/>
      <c r="H2136" s="247">
        <v>77.400000000000006</v>
      </c>
      <c r="I2136" s="248"/>
      <c r="J2136" s="244"/>
      <c r="K2136" s="244"/>
      <c r="L2136" s="249"/>
      <c r="M2136" s="250"/>
      <c r="N2136" s="251"/>
      <c r="O2136" s="251"/>
      <c r="P2136" s="251"/>
      <c r="Q2136" s="251"/>
      <c r="R2136" s="251"/>
      <c r="S2136" s="251"/>
      <c r="T2136" s="252"/>
      <c r="AT2136" s="253" t="s">
        <v>215</v>
      </c>
      <c r="AU2136" s="253" t="s">
        <v>80</v>
      </c>
      <c r="AV2136" s="16" t="s">
        <v>91</v>
      </c>
      <c r="AW2136" s="16" t="s">
        <v>32</v>
      </c>
      <c r="AX2136" s="16" t="s">
        <v>71</v>
      </c>
      <c r="AY2136" s="253" t="s">
        <v>208</v>
      </c>
    </row>
    <row r="2137" spans="2:51" s="13" customFormat="1" x14ac:dyDescent="0.2">
      <c r="B2137" s="207"/>
      <c r="C2137" s="208"/>
      <c r="D2137" s="209" t="s">
        <v>215</v>
      </c>
      <c r="E2137" s="210" t="s">
        <v>19</v>
      </c>
      <c r="F2137" s="211" t="s">
        <v>3331</v>
      </c>
      <c r="G2137" s="208"/>
      <c r="H2137" s="210" t="s">
        <v>19</v>
      </c>
      <c r="I2137" s="212"/>
      <c r="J2137" s="208"/>
      <c r="K2137" s="208"/>
      <c r="L2137" s="213"/>
      <c r="M2137" s="214"/>
      <c r="N2137" s="215"/>
      <c r="O2137" s="215"/>
      <c r="P2137" s="215"/>
      <c r="Q2137" s="215"/>
      <c r="R2137" s="215"/>
      <c r="S2137" s="215"/>
      <c r="T2137" s="216"/>
      <c r="AT2137" s="217" t="s">
        <v>215</v>
      </c>
      <c r="AU2137" s="217" t="s">
        <v>80</v>
      </c>
      <c r="AV2137" s="13" t="s">
        <v>78</v>
      </c>
      <c r="AW2137" s="13" t="s">
        <v>32</v>
      </c>
      <c r="AX2137" s="13" t="s">
        <v>71</v>
      </c>
      <c r="AY2137" s="217" t="s">
        <v>208</v>
      </c>
    </row>
    <row r="2138" spans="2:51" s="13" customFormat="1" x14ac:dyDescent="0.2">
      <c r="B2138" s="207"/>
      <c r="C2138" s="208"/>
      <c r="D2138" s="209" t="s">
        <v>215</v>
      </c>
      <c r="E2138" s="210" t="s">
        <v>19</v>
      </c>
      <c r="F2138" s="211" t="s">
        <v>1698</v>
      </c>
      <c r="G2138" s="208"/>
      <c r="H2138" s="210" t="s">
        <v>19</v>
      </c>
      <c r="I2138" s="212"/>
      <c r="J2138" s="208"/>
      <c r="K2138" s="208"/>
      <c r="L2138" s="213"/>
      <c r="M2138" s="214"/>
      <c r="N2138" s="215"/>
      <c r="O2138" s="215"/>
      <c r="P2138" s="215"/>
      <c r="Q2138" s="215"/>
      <c r="R2138" s="215"/>
      <c r="S2138" s="215"/>
      <c r="T2138" s="216"/>
      <c r="AT2138" s="217" t="s">
        <v>215</v>
      </c>
      <c r="AU2138" s="217" t="s">
        <v>80</v>
      </c>
      <c r="AV2138" s="13" t="s">
        <v>78</v>
      </c>
      <c r="AW2138" s="13" t="s">
        <v>32</v>
      </c>
      <c r="AX2138" s="13" t="s">
        <v>71</v>
      </c>
      <c r="AY2138" s="217" t="s">
        <v>208</v>
      </c>
    </row>
    <row r="2139" spans="2:51" s="14" customFormat="1" x14ac:dyDescent="0.2">
      <c r="B2139" s="218"/>
      <c r="C2139" s="219"/>
      <c r="D2139" s="209" t="s">
        <v>215</v>
      </c>
      <c r="E2139" s="220" t="s">
        <v>19</v>
      </c>
      <c r="F2139" s="221" t="s">
        <v>1699</v>
      </c>
      <c r="G2139" s="219"/>
      <c r="H2139" s="222">
        <v>23.1</v>
      </c>
      <c r="I2139" s="223"/>
      <c r="J2139" s="219"/>
      <c r="K2139" s="219"/>
      <c r="L2139" s="224"/>
      <c r="M2139" s="225"/>
      <c r="N2139" s="226"/>
      <c r="O2139" s="226"/>
      <c r="P2139" s="226"/>
      <c r="Q2139" s="226"/>
      <c r="R2139" s="226"/>
      <c r="S2139" s="226"/>
      <c r="T2139" s="227"/>
      <c r="AT2139" s="228" t="s">
        <v>215</v>
      </c>
      <c r="AU2139" s="228" t="s">
        <v>80</v>
      </c>
      <c r="AV2139" s="14" t="s">
        <v>80</v>
      </c>
      <c r="AW2139" s="14" t="s">
        <v>32</v>
      </c>
      <c r="AX2139" s="14" t="s">
        <v>71</v>
      </c>
      <c r="AY2139" s="228" t="s">
        <v>208</v>
      </c>
    </row>
    <row r="2140" spans="2:51" s="13" customFormat="1" x14ac:dyDescent="0.2">
      <c r="B2140" s="207"/>
      <c r="C2140" s="208"/>
      <c r="D2140" s="209" t="s">
        <v>215</v>
      </c>
      <c r="E2140" s="210" t="s">
        <v>19</v>
      </c>
      <c r="F2140" s="211" t="s">
        <v>1700</v>
      </c>
      <c r="G2140" s="208"/>
      <c r="H2140" s="210" t="s">
        <v>19</v>
      </c>
      <c r="I2140" s="212"/>
      <c r="J2140" s="208"/>
      <c r="K2140" s="208"/>
      <c r="L2140" s="213"/>
      <c r="M2140" s="214"/>
      <c r="N2140" s="215"/>
      <c r="O2140" s="215"/>
      <c r="P2140" s="215"/>
      <c r="Q2140" s="215"/>
      <c r="R2140" s="215"/>
      <c r="S2140" s="215"/>
      <c r="T2140" s="216"/>
      <c r="AT2140" s="217" t="s">
        <v>215</v>
      </c>
      <c r="AU2140" s="217" t="s">
        <v>80</v>
      </c>
      <c r="AV2140" s="13" t="s">
        <v>78</v>
      </c>
      <c r="AW2140" s="13" t="s">
        <v>32</v>
      </c>
      <c r="AX2140" s="13" t="s">
        <v>71</v>
      </c>
      <c r="AY2140" s="217" t="s">
        <v>208</v>
      </c>
    </row>
    <row r="2141" spans="2:51" s="14" customFormat="1" x14ac:dyDescent="0.2">
      <c r="B2141" s="218"/>
      <c r="C2141" s="219"/>
      <c r="D2141" s="209" t="s">
        <v>215</v>
      </c>
      <c r="E2141" s="220" t="s">
        <v>19</v>
      </c>
      <c r="F2141" s="221" t="s">
        <v>1701</v>
      </c>
      <c r="G2141" s="219"/>
      <c r="H2141" s="222">
        <v>47</v>
      </c>
      <c r="I2141" s="223"/>
      <c r="J2141" s="219"/>
      <c r="K2141" s="219"/>
      <c r="L2141" s="224"/>
      <c r="M2141" s="225"/>
      <c r="N2141" s="226"/>
      <c r="O2141" s="226"/>
      <c r="P2141" s="226"/>
      <c r="Q2141" s="226"/>
      <c r="R2141" s="226"/>
      <c r="S2141" s="226"/>
      <c r="T2141" s="227"/>
      <c r="AT2141" s="228" t="s">
        <v>215</v>
      </c>
      <c r="AU2141" s="228" t="s">
        <v>80</v>
      </c>
      <c r="AV2141" s="14" t="s">
        <v>80</v>
      </c>
      <c r="AW2141" s="14" t="s">
        <v>32</v>
      </c>
      <c r="AX2141" s="14" t="s">
        <v>71</v>
      </c>
      <c r="AY2141" s="228" t="s">
        <v>208</v>
      </c>
    </row>
    <row r="2142" spans="2:51" s="13" customFormat="1" x14ac:dyDescent="0.2">
      <c r="B2142" s="207"/>
      <c r="C2142" s="208"/>
      <c r="D2142" s="209" t="s">
        <v>215</v>
      </c>
      <c r="E2142" s="210" t="s">
        <v>19</v>
      </c>
      <c r="F2142" s="211" t="s">
        <v>1702</v>
      </c>
      <c r="G2142" s="208"/>
      <c r="H2142" s="210" t="s">
        <v>19</v>
      </c>
      <c r="I2142" s="212"/>
      <c r="J2142" s="208"/>
      <c r="K2142" s="208"/>
      <c r="L2142" s="213"/>
      <c r="M2142" s="214"/>
      <c r="N2142" s="215"/>
      <c r="O2142" s="215"/>
      <c r="P2142" s="215"/>
      <c r="Q2142" s="215"/>
      <c r="R2142" s="215"/>
      <c r="S2142" s="215"/>
      <c r="T2142" s="216"/>
      <c r="AT2142" s="217" t="s">
        <v>215</v>
      </c>
      <c r="AU2142" s="217" t="s">
        <v>80</v>
      </c>
      <c r="AV2142" s="13" t="s">
        <v>78</v>
      </c>
      <c r="AW2142" s="13" t="s">
        <v>32</v>
      </c>
      <c r="AX2142" s="13" t="s">
        <v>71</v>
      </c>
      <c r="AY2142" s="217" t="s">
        <v>208</v>
      </c>
    </row>
    <row r="2143" spans="2:51" s="14" customFormat="1" x14ac:dyDescent="0.2">
      <c r="B2143" s="218"/>
      <c r="C2143" s="219"/>
      <c r="D2143" s="209" t="s">
        <v>215</v>
      </c>
      <c r="E2143" s="220" t="s">
        <v>19</v>
      </c>
      <c r="F2143" s="221" t="s">
        <v>1703</v>
      </c>
      <c r="G2143" s="219"/>
      <c r="H2143" s="222">
        <v>17.2</v>
      </c>
      <c r="I2143" s="223"/>
      <c r="J2143" s="219"/>
      <c r="K2143" s="219"/>
      <c r="L2143" s="224"/>
      <c r="M2143" s="225"/>
      <c r="N2143" s="226"/>
      <c r="O2143" s="226"/>
      <c r="P2143" s="226"/>
      <c r="Q2143" s="226"/>
      <c r="R2143" s="226"/>
      <c r="S2143" s="226"/>
      <c r="T2143" s="227"/>
      <c r="AT2143" s="228" t="s">
        <v>215</v>
      </c>
      <c r="AU2143" s="228" t="s">
        <v>80</v>
      </c>
      <c r="AV2143" s="14" t="s">
        <v>80</v>
      </c>
      <c r="AW2143" s="14" t="s">
        <v>32</v>
      </c>
      <c r="AX2143" s="14" t="s">
        <v>71</v>
      </c>
      <c r="AY2143" s="228" t="s">
        <v>208</v>
      </c>
    </row>
    <row r="2144" spans="2:51" s="13" customFormat="1" x14ac:dyDescent="0.2">
      <c r="B2144" s="207"/>
      <c r="C2144" s="208"/>
      <c r="D2144" s="209" t="s">
        <v>215</v>
      </c>
      <c r="E2144" s="210" t="s">
        <v>19</v>
      </c>
      <c r="F2144" s="211" t="s">
        <v>1704</v>
      </c>
      <c r="G2144" s="208"/>
      <c r="H2144" s="210" t="s">
        <v>19</v>
      </c>
      <c r="I2144" s="212"/>
      <c r="J2144" s="208"/>
      <c r="K2144" s="208"/>
      <c r="L2144" s="213"/>
      <c r="M2144" s="214"/>
      <c r="N2144" s="215"/>
      <c r="O2144" s="215"/>
      <c r="P2144" s="215"/>
      <c r="Q2144" s="215"/>
      <c r="R2144" s="215"/>
      <c r="S2144" s="215"/>
      <c r="T2144" s="216"/>
      <c r="AT2144" s="217" t="s">
        <v>215</v>
      </c>
      <c r="AU2144" s="217" t="s">
        <v>80</v>
      </c>
      <c r="AV2144" s="13" t="s">
        <v>78</v>
      </c>
      <c r="AW2144" s="13" t="s">
        <v>32</v>
      </c>
      <c r="AX2144" s="13" t="s">
        <v>71</v>
      </c>
      <c r="AY2144" s="217" t="s">
        <v>208</v>
      </c>
    </row>
    <row r="2145" spans="1:65" s="14" customFormat="1" x14ac:dyDescent="0.2">
      <c r="B2145" s="218"/>
      <c r="C2145" s="219"/>
      <c r="D2145" s="209" t="s">
        <v>215</v>
      </c>
      <c r="E2145" s="220" t="s">
        <v>19</v>
      </c>
      <c r="F2145" s="221" t="s">
        <v>1705</v>
      </c>
      <c r="G2145" s="219"/>
      <c r="H2145" s="222">
        <v>60.3</v>
      </c>
      <c r="I2145" s="223"/>
      <c r="J2145" s="219"/>
      <c r="K2145" s="219"/>
      <c r="L2145" s="224"/>
      <c r="M2145" s="225"/>
      <c r="N2145" s="226"/>
      <c r="O2145" s="226"/>
      <c r="P2145" s="226"/>
      <c r="Q2145" s="226"/>
      <c r="R2145" s="226"/>
      <c r="S2145" s="226"/>
      <c r="T2145" s="227"/>
      <c r="AT2145" s="228" t="s">
        <v>215</v>
      </c>
      <c r="AU2145" s="228" t="s">
        <v>80</v>
      </c>
      <c r="AV2145" s="14" t="s">
        <v>80</v>
      </c>
      <c r="AW2145" s="14" t="s">
        <v>32</v>
      </c>
      <c r="AX2145" s="14" t="s">
        <v>71</v>
      </c>
      <c r="AY2145" s="228" t="s">
        <v>208</v>
      </c>
    </row>
    <row r="2146" spans="1:65" s="13" customFormat="1" x14ac:dyDescent="0.2">
      <c r="B2146" s="207"/>
      <c r="C2146" s="208"/>
      <c r="D2146" s="209" t="s">
        <v>215</v>
      </c>
      <c r="E2146" s="210" t="s">
        <v>19</v>
      </c>
      <c r="F2146" s="211" t="s">
        <v>1706</v>
      </c>
      <c r="G2146" s="208"/>
      <c r="H2146" s="210" t="s">
        <v>19</v>
      </c>
      <c r="I2146" s="212"/>
      <c r="J2146" s="208"/>
      <c r="K2146" s="208"/>
      <c r="L2146" s="213"/>
      <c r="M2146" s="214"/>
      <c r="N2146" s="215"/>
      <c r="O2146" s="215"/>
      <c r="P2146" s="215"/>
      <c r="Q2146" s="215"/>
      <c r="R2146" s="215"/>
      <c r="S2146" s="215"/>
      <c r="T2146" s="216"/>
      <c r="AT2146" s="217" t="s">
        <v>215</v>
      </c>
      <c r="AU2146" s="217" t="s">
        <v>80</v>
      </c>
      <c r="AV2146" s="13" t="s">
        <v>78</v>
      </c>
      <c r="AW2146" s="13" t="s">
        <v>32</v>
      </c>
      <c r="AX2146" s="13" t="s">
        <v>71</v>
      </c>
      <c r="AY2146" s="217" t="s">
        <v>208</v>
      </c>
    </row>
    <row r="2147" spans="1:65" s="14" customFormat="1" x14ac:dyDescent="0.2">
      <c r="B2147" s="218"/>
      <c r="C2147" s="219"/>
      <c r="D2147" s="209" t="s">
        <v>215</v>
      </c>
      <c r="E2147" s="220" t="s">
        <v>19</v>
      </c>
      <c r="F2147" s="221" t="s">
        <v>1707</v>
      </c>
      <c r="G2147" s="219"/>
      <c r="H2147" s="222">
        <v>26.6</v>
      </c>
      <c r="I2147" s="223"/>
      <c r="J2147" s="219"/>
      <c r="K2147" s="219"/>
      <c r="L2147" s="224"/>
      <c r="M2147" s="225"/>
      <c r="N2147" s="226"/>
      <c r="O2147" s="226"/>
      <c r="P2147" s="226"/>
      <c r="Q2147" s="226"/>
      <c r="R2147" s="226"/>
      <c r="S2147" s="226"/>
      <c r="T2147" s="227"/>
      <c r="AT2147" s="228" t="s">
        <v>215</v>
      </c>
      <c r="AU2147" s="228" t="s">
        <v>80</v>
      </c>
      <c r="AV2147" s="14" t="s">
        <v>80</v>
      </c>
      <c r="AW2147" s="14" t="s">
        <v>32</v>
      </c>
      <c r="AX2147" s="14" t="s">
        <v>71</v>
      </c>
      <c r="AY2147" s="228" t="s">
        <v>208</v>
      </c>
    </row>
    <row r="2148" spans="1:65" s="13" customFormat="1" x14ac:dyDescent="0.2">
      <c r="B2148" s="207"/>
      <c r="C2148" s="208"/>
      <c r="D2148" s="209" t="s">
        <v>215</v>
      </c>
      <c r="E2148" s="210" t="s">
        <v>19</v>
      </c>
      <c r="F2148" s="211" t="s">
        <v>1708</v>
      </c>
      <c r="G2148" s="208"/>
      <c r="H2148" s="210" t="s">
        <v>19</v>
      </c>
      <c r="I2148" s="212"/>
      <c r="J2148" s="208"/>
      <c r="K2148" s="208"/>
      <c r="L2148" s="213"/>
      <c r="M2148" s="214"/>
      <c r="N2148" s="215"/>
      <c r="O2148" s="215"/>
      <c r="P2148" s="215"/>
      <c r="Q2148" s="215"/>
      <c r="R2148" s="215"/>
      <c r="S2148" s="215"/>
      <c r="T2148" s="216"/>
      <c r="AT2148" s="217" t="s">
        <v>215</v>
      </c>
      <c r="AU2148" s="217" t="s">
        <v>80</v>
      </c>
      <c r="AV2148" s="13" t="s">
        <v>78</v>
      </c>
      <c r="AW2148" s="13" t="s">
        <v>32</v>
      </c>
      <c r="AX2148" s="13" t="s">
        <v>71</v>
      </c>
      <c r="AY2148" s="217" t="s">
        <v>208</v>
      </c>
    </row>
    <row r="2149" spans="1:65" s="14" customFormat="1" x14ac:dyDescent="0.2">
      <c r="B2149" s="218"/>
      <c r="C2149" s="219"/>
      <c r="D2149" s="209" t="s">
        <v>215</v>
      </c>
      <c r="E2149" s="220" t="s">
        <v>19</v>
      </c>
      <c r="F2149" s="221" t="s">
        <v>1709</v>
      </c>
      <c r="G2149" s="219"/>
      <c r="H2149" s="222">
        <v>21.7</v>
      </c>
      <c r="I2149" s="223"/>
      <c r="J2149" s="219"/>
      <c r="K2149" s="219"/>
      <c r="L2149" s="224"/>
      <c r="M2149" s="225"/>
      <c r="N2149" s="226"/>
      <c r="O2149" s="226"/>
      <c r="P2149" s="226"/>
      <c r="Q2149" s="226"/>
      <c r="R2149" s="226"/>
      <c r="S2149" s="226"/>
      <c r="T2149" s="227"/>
      <c r="AT2149" s="228" t="s">
        <v>215</v>
      </c>
      <c r="AU2149" s="228" t="s">
        <v>80</v>
      </c>
      <c r="AV2149" s="14" t="s">
        <v>80</v>
      </c>
      <c r="AW2149" s="14" t="s">
        <v>32</v>
      </c>
      <c r="AX2149" s="14" t="s">
        <v>71</v>
      </c>
      <c r="AY2149" s="228" t="s">
        <v>208</v>
      </c>
    </row>
    <row r="2150" spans="1:65" s="13" customFormat="1" x14ac:dyDescent="0.2">
      <c r="B2150" s="207"/>
      <c r="C2150" s="208"/>
      <c r="D2150" s="209" t="s">
        <v>215</v>
      </c>
      <c r="E2150" s="210" t="s">
        <v>19</v>
      </c>
      <c r="F2150" s="211" t="s">
        <v>1710</v>
      </c>
      <c r="G2150" s="208"/>
      <c r="H2150" s="210" t="s">
        <v>19</v>
      </c>
      <c r="I2150" s="212"/>
      <c r="J2150" s="208"/>
      <c r="K2150" s="208"/>
      <c r="L2150" s="213"/>
      <c r="M2150" s="214"/>
      <c r="N2150" s="215"/>
      <c r="O2150" s="215"/>
      <c r="P2150" s="215"/>
      <c r="Q2150" s="215"/>
      <c r="R2150" s="215"/>
      <c r="S2150" s="215"/>
      <c r="T2150" s="216"/>
      <c r="AT2150" s="217" t="s">
        <v>215</v>
      </c>
      <c r="AU2150" s="217" t="s">
        <v>80</v>
      </c>
      <c r="AV2150" s="13" t="s">
        <v>78</v>
      </c>
      <c r="AW2150" s="13" t="s">
        <v>32</v>
      </c>
      <c r="AX2150" s="13" t="s">
        <v>71</v>
      </c>
      <c r="AY2150" s="217" t="s">
        <v>208</v>
      </c>
    </row>
    <row r="2151" spans="1:65" s="14" customFormat="1" x14ac:dyDescent="0.2">
      <c r="B2151" s="218"/>
      <c r="C2151" s="219"/>
      <c r="D2151" s="209" t="s">
        <v>215</v>
      </c>
      <c r="E2151" s="220" t="s">
        <v>19</v>
      </c>
      <c r="F2151" s="221" t="s">
        <v>1711</v>
      </c>
      <c r="G2151" s="219"/>
      <c r="H2151" s="222">
        <v>25.3</v>
      </c>
      <c r="I2151" s="223"/>
      <c r="J2151" s="219"/>
      <c r="K2151" s="219"/>
      <c r="L2151" s="224"/>
      <c r="M2151" s="225"/>
      <c r="N2151" s="226"/>
      <c r="O2151" s="226"/>
      <c r="P2151" s="226"/>
      <c r="Q2151" s="226"/>
      <c r="R2151" s="226"/>
      <c r="S2151" s="226"/>
      <c r="T2151" s="227"/>
      <c r="AT2151" s="228" t="s">
        <v>215</v>
      </c>
      <c r="AU2151" s="228" t="s">
        <v>80</v>
      </c>
      <c r="AV2151" s="14" t="s">
        <v>80</v>
      </c>
      <c r="AW2151" s="14" t="s">
        <v>32</v>
      </c>
      <c r="AX2151" s="14" t="s">
        <v>71</v>
      </c>
      <c r="AY2151" s="228" t="s">
        <v>208</v>
      </c>
    </row>
    <row r="2152" spans="1:65" s="13" customFormat="1" x14ac:dyDescent="0.2">
      <c r="B2152" s="207"/>
      <c r="C2152" s="208"/>
      <c r="D2152" s="209" t="s">
        <v>215</v>
      </c>
      <c r="E2152" s="210" t="s">
        <v>19</v>
      </c>
      <c r="F2152" s="211" t="s">
        <v>1712</v>
      </c>
      <c r="G2152" s="208"/>
      <c r="H2152" s="210" t="s">
        <v>19</v>
      </c>
      <c r="I2152" s="212"/>
      <c r="J2152" s="208"/>
      <c r="K2152" s="208"/>
      <c r="L2152" s="213"/>
      <c r="M2152" s="214"/>
      <c r="N2152" s="215"/>
      <c r="O2152" s="215"/>
      <c r="P2152" s="215"/>
      <c r="Q2152" s="215"/>
      <c r="R2152" s="215"/>
      <c r="S2152" s="215"/>
      <c r="T2152" s="216"/>
      <c r="AT2152" s="217" t="s">
        <v>215</v>
      </c>
      <c r="AU2152" s="217" t="s">
        <v>80</v>
      </c>
      <c r="AV2152" s="13" t="s">
        <v>78</v>
      </c>
      <c r="AW2152" s="13" t="s">
        <v>32</v>
      </c>
      <c r="AX2152" s="13" t="s">
        <v>71</v>
      </c>
      <c r="AY2152" s="217" t="s">
        <v>208</v>
      </c>
    </row>
    <row r="2153" spans="1:65" s="14" customFormat="1" x14ac:dyDescent="0.2">
      <c r="B2153" s="218"/>
      <c r="C2153" s="219"/>
      <c r="D2153" s="209" t="s">
        <v>215</v>
      </c>
      <c r="E2153" s="220" t="s">
        <v>19</v>
      </c>
      <c r="F2153" s="221" t="s">
        <v>1713</v>
      </c>
      <c r="G2153" s="219"/>
      <c r="H2153" s="222">
        <v>18.2</v>
      </c>
      <c r="I2153" s="223"/>
      <c r="J2153" s="219"/>
      <c r="K2153" s="219"/>
      <c r="L2153" s="224"/>
      <c r="M2153" s="225"/>
      <c r="N2153" s="226"/>
      <c r="O2153" s="226"/>
      <c r="P2153" s="226"/>
      <c r="Q2153" s="226"/>
      <c r="R2153" s="226"/>
      <c r="S2153" s="226"/>
      <c r="T2153" s="227"/>
      <c r="AT2153" s="228" t="s">
        <v>215</v>
      </c>
      <c r="AU2153" s="228" t="s">
        <v>80</v>
      </c>
      <c r="AV2153" s="14" t="s">
        <v>80</v>
      </c>
      <c r="AW2153" s="14" t="s">
        <v>32</v>
      </c>
      <c r="AX2153" s="14" t="s">
        <v>71</v>
      </c>
      <c r="AY2153" s="228" t="s">
        <v>208</v>
      </c>
    </row>
    <row r="2154" spans="1:65" s="16" customFormat="1" x14ac:dyDescent="0.2">
      <c r="B2154" s="243"/>
      <c r="C2154" s="244"/>
      <c r="D2154" s="209" t="s">
        <v>215</v>
      </c>
      <c r="E2154" s="245" t="s">
        <v>658</v>
      </c>
      <c r="F2154" s="246" t="s">
        <v>389</v>
      </c>
      <c r="G2154" s="244"/>
      <c r="H2154" s="247">
        <v>239.4</v>
      </c>
      <c r="I2154" s="248"/>
      <c r="J2154" s="244"/>
      <c r="K2154" s="244"/>
      <c r="L2154" s="249"/>
      <c r="M2154" s="250"/>
      <c r="N2154" s="251"/>
      <c r="O2154" s="251"/>
      <c r="P2154" s="251"/>
      <c r="Q2154" s="251"/>
      <c r="R2154" s="251"/>
      <c r="S2154" s="251"/>
      <c r="T2154" s="252"/>
      <c r="AT2154" s="253" t="s">
        <v>215</v>
      </c>
      <c r="AU2154" s="253" t="s">
        <v>80</v>
      </c>
      <c r="AV2154" s="16" t="s">
        <v>91</v>
      </c>
      <c r="AW2154" s="16" t="s">
        <v>32</v>
      </c>
      <c r="AX2154" s="16" t="s">
        <v>71</v>
      </c>
      <c r="AY2154" s="253" t="s">
        <v>208</v>
      </c>
    </row>
    <row r="2155" spans="1:65" s="15" customFormat="1" x14ac:dyDescent="0.2">
      <c r="B2155" s="229"/>
      <c r="C2155" s="230"/>
      <c r="D2155" s="209" t="s">
        <v>215</v>
      </c>
      <c r="E2155" s="231" t="s">
        <v>19</v>
      </c>
      <c r="F2155" s="232" t="s">
        <v>222</v>
      </c>
      <c r="G2155" s="230"/>
      <c r="H2155" s="233">
        <v>316.8</v>
      </c>
      <c r="I2155" s="234"/>
      <c r="J2155" s="230"/>
      <c r="K2155" s="230"/>
      <c r="L2155" s="235"/>
      <c r="M2155" s="236"/>
      <c r="N2155" s="237"/>
      <c r="O2155" s="237"/>
      <c r="P2155" s="237"/>
      <c r="Q2155" s="237"/>
      <c r="R2155" s="237"/>
      <c r="S2155" s="237"/>
      <c r="T2155" s="238"/>
      <c r="AT2155" s="239" t="s">
        <v>215</v>
      </c>
      <c r="AU2155" s="239" t="s">
        <v>80</v>
      </c>
      <c r="AV2155" s="15" t="s">
        <v>98</v>
      </c>
      <c r="AW2155" s="15" t="s">
        <v>32</v>
      </c>
      <c r="AX2155" s="15" t="s">
        <v>78</v>
      </c>
      <c r="AY2155" s="239" t="s">
        <v>208</v>
      </c>
    </row>
    <row r="2156" spans="1:65" s="2" customFormat="1" ht="16.5" customHeight="1" x14ac:dyDescent="0.2">
      <c r="A2156" s="36"/>
      <c r="B2156" s="37"/>
      <c r="C2156" s="263" t="s">
        <v>3332</v>
      </c>
      <c r="D2156" s="263" t="s">
        <v>993</v>
      </c>
      <c r="E2156" s="264" t="s">
        <v>3333</v>
      </c>
      <c r="F2156" s="265" t="s">
        <v>3334</v>
      </c>
      <c r="G2156" s="266" t="s">
        <v>213</v>
      </c>
      <c r="H2156" s="267">
        <v>85.14</v>
      </c>
      <c r="I2156" s="268"/>
      <c r="J2156" s="269">
        <f>ROUND(I2156*H2156,2)</f>
        <v>0</v>
      </c>
      <c r="K2156" s="265" t="s">
        <v>19</v>
      </c>
      <c r="L2156" s="270"/>
      <c r="M2156" s="271" t="s">
        <v>19</v>
      </c>
      <c r="N2156" s="272" t="s">
        <v>42</v>
      </c>
      <c r="O2156" s="66"/>
      <c r="P2156" s="203">
        <f>O2156*H2156</f>
        <v>0</v>
      </c>
      <c r="Q2156" s="203">
        <v>1.18E-2</v>
      </c>
      <c r="R2156" s="203">
        <f>Q2156*H2156</f>
        <v>1.0046519999999999</v>
      </c>
      <c r="S2156" s="203">
        <v>0</v>
      </c>
      <c r="T2156" s="204">
        <f>S2156*H2156</f>
        <v>0</v>
      </c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R2156" s="205" t="s">
        <v>437</v>
      </c>
      <c r="AT2156" s="205" t="s">
        <v>993</v>
      </c>
      <c r="AU2156" s="205" t="s">
        <v>80</v>
      </c>
      <c r="AY2156" s="19" t="s">
        <v>208</v>
      </c>
      <c r="BE2156" s="206">
        <f>IF(N2156="základní",J2156,0)</f>
        <v>0</v>
      </c>
      <c r="BF2156" s="206">
        <f>IF(N2156="snížená",J2156,0)</f>
        <v>0</v>
      </c>
      <c r="BG2156" s="206">
        <f>IF(N2156="zákl. přenesená",J2156,0)</f>
        <v>0</v>
      </c>
      <c r="BH2156" s="206">
        <f>IF(N2156="sníž. přenesená",J2156,0)</f>
        <v>0</v>
      </c>
      <c r="BI2156" s="206">
        <f>IF(N2156="nulová",J2156,0)</f>
        <v>0</v>
      </c>
      <c r="BJ2156" s="19" t="s">
        <v>78</v>
      </c>
      <c r="BK2156" s="206">
        <f>ROUND(I2156*H2156,2)</f>
        <v>0</v>
      </c>
      <c r="BL2156" s="19" t="s">
        <v>310</v>
      </c>
      <c r="BM2156" s="205" t="s">
        <v>3335</v>
      </c>
    </row>
    <row r="2157" spans="1:65" s="14" customFormat="1" x14ac:dyDescent="0.2">
      <c r="B2157" s="218"/>
      <c r="C2157" s="219"/>
      <c r="D2157" s="209" t="s">
        <v>215</v>
      </c>
      <c r="E2157" s="220" t="s">
        <v>19</v>
      </c>
      <c r="F2157" s="221" t="s">
        <v>3336</v>
      </c>
      <c r="G2157" s="219"/>
      <c r="H2157" s="222">
        <v>85.14</v>
      </c>
      <c r="I2157" s="223"/>
      <c r="J2157" s="219"/>
      <c r="K2157" s="219"/>
      <c r="L2157" s="224"/>
      <c r="M2157" s="225"/>
      <c r="N2157" s="226"/>
      <c r="O2157" s="226"/>
      <c r="P2157" s="226"/>
      <c r="Q2157" s="226"/>
      <c r="R2157" s="226"/>
      <c r="S2157" s="226"/>
      <c r="T2157" s="227"/>
      <c r="AT2157" s="228" t="s">
        <v>215</v>
      </c>
      <c r="AU2157" s="228" t="s">
        <v>80</v>
      </c>
      <c r="AV2157" s="14" t="s">
        <v>80</v>
      </c>
      <c r="AW2157" s="14" t="s">
        <v>32</v>
      </c>
      <c r="AX2157" s="14" t="s">
        <v>78</v>
      </c>
      <c r="AY2157" s="228" t="s">
        <v>208</v>
      </c>
    </row>
    <row r="2158" spans="1:65" s="2" customFormat="1" ht="16.5" customHeight="1" x14ac:dyDescent="0.2">
      <c r="A2158" s="36"/>
      <c r="B2158" s="37"/>
      <c r="C2158" s="263" t="s">
        <v>3337</v>
      </c>
      <c r="D2158" s="263" t="s">
        <v>993</v>
      </c>
      <c r="E2158" s="264" t="s">
        <v>3338</v>
      </c>
      <c r="F2158" s="265" t="s">
        <v>3339</v>
      </c>
      <c r="G2158" s="266" t="s">
        <v>213</v>
      </c>
      <c r="H2158" s="267">
        <v>263.33999999999997</v>
      </c>
      <c r="I2158" s="268"/>
      <c r="J2158" s="269">
        <f>ROUND(I2158*H2158,2)</f>
        <v>0</v>
      </c>
      <c r="K2158" s="265" t="s">
        <v>19</v>
      </c>
      <c r="L2158" s="270"/>
      <c r="M2158" s="271" t="s">
        <v>19</v>
      </c>
      <c r="N2158" s="272" t="s">
        <v>42</v>
      </c>
      <c r="O2158" s="66"/>
      <c r="P2158" s="203">
        <f>O2158*H2158</f>
        <v>0</v>
      </c>
      <c r="Q2158" s="203">
        <v>1.18E-2</v>
      </c>
      <c r="R2158" s="203">
        <f>Q2158*H2158</f>
        <v>3.1074119999999996</v>
      </c>
      <c r="S2158" s="203">
        <v>0</v>
      </c>
      <c r="T2158" s="204">
        <f>S2158*H2158</f>
        <v>0</v>
      </c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R2158" s="205" t="s">
        <v>437</v>
      </c>
      <c r="AT2158" s="205" t="s">
        <v>993</v>
      </c>
      <c r="AU2158" s="205" t="s">
        <v>80</v>
      </c>
      <c r="AY2158" s="19" t="s">
        <v>208</v>
      </c>
      <c r="BE2158" s="206">
        <f>IF(N2158="základní",J2158,0)</f>
        <v>0</v>
      </c>
      <c r="BF2158" s="206">
        <f>IF(N2158="snížená",J2158,0)</f>
        <v>0</v>
      </c>
      <c r="BG2158" s="206">
        <f>IF(N2158="zákl. přenesená",J2158,0)</f>
        <v>0</v>
      </c>
      <c r="BH2158" s="206">
        <f>IF(N2158="sníž. přenesená",J2158,0)</f>
        <v>0</v>
      </c>
      <c r="BI2158" s="206">
        <f>IF(N2158="nulová",J2158,0)</f>
        <v>0</v>
      </c>
      <c r="BJ2158" s="19" t="s">
        <v>78</v>
      </c>
      <c r="BK2158" s="206">
        <f>ROUND(I2158*H2158,2)</f>
        <v>0</v>
      </c>
      <c r="BL2158" s="19" t="s">
        <v>310</v>
      </c>
      <c r="BM2158" s="205" t="s">
        <v>3340</v>
      </c>
    </row>
    <row r="2159" spans="1:65" s="14" customFormat="1" x14ac:dyDescent="0.2">
      <c r="B2159" s="218"/>
      <c r="C2159" s="219"/>
      <c r="D2159" s="209" t="s">
        <v>215</v>
      </c>
      <c r="E2159" s="220" t="s">
        <v>19</v>
      </c>
      <c r="F2159" s="221" t="s">
        <v>3341</v>
      </c>
      <c r="G2159" s="219"/>
      <c r="H2159" s="222">
        <v>263.33999999999997</v>
      </c>
      <c r="I2159" s="223"/>
      <c r="J2159" s="219"/>
      <c r="K2159" s="219"/>
      <c r="L2159" s="224"/>
      <c r="M2159" s="225"/>
      <c r="N2159" s="226"/>
      <c r="O2159" s="226"/>
      <c r="P2159" s="226"/>
      <c r="Q2159" s="226"/>
      <c r="R2159" s="226"/>
      <c r="S2159" s="226"/>
      <c r="T2159" s="227"/>
      <c r="AT2159" s="228" t="s">
        <v>215</v>
      </c>
      <c r="AU2159" s="228" t="s">
        <v>80</v>
      </c>
      <c r="AV2159" s="14" t="s">
        <v>80</v>
      </c>
      <c r="AW2159" s="14" t="s">
        <v>32</v>
      </c>
      <c r="AX2159" s="14" t="s">
        <v>78</v>
      </c>
      <c r="AY2159" s="228" t="s">
        <v>208</v>
      </c>
    </row>
    <row r="2160" spans="1:65" s="2" customFormat="1" ht="16.5" customHeight="1" x14ac:dyDescent="0.2">
      <c r="A2160" s="36"/>
      <c r="B2160" s="37"/>
      <c r="C2160" s="194" t="s">
        <v>3342</v>
      </c>
      <c r="D2160" s="194" t="s">
        <v>210</v>
      </c>
      <c r="E2160" s="195" t="s">
        <v>3343</v>
      </c>
      <c r="F2160" s="196" t="s">
        <v>3344</v>
      </c>
      <c r="G2160" s="197" t="s">
        <v>235</v>
      </c>
      <c r="H2160" s="198">
        <v>82.2</v>
      </c>
      <c r="I2160" s="199"/>
      <c r="J2160" s="200">
        <f>ROUND(I2160*H2160,2)</f>
        <v>0</v>
      </c>
      <c r="K2160" s="196" t="s">
        <v>19</v>
      </c>
      <c r="L2160" s="41"/>
      <c r="M2160" s="201" t="s">
        <v>19</v>
      </c>
      <c r="N2160" s="202" t="s">
        <v>42</v>
      </c>
      <c r="O2160" s="66"/>
      <c r="P2160" s="203">
        <f>O2160*H2160</f>
        <v>0</v>
      </c>
      <c r="Q2160" s="203">
        <v>0</v>
      </c>
      <c r="R2160" s="203">
        <f>Q2160*H2160</f>
        <v>0</v>
      </c>
      <c r="S2160" s="203">
        <v>0</v>
      </c>
      <c r="T2160" s="204">
        <f>S2160*H2160</f>
        <v>0</v>
      </c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R2160" s="205" t="s">
        <v>310</v>
      </c>
      <c r="AT2160" s="205" t="s">
        <v>210</v>
      </c>
      <c r="AU2160" s="205" t="s">
        <v>80</v>
      </c>
      <c r="AY2160" s="19" t="s">
        <v>208</v>
      </c>
      <c r="BE2160" s="206">
        <f>IF(N2160="základní",J2160,0)</f>
        <v>0</v>
      </c>
      <c r="BF2160" s="206">
        <f>IF(N2160="snížená",J2160,0)</f>
        <v>0</v>
      </c>
      <c r="BG2160" s="206">
        <f>IF(N2160="zákl. přenesená",J2160,0)</f>
        <v>0</v>
      </c>
      <c r="BH2160" s="206">
        <f>IF(N2160="sníž. přenesená",J2160,0)</f>
        <v>0</v>
      </c>
      <c r="BI2160" s="206">
        <f>IF(N2160="nulová",J2160,0)</f>
        <v>0</v>
      </c>
      <c r="BJ2160" s="19" t="s">
        <v>78</v>
      </c>
      <c r="BK2160" s="206">
        <f>ROUND(I2160*H2160,2)</f>
        <v>0</v>
      </c>
      <c r="BL2160" s="19" t="s">
        <v>310</v>
      </c>
      <c r="BM2160" s="205" t="s">
        <v>3345</v>
      </c>
    </row>
    <row r="2161" spans="2:51" s="13" customFormat="1" x14ac:dyDescent="0.2">
      <c r="B2161" s="207"/>
      <c r="C2161" s="208"/>
      <c r="D2161" s="209" t="s">
        <v>215</v>
      </c>
      <c r="E2161" s="210" t="s">
        <v>19</v>
      </c>
      <c r="F2161" s="211" t="s">
        <v>1671</v>
      </c>
      <c r="G2161" s="208"/>
      <c r="H2161" s="210" t="s">
        <v>19</v>
      </c>
      <c r="I2161" s="212"/>
      <c r="J2161" s="208"/>
      <c r="K2161" s="208"/>
      <c r="L2161" s="213"/>
      <c r="M2161" s="214"/>
      <c r="N2161" s="215"/>
      <c r="O2161" s="215"/>
      <c r="P2161" s="215"/>
      <c r="Q2161" s="215"/>
      <c r="R2161" s="215"/>
      <c r="S2161" s="215"/>
      <c r="T2161" s="216"/>
      <c r="AT2161" s="217" t="s">
        <v>215</v>
      </c>
      <c r="AU2161" s="217" t="s">
        <v>80</v>
      </c>
      <c r="AV2161" s="13" t="s">
        <v>78</v>
      </c>
      <c r="AW2161" s="13" t="s">
        <v>32</v>
      </c>
      <c r="AX2161" s="13" t="s">
        <v>71</v>
      </c>
      <c r="AY2161" s="217" t="s">
        <v>208</v>
      </c>
    </row>
    <row r="2162" spans="2:51" s="14" customFormat="1" x14ac:dyDescent="0.2">
      <c r="B2162" s="218"/>
      <c r="C2162" s="219"/>
      <c r="D2162" s="209" t="s">
        <v>215</v>
      </c>
      <c r="E2162" s="220" t="s">
        <v>19</v>
      </c>
      <c r="F2162" s="221" t="s">
        <v>3346</v>
      </c>
      <c r="G2162" s="219"/>
      <c r="H2162" s="222">
        <v>2.4</v>
      </c>
      <c r="I2162" s="223"/>
      <c r="J2162" s="219"/>
      <c r="K2162" s="219"/>
      <c r="L2162" s="224"/>
      <c r="M2162" s="225"/>
      <c r="N2162" s="226"/>
      <c r="O2162" s="226"/>
      <c r="P2162" s="226"/>
      <c r="Q2162" s="226"/>
      <c r="R2162" s="226"/>
      <c r="S2162" s="226"/>
      <c r="T2162" s="227"/>
      <c r="AT2162" s="228" t="s">
        <v>215</v>
      </c>
      <c r="AU2162" s="228" t="s">
        <v>80</v>
      </c>
      <c r="AV2162" s="14" t="s">
        <v>80</v>
      </c>
      <c r="AW2162" s="14" t="s">
        <v>32</v>
      </c>
      <c r="AX2162" s="14" t="s">
        <v>71</v>
      </c>
      <c r="AY2162" s="228" t="s">
        <v>208</v>
      </c>
    </row>
    <row r="2163" spans="2:51" s="13" customFormat="1" x14ac:dyDescent="0.2">
      <c r="B2163" s="207"/>
      <c r="C2163" s="208"/>
      <c r="D2163" s="209" t="s">
        <v>215</v>
      </c>
      <c r="E2163" s="210" t="s">
        <v>19</v>
      </c>
      <c r="F2163" s="211" t="s">
        <v>1675</v>
      </c>
      <c r="G2163" s="208"/>
      <c r="H2163" s="210" t="s">
        <v>19</v>
      </c>
      <c r="I2163" s="212"/>
      <c r="J2163" s="208"/>
      <c r="K2163" s="208"/>
      <c r="L2163" s="213"/>
      <c r="M2163" s="214"/>
      <c r="N2163" s="215"/>
      <c r="O2163" s="215"/>
      <c r="P2163" s="215"/>
      <c r="Q2163" s="215"/>
      <c r="R2163" s="215"/>
      <c r="S2163" s="215"/>
      <c r="T2163" s="216"/>
      <c r="AT2163" s="217" t="s">
        <v>215</v>
      </c>
      <c r="AU2163" s="217" t="s">
        <v>80</v>
      </c>
      <c r="AV2163" s="13" t="s">
        <v>78</v>
      </c>
      <c r="AW2163" s="13" t="s">
        <v>32</v>
      </c>
      <c r="AX2163" s="13" t="s">
        <v>71</v>
      </c>
      <c r="AY2163" s="217" t="s">
        <v>208</v>
      </c>
    </row>
    <row r="2164" spans="2:51" s="14" customFormat="1" x14ac:dyDescent="0.2">
      <c r="B2164" s="218"/>
      <c r="C2164" s="219"/>
      <c r="D2164" s="209" t="s">
        <v>215</v>
      </c>
      <c r="E2164" s="220" t="s">
        <v>19</v>
      </c>
      <c r="F2164" s="221" t="s">
        <v>3347</v>
      </c>
      <c r="G2164" s="219"/>
      <c r="H2164" s="222">
        <v>16.2</v>
      </c>
      <c r="I2164" s="223"/>
      <c r="J2164" s="219"/>
      <c r="K2164" s="219"/>
      <c r="L2164" s="224"/>
      <c r="M2164" s="225"/>
      <c r="N2164" s="226"/>
      <c r="O2164" s="226"/>
      <c r="P2164" s="226"/>
      <c r="Q2164" s="226"/>
      <c r="R2164" s="226"/>
      <c r="S2164" s="226"/>
      <c r="T2164" s="227"/>
      <c r="AT2164" s="228" t="s">
        <v>215</v>
      </c>
      <c r="AU2164" s="228" t="s">
        <v>80</v>
      </c>
      <c r="AV2164" s="14" t="s">
        <v>80</v>
      </c>
      <c r="AW2164" s="14" t="s">
        <v>32</v>
      </c>
      <c r="AX2164" s="14" t="s">
        <v>71</v>
      </c>
      <c r="AY2164" s="228" t="s">
        <v>208</v>
      </c>
    </row>
    <row r="2165" spans="2:51" s="13" customFormat="1" x14ac:dyDescent="0.2">
      <c r="B2165" s="207"/>
      <c r="C2165" s="208"/>
      <c r="D2165" s="209" t="s">
        <v>215</v>
      </c>
      <c r="E2165" s="210" t="s">
        <v>19</v>
      </c>
      <c r="F2165" s="211" t="s">
        <v>1700</v>
      </c>
      <c r="G2165" s="208"/>
      <c r="H2165" s="210" t="s">
        <v>19</v>
      </c>
      <c r="I2165" s="212"/>
      <c r="J2165" s="208"/>
      <c r="K2165" s="208"/>
      <c r="L2165" s="213"/>
      <c r="M2165" s="214"/>
      <c r="N2165" s="215"/>
      <c r="O2165" s="215"/>
      <c r="P2165" s="215"/>
      <c r="Q2165" s="215"/>
      <c r="R2165" s="215"/>
      <c r="S2165" s="215"/>
      <c r="T2165" s="216"/>
      <c r="AT2165" s="217" t="s">
        <v>215</v>
      </c>
      <c r="AU2165" s="217" t="s">
        <v>80</v>
      </c>
      <c r="AV2165" s="13" t="s">
        <v>78</v>
      </c>
      <c r="AW2165" s="13" t="s">
        <v>32</v>
      </c>
      <c r="AX2165" s="13" t="s">
        <v>71</v>
      </c>
      <c r="AY2165" s="217" t="s">
        <v>208</v>
      </c>
    </row>
    <row r="2166" spans="2:51" s="14" customFormat="1" x14ac:dyDescent="0.2">
      <c r="B2166" s="218"/>
      <c r="C2166" s="219"/>
      <c r="D2166" s="209" t="s">
        <v>215</v>
      </c>
      <c r="E2166" s="220" t="s">
        <v>19</v>
      </c>
      <c r="F2166" s="221" t="s">
        <v>3348</v>
      </c>
      <c r="G2166" s="219"/>
      <c r="H2166" s="222">
        <v>6.6</v>
      </c>
      <c r="I2166" s="223"/>
      <c r="J2166" s="219"/>
      <c r="K2166" s="219"/>
      <c r="L2166" s="224"/>
      <c r="M2166" s="225"/>
      <c r="N2166" s="226"/>
      <c r="O2166" s="226"/>
      <c r="P2166" s="226"/>
      <c r="Q2166" s="226"/>
      <c r="R2166" s="226"/>
      <c r="S2166" s="226"/>
      <c r="T2166" s="227"/>
      <c r="AT2166" s="228" t="s">
        <v>215</v>
      </c>
      <c r="AU2166" s="228" t="s">
        <v>80</v>
      </c>
      <c r="AV2166" s="14" t="s">
        <v>80</v>
      </c>
      <c r="AW2166" s="14" t="s">
        <v>32</v>
      </c>
      <c r="AX2166" s="14" t="s">
        <v>71</v>
      </c>
      <c r="AY2166" s="228" t="s">
        <v>208</v>
      </c>
    </row>
    <row r="2167" spans="2:51" s="13" customFormat="1" x14ac:dyDescent="0.2">
      <c r="B2167" s="207"/>
      <c r="C2167" s="208"/>
      <c r="D2167" s="209" t="s">
        <v>215</v>
      </c>
      <c r="E2167" s="210" t="s">
        <v>19</v>
      </c>
      <c r="F2167" s="211" t="s">
        <v>1704</v>
      </c>
      <c r="G2167" s="208"/>
      <c r="H2167" s="210" t="s">
        <v>19</v>
      </c>
      <c r="I2167" s="212"/>
      <c r="J2167" s="208"/>
      <c r="K2167" s="208"/>
      <c r="L2167" s="213"/>
      <c r="M2167" s="214"/>
      <c r="N2167" s="215"/>
      <c r="O2167" s="215"/>
      <c r="P2167" s="215"/>
      <c r="Q2167" s="215"/>
      <c r="R2167" s="215"/>
      <c r="S2167" s="215"/>
      <c r="T2167" s="216"/>
      <c r="AT2167" s="217" t="s">
        <v>215</v>
      </c>
      <c r="AU2167" s="217" t="s">
        <v>80</v>
      </c>
      <c r="AV2167" s="13" t="s">
        <v>78</v>
      </c>
      <c r="AW2167" s="13" t="s">
        <v>32</v>
      </c>
      <c r="AX2167" s="13" t="s">
        <v>71</v>
      </c>
      <c r="AY2167" s="217" t="s">
        <v>208</v>
      </c>
    </row>
    <row r="2168" spans="2:51" s="14" customFormat="1" x14ac:dyDescent="0.2">
      <c r="B2168" s="218"/>
      <c r="C2168" s="219"/>
      <c r="D2168" s="209" t="s">
        <v>215</v>
      </c>
      <c r="E2168" s="220" t="s">
        <v>19</v>
      </c>
      <c r="F2168" s="221" t="s">
        <v>3348</v>
      </c>
      <c r="G2168" s="219"/>
      <c r="H2168" s="222">
        <v>6.6</v>
      </c>
      <c r="I2168" s="223"/>
      <c r="J2168" s="219"/>
      <c r="K2168" s="219"/>
      <c r="L2168" s="224"/>
      <c r="M2168" s="225"/>
      <c r="N2168" s="226"/>
      <c r="O2168" s="226"/>
      <c r="P2168" s="226"/>
      <c r="Q2168" s="226"/>
      <c r="R2168" s="226"/>
      <c r="S2168" s="226"/>
      <c r="T2168" s="227"/>
      <c r="AT2168" s="228" t="s">
        <v>215</v>
      </c>
      <c r="AU2168" s="228" t="s">
        <v>80</v>
      </c>
      <c r="AV2168" s="14" t="s">
        <v>80</v>
      </c>
      <c r="AW2168" s="14" t="s">
        <v>32</v>
      </c>
      <c r="AX2168" s="14" t="s">
        <v>71</v>
      </c>
      <c r="AY2168" s="228" t="s">
        <v>208</v>
      </c>
    </row>
    <row r="2169" spans="2:51" s="13" customFormat="1" x14ac:dyDescent="0.2">
      <c r="B2169" s="207"/>
      <c r="C2169" s="208"/>
      <c r="D2169" s="209" t="s">
        <v>215</v>
      </c>
      <c r="E2169" s="210" t="s">
        <v>19</v>
      </c>
      <c r="F2169" s="211" t="s">
        <v>1706</v>
      </c>
      <c r="G2169" s="208"/>
      <c r="H2169" s="210" t="s">
        <v>19</v>
      </c>
      <c r="I2169" s="212"/>
      <c r="J2169" s="208"/>
      <c r="K2169" s="208"/>
      <c r="L2169" s="213"/>
      <c r="M2169" s="214"/>
      <c r="N2169" s="215"/>
      <c r="O2169" s="215"/>
      <c r="P2169" s="215"/>
      <c r="Q2169" s="215"/>
      <c r="R2169" s="215"/>
      <c r="S2169" s="215"/>
      <c r="T2169" s="216"/>
      <c r="AT2169" s="217" t="s">
        <v>215</v>
      </c>
      <c r="AU2169" s="217" t="s">
        <v>80</v>
      </c>
      <c r="AV2169" s="13" t="s">
        <v>78</v>
      </c>
      <c r="AW2169" s="13" t="s">
        <v>32</v>
      </c>
      <c r="AX2169" s="13" t="s">
        <v>71</v>
      </c>
      <c r="AY2169" s="217" t="s">
        <v>208</v>
      </c>
    </row>
    <row r="2170" spans="2:51" s="14" customFormat="1" x14ac:dyDescent="0.2">
      <c r="B2170" s="218"/>
      <c r="C2170" s="219"/>
      <c r="D2170" s="209" t="s">
        <v>215</v>
      </c>
      <c r="E2170" s="220" t="s">
        <v>19</v>
      </c>
      <c r="F2170" s="221" t="s">
        <v>3348</v>
      </c>
      <c r="G2170" s="219"/>
      <c r="H2170" s="222">
        <v>6.6</v>
      </c>
      <c r="I2170" s="223"/>
      <c r="J2170" s="219"/>
      <c r="K2170" s="219"/>
      <c r="L2170" s="224"/>
      <c r="M2170" s="225"/>
      <c r="N2170" s="226"/>
      <c r="O2170" s="226"/>
      <c r="P2170" s="226"/>
      <c r="Q2170" s="226"/>
      <c r="R2170" s="226"/>
      <c r="S2170" s="226"/>
      <c r="T2170" s="227"/>
      <c r="AT2170" s="228" t="s">
        <v>215</v>
      </c>
      <c r="AU2170" s="228" t="s">
        <v>80</v>
      </c>
      <c r="AV2170" s="14" t="s">
        <v>80</v>
      </c>
      <c r="AW2170" s="14" t="s">
        <v>32</v>
      </c>
      <c r="AX2170" s="14" t="s">
        <v>71</v>
      </c>
      <c r="AY2170" s="228" t="s">
        <v>208</v>
      </c>
    </row>
    <row r="2171" spans="2:51" s="13" customFormat="1" x14ac:dyDescent="0.2">
      <c r="B2171" s="207"/>
      <c r="C2171" s="208"/>
      <c r="D2171" s="209" t="s">
        <v>215</v>
      </c>
      <c r="E2171" s="210" t="s">
        <v>19</v>
      </c>
      <c r="F2171" s="211" t="s">
        <v>1708</v>
      </c>
      <c r="G2171" s="208"/>
      <c r="H2171" s="210" t="s">
        <v>19</v>
      </c>
      <c r="I2171" s="212"/>
      <c r="J2171" s="208"/>
      <c r="K2171" s="208"/>
      <c r="L2171" s="213"/>
      <c r="M2171" s="214"/>
      <c r="N2171" s="215"/>
      <c r="O2171" s="215"/>
      <c r="P2171" s="215"/>
      <c r="Q2171" s="215"/>
      <c r="R2171" s="215"/>
      <c r="S2171" s="215"/>
      <c r="T2171" s="216"/>
      <c r="AT2171" s="217" t="s">
        <v>215</v>
      </c>
      <c r="AU2171" s="217" t="s">
        <v>80</v>
      </c>
      <c r="AV2171" s="13" t="s">
        <v>78</v>
      </c>
      <c r="AW2171" s="13" t="s">
        <v>32</v>
      </c>
      <c r="AX2171" s="13" t="s">
        <v>71</v>
      </c>
      <c r="AY2171" s="217" t="s">
        <v>208</v>
      </c>
    </row>
    <row r="2172" spans="2:51" s="14" customFormat="1" x14ac:dyDescent="0.2">
      <c r="B2172" s="218"/>
      <c r="C2172" s="219"/>
      <c r="D2172" s="209" t="s">
        <v>215</v>
      </c>
      <c r="E2172" s="220" t="s">
        <v>19</v>
      </c>
      <c r="F2172" s="221" t="s">
        <v>3348</v>
      </c>
      <c r="G2172" s="219"/>
      <c r="H2172" s="222">
        <v>6.6</v>
      </c>
      <c r="I2172" s="223"/>
      <c r="J2172" s="219"/>
      <c r="K2172" s="219"/>
      <c r="L2172" s="224"/>
      <c r="M2172" s="225"/>
      <c r="N2172" s="226"/>
      <c r="O2172" s="226"/>
      <c r="P2172" s="226"/>
      <c r="Q2172" s="226"/>
      <c r="R2172" s="226"/>
      <c r="S2172" s="226"/>
      <c r="T2172" s="227"/>
      <c r="AT2172" s="228" t="s">
        <v>215</v>
      </c>
      <c r="AU2172" s="228" t="s">
        <v>80</v>
      </c>
      <c r="AV2172" s="14" t="s">
        <v>80</v>
      </c>
      <c r="AW2172" s="14" t="s">
        <v>32</v>
      </c>
      <c r="AX2172" s="14" t="s">
        <v>71</v>
      </c>
      <c r="AY2172" s="228" t="s">
        <v>208</v>
      </c>
    </row>
    <row r="2173" spans="2:51" s="13" customFormat="1" x14ac:dyDescent="0.2">
      <c r="B2173" s="207"/>
      <c r="C2173" s="208"/>
      <c r="D2173" s="209" t="s">
        <v>215</v>
      </c>
      <c r="E2173" s="210" t="s">
        <v>19</v>
      </c>
      <c r="F2173" s="211" t="s">
        <v>1679</v>
      </c>
      <c r="G2173" s="208"/>
      <c r="H2173" s="210" t="s">
        <v>19</v>
      </c>
      <c r="I2173" s="212"/>
      <c r="J2173" s="208"/>
      <c r="K2173" s="208"/>
      <c r="L2173" s="213"/>
      <c r="M2173" s="214"/>
      <c r="N2173" s="215"/>
      <c r="O2173" s="215"/>
      <c r="P2173" s="215"/>
      <c r="Q2173" s="215"/>
      <c r="R2173" s="215"/>
      <c r="S2173" s="215"/>
      <c r="T2173" s="216"/>
      <c r="AT2173" s="217" t="s">
        <v>215</v>
      </c>
      <c r="AU2173" s="217" t="s">
        <v>80</v>
      </c>
      <c r="AV2173" s="13" t="s">
        <v>78</v>
      </c>
      <c r="AW2173" s="13" t="s">
        <v>32</v>
      </c>
      <c r="AX2173" s="13" t="s">
        <v>71</v>
      </c>
      <c r="AY2173" s="217" t="s">
        <v>208</v>
      </c>
    </row>
    <row r="2174" spans="2:51" s="14" customFormat="1" x14ac:dyDescent="0.2">
      <c r="B2174" s="218"/>
      <c r="C2174" s="219"/>
      <c r="D2174" s="209" t="s">
        <v>215</v>
      </c>
      <c r="E2174" s="220" t="s">
        <v>19</v>
      </c>
      <c r="F2174" s="221" t="s">
        <v>3347</v>
      </c>
      <c r="G2174" s="219"/>
      <c r="H2174" s="222">
        <v>16.2</v>
      </c>
      <c r="I2174" s="223"/>
      <c r="J2174" s="219"/>
      <c r="K2174" s="219"/>
      <c r="L2174" s="224"/>
      <c r="M2174" s="225"/>
      <c r="N2174" s="226"/>
      <c r="O2174" s="226"/>
      <c r="P2174" s="226"/>
      <c r="Q2174" s="226"/>
      <c r="R2174" s="226"/>
      <c r="S2174" s="226"/>
      <c r="T2174" s="227"/>
      <c r="AT2174" s="228" t="s">
        <v>215</v>
      </c>
      <c r="AU2174" s="228" t="s">
        <v>80</v>
      </c>
      <c r="AV2174" s="14" t="s">
        <v>80</v>
      </c>
      <c r="AW2174" s="14" t="s">
        <v>32</v>
      </c>
      <c r="AX2174" s="14" t="s">
        <v>71</v>
      </c>
      <c r="AY2174" s="228" t="s">
        <v>208</v>
      </c>
    </row>
    <row r="2175" spans="2:51" s="13" customFormat="1" x14ac:dyDescent="0.2">
      <c r="B2175" s="207"/>
      <c r="C2175" s="208"/>
      <c r="D2175" s="209" t="s">
        <v>215</v>
      </c>
      <c r="E2175" s="210" t="s">
        <v>19</v>
      </c>
      <c r="F2175" s="211" t="s">
        <v>1680</v>
      </c>
      <c r="G2175" s="208"/>
      <c r="H2175" s="210" t="s">
        <v>19</v>
      </c>
      <c r="I2175" s="212"/>
      <c r="J2175" s="208"/>
      <c r="K2175" s="208"/>
      <c r="L2175" s="213"/>
      <c r="M2175" s="214"/>
      <c r="N2175" s="215"/>
      <c r="O2175" s="215"/>
      <c r="P2175" s="215"/>
      <c r="Q2175" s="215"/>
      <c r="R2175" s="215"/>
      <c r="S2175" s="215"/>
      <c r="T2175" s="216"/>
      <c r="AT2175" s="217" t="s">
        <v>215</v>
      </c>
      <c r="AU2175" s="217" t="s">
        <v>80</v>
      </c>
      <c r="AV2175" s="13" t="s">
        <v>78</v>
      </c>
      <c r="AW2175" s="13" t="s">
        <v>32</v>
      </c>
      <c r="AX2175" s="13" t="s">
        <v>71</v>
      </c>
      <c r="AY2175" s="217" t="s">
        <v>208</v>
      </c>
    </row>
    <row r="2176" spans="2:51" s="14" customFormat="1" x14ac:dyDescent="0.2">
      <c r="B2176" s="218"/>
      <c r="C2176" s="219"/>
      <c r="D2176" s="209" t="s">
        <v>215</v>
      </c>
      <c r="E2176" s="220" t="s">
        <v>19</v>
      </c>
      <c r="F2176" s="221" t="s">
        <v>3349</v>
      </c>
      <c r="G2176" s="219"/>
      <c r="H2176" s="222">
        <v>14.4</v>
      </c>
      <c r="I2176" s="223"/>
      <c r="J2176" s="219"/>
      <c r="K2176" s="219"/>
      <c r="L2176" s="224"/>
      <c r="M2176" s="225"/>
      <c r="N2176" s="226"/>
      <c r="O2176" s="226"/>
      <c r="P2176" s="226"/>
      <c r="Q2176" s="226"/>
      <c r="R2176" s="226"/>
      <c r="S2176" s="226"/>
      <c r="T2176" s="227"/>
      <c r="AT2176" s="228" t="s">
        <v>215</v>
      </c>
      <c r="AU2176" s="228" t="s">
        <v>80</v>
      </c>
      <c r="AV2176" s="14" t="s">
        <v>80</v>
      </c>
      <c r="AW2176" s="14" t="s">
        <v>32</v>
      </c>
      <c r="AX2176" s="14" t="s">
        <v>71</v>
      </c>
      <c r="AY2176" s="228" t="s">
        <v>208</v>
      </c>
    </row>
    <row r="2177" spans="1:65" s="13" customFormat="1" x14ac:dyDescent="0.2">
      <c r="B2177" s="207"/>
      <c r="C2177" s="208"/>
      <c r="D2177" s="209" t="s">
        <v>215</v>
      </c>
      <c r="E2177" s="210" t="s">
        <v>19</v>
      </c>
      <c r="F2177" s="211" t="s">
        <v>1682</v>
      </c>
      <c r="G2177" s="208"/>
      <c r="H2177" s="210" t="s">
        <v>19</v>
      </c>
      <c r="I2177" s="212"/>
      <c r="J2177" s="208"/>
      <c r="K2177" s="208"/>
      <c r="L2177" s="213"/>
      <c r="M2177" s="214"/>
      <c r="N2177" s="215"/>
      <c r="O2177" s="215"/>
      <c r="P2177" s="215"/>
      <c r="Q2177" s="215"/>
      <c r="R2177" s="215"/>
      <c r="S2177" s="215"/>
      <c r="T2177" s="216"/>
      <c r="AT2177" s="217" t="s">
        <v>215</v>
      </c>
      <c r="AU2177" s="217" t="s">
        <v>80</v>
      </c>
      <c r="AV2177" s="13" t="s">
        <v>78</v>
      </c>
      <c r="AW2177" s="13" t="s">
        <v>32</v>
      </c>
      <c r="AX2177" s="13" t="s">
        <v>71</v>
      </c>
      <c r="AY2177" s="217" t="s">
        <v>208</v>
      </c>
    </row>
    <row r="2178" spans="1:65" s="14" customFormat="1" x14ac:dyDescent="0.2">
      <c r="B2178" s="218"/>
      <c r="C2178" s="219"/>
      <c r="D2178" s="209" t="s">
        <v>215</v>
      </c>
      <c r="E2178" s="220" t="s">
        <v>19</v>
      </c>
      <c r="F2178" s="221" t="s">
        <v>3348</v>
      </c>
      <c r="G2178" s="219"/>
      <c r="H2178" s="222">
        <v>6.6</v>
      </c>
      <c r="I2178" s="223"/>
      <c r="J2178" s="219"/>
      <c r="K2178" s="219"/>
      <c r="L2178" s="224"/>
      <c r="M2178" s="225"/>
      <c r="N2178" s="226"/>
      <c r="O2178" s="226"/>
      <c r="P2178" s="226"/>
      <c r="Q2178" s="226"/>
      <c r="R2178" s="226"/>
      <c r="S2178" s="226"/>
      <c r="T2178" s="227"/>
      <c r="AT2178" s="228" t="s">
        <v>215</v>
      </c>
      <c r="AU2178" s="228" t="s">
        <v>80</v>
      </c>
      <c r="AV2178" s="14" t="s">
        <v>80</v>
      </c>
      <c r="AW2178" s="14" t="s">
        <v>32</v>
      </c>
      <c r="AX2178" s="14" t="s">
        <v>71</v>
      </c>
      <c r="AY2178" s="228" t="s">
        <v>208</v>
      </c>
    </row>
    <row r="2179" spans="1:65" s="15" customFormat="1" x14ac:dyDescent="0.2">
      <c r="B2179" s="229"/>
      <c r="C2179" s="230"/>
      <c r="D2179" s="209" t="s">
        <v>215</v>
      </c>
      <c r="E2179" s="231" t="s">
        <v>19</v>
      </c>
      <c r="F2179" s="232" t="s">
        <v>222</v>
      </c>
      <c r="G2179" s="230"/>
      <c r="H2179" s="233">
        <v>82.2</v>
      </c>
      <c r="I2179" s="234"/>
      <c r="J2179" s="230"/>
      <c r="K2179" s="230"/>
      <c r="L2179" s="235"/>
      <c r="M2179" s="236"/>
      <c r="N2179" s="237"/>
      <c r="O2179" s="237"/>
      <c r="P2179" s="237"/>
      <c r="Q2179" s="237"/>
      <c r="R2179" s="237"/>
      <c r="S2179" s="237"/>
      <c r="T2179" s="238"/>
      <c r="AT2179" s="239" t="s">
        <v>215</v>
      </c>
      <c r="AU2179" s="239" t="s">
        <v>80</v>
      </c>
      <c r="AV2179" s="15" t="s">
        <v>98</v>
      </c>
      <c r="AW2179" s="15" t="s">
        <v>32</v>
      </c>
      <c r="AX2179" s="15" t="s">
        <v>78</v>
      </c>
      <c r="AY2179" s="239" t="s">
        <v>208</v>
      </c>
    </row>
    <row r="2180" spans="1:65" s="2" customFormat="1" ht="16.5" customHeight="1" x14ac:dyDescent="0.2">
      <c r="A2180" s="36"/>
      <c r="B2180" s="37"/>
      <c r="C2180" s="194" t="s">
        <v>3350</v>
      </c>
      <c r="D2180" s="194" t="s">
        <v>210</v>
      </c>
      <c r="E2180" s="195" t="s">
        <v>3351</v>
      </c>
      <c r="F2180" s="196" t="s">
        <v>3352</v>
      </c>
      <c r="G2180" s="197" t="s">
        <v>213</v>
      </c>
      <c r="H2180" s="198">
        <v>316.8</v>
      </c>
      <c r="I2180" s="199"/>
      <c r="J2180" s="200">
        <f>ROUND(I2180*H2180,2)</f>
        <v>0</v>
      </c>
      <c r="K2180" s="196" t="s">
        <v>229</v>
      </c>
      <c r="L2180" s="41"/>
      <c r="M2180" s="201" t="s">
        <v>19</v>
      </c>
      <c r="N2180" s="202" t="s">
        <v>42</v>
      </c>
      <c r="O2180" s="66"/>
      <c r="P2180" s="203">
        <f>O2180*H2180</f>
        <v>0</v>
      </c>
      <c r="Q2180" s="203">
        <v>5.0000000000000002E-5</v>
      </c>
      <c r="R2180" s="203">
        <f>Q2180*H2180</f>
        <v>1.584E-2</v>
      </c>
      <c r="S2180" s="203">
        <v>0</v>
      </c>
      <c r="T2180" s="204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205" t="s">
        <v>310</v>
      </c>
      <c r="AT2180" s="205" t="s">
        <v>210</v>
      </c>
      <c r="AU2180" s="205" t="s">
        <v>80</v>
      </c>
      <c r="AY2180" s="19" t="s">
        <v>208</v>
      </c>
      <c r="BE2180" s="206">
        <f>IF(N2180="základní",J2180,0)</f>
        <v>0</v>
      </c>
      <c r="BF2180" s="206">
        <f>IF(N2180="snížená",J2180,0)</f>
        <v>0</v>
      </c>
      <c r="BG2180" s="206">
        <f>IF(N2180="zákl. přenesená",J2180,0)</f>
        <v>0</v>
      </c>
      <c r="BH2180" s="206">
        <f>IF(N2180="sníž. přenesená",J2180,0)</f>
        <v>0</v>
      </c>
      <c r="BI2180" s="206">
        <f>IF(N2180="nulová",J2180,0)</f>
        <v>0</v>
      </c>
      <c r="BJ2180" s="19" t="s">
        <v>78</v>
      </c>
      <c r="BK2180" s="206">
        <f>ROUND(I2180*H2180,2)</f>
        <v>0</v>
      </c>
      <c r="BL2180" s="19" t="s">
        <v>310</v>
      </c>
      <c r="BM2180" s="205" t="s">
        <v>3353</v>
      </c>
    </row>
    <row r="2181" spans="1:65" s="14" customFormat="1" x14ac:dyDescent="0.2">
      <c r="B2181" s="218"/>
      <c r="C2181" s="219"/>
      <c r="D2181" s="209" t="s">
        <v>215</v>
      </c>
      <c r="E2181" s="220" t="s">
        <v>19</v>
      </c>
      <c r="F2181" s="221" t="s">
        <v>3354</v>
      </c>
      <c r="G2181" s="219"/>
      <c r="H2181" s="222">
        <v>316.8</v>
      </c>
      <c r="I2181" s="223"/>
      <c r="J2181" s="219"/>
      <c r="K2181" s="219"/>
      <c r="L2181" s="224"/>
      <c r="M2181" s="225"/>
      <c r="N2181" s="226"/>
      <c r="O2181" s="226"/>
      <c r="P2181" s="226"/>
      <c r="Q2181" s="226"/>
      <c r="R2181" s="226"/>
      <c r="S2181" s="226"/>
      <c r="T2181" s="227"/>
      <c r="AT2181" s="228" t="s">
        <v>215</v>
      </c>
      <c r="AU2181" s="228" t="s">
        <v>80</v>
      </c>
      <c r="AV2181" s="14" t="s">
        <v>80</v>
      </c>
      <c r="AW2181" s="14" t="s">
        <v>32</v>
      </c>
      <c r="AX2181" s="14" t="s">
        <v>78</v>
      </c>
      <c r="AY2181" s="228" t="s">
        <v>208</v>
      </c>
    </row>
    <row r="2182" spans="1:65" s="2" customFormat="1" ht="21.75" customHeight="1" x14ac:dyDescent="0.2">
      <c r="A2182" s="36"/>
      <c r="B2182" s="37"/>
      <c r="C2182" s="194" t="s">
        <v>3355</v>
      </c>
      <c r="D2182" s="194" t="s">
        <v>210</v>
      </c>
      <c r="E2182" s="195" t="s">
        <v>3356</v>
      </c>
      <c r="F2182" s="196" t="s">
        <v>3357</v>
      </c>
      <c r="G2182" s="197" t="s">
        <v>213</v>
      </c>
      <c r="H2182" s="198">
        <v>316.8</v>
      </c>
      <c r="I2182" s="199"/>
      <c r="J2182" s="200">
        <f>ROUND(I2182*H2182,2)</f>
        <v>0</v>
      </c>
      <c r="K2182" s="196" t="s">
        <v>19</v>
      </c>
      <c r="L2182" s="41"/>
      <c r="M2182" s="201" t="s">
        <v>19</v>
      </c>
      <c r="N2182" s="202" t="s">
        <v>42</v>
      </c>
      <c r="O2182" s="66"/>
      <c r="P2182" s="203">
        <f>O2182*H2182</f>
        <v>0</v>
      </c>
      <c r="Q2182" s="203">
        <v>0</v>
      </c>
      <c r="R2182" s="203">
        <f>Q2182*H2182</f>
        <v>0</v>
      </c>
      <c r="S2182" s="203">
        <v>0</v>
      </c>
      <c r="T2182" s="204">
        <f>S2182*H2182</f>
        <v>0</v>
      </c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R2182" s="205" t="s">
        <v>310</v>
      </c>
      <c r="AT2182" s="205" t="s">
        <v>210</v>
      </c>
      <c r="AU2182" s="205" t="s">
        <v>80</v>
      </c>
      <c r="AY2182" s="19" t="s">
        <v>208</v>
      </c>
      <c r="BE2182" s="206">
        <f>IF(N2182="základní",J2182,0)</f>
        <v>0</v>
      </c>
      <c r="BF2182" s="206">
        <f>IF(N2182="snížená",J2182,0)</f>
        <v>0</v>
      </c>
      <c r="BG2182" s="206">
        <f>IF(N2182="zákl. přenesená",J2182,0)</f>
        <v>0</v>
      </c>
      <c r="BH2182" s="206">
        <f>IF(N2182="sníž. přenesená",J2182,0)</f>
        <v>0</v>
      </c>
      <c r="BI2182" s="206">
        <f>IF(N2182="nulová",J2182,0)</f>
        <v>0</v>
      </c>
      <c r="BJ2182" s="19" t="s">
        <v>78</v>
      </c>
      <c r="BK2182" s="206">
        <f>ROUND(I2182*H2182,2)</f>
        <v>0</v>
      </c>
      <c r="BL2182" s="19" t="s">
        <v>310</v>
      </c>
      <c r="BM2182" s="205" t="s">
        <v>3358</v>
      </c>
    </row>
    <row r="2183" spans="1:65" s="14" customFormat="1" x14ac:dyDescent="0.2">
      <c r="B2183" s="218"/>
      <c r="C2183" s="219"/>
      <c r="D2183" s="209" t="s">
        <v>215</v>
      </c>
      <c r="E2183" s="220" t="s">
        <v>19</v>
      </c>
      <c r="F2183" s="221" t="s">
        <v>3317</v>
      </c>
      <c r="G2183" s="219"/>
      <c r="H2183" s="222">
        <v>316.8</v>
      </c>
      <c r="I2183" s="223"/>
      <c r="J2183" s="219"/>
      <c r="K2183" s="219"/>
      <c r="L2183" s="224"/>
      <c r="M2183" s="225"/>
      <c r="N2183" s="226"/>
      <c r="O2183" s="226"/>
      <c r="P2183" s="226"/>
      <c r="Q2183" s="226"/>
      <c r="R2183" s="226"/>
      <c r="S2183" s="226"/>
      <c r="T2183" s="227"/>
      <c r="AT2183" s="228" t="s">
        <v>215</v>
      </c>
      <c r="AU2183" s="228" t="s">
        <v>80</v>
      </c>
      <c r="AV2183" s="14" t="s">
        <v>80</v>
      </c>
      <c r="AW2183" s="14" t="s">
        <v>32</v>
      </c>
      <c r="AX2183" s="14" t="s">
        <v>78</v>
      </c>
      <c r="AY2183" s="228" t="s">
        <v>208</v>
      </c>
    </row>
    <row r="2184" spans="1:65" s="2" customFormat="1" ht="21.75" customHeight="1" x14ac:dyDescent="0.2">
      <c r="A2184" s="36"/>
      <c r="B2184" s="37"/>
      <c r="C2184" s="194" t="s">
        <v>3359</v>
      </c>
      <c r="D2184" s="194" t="s">
        <v>210</v>
      </c>
      <c r="E2184" s="195" t="s">
        <v>3360</v>
      </c>
      <c r="F2184" s="196" t="s">
        <v>3361</v>
      </c>
      <c r="G2184" s="197" t="s">
        <v>282</v>
      </c>
      <c r="H2184" s="198">
        <v>6.0549999999999997</v>
      </c>
      <c r="I2184" s="199"/>
      <c r="J2184" s="200">
        <f>ROUND(I2184*H2184,2)</f>
        <v>0</v>
      </c>
      <c r="K2184" s="196" t="s">
        <v>229</v>
      </c>
      <c r="L2184" s="41"/>
      <c r="M2184" s="201" t="s">
        <v>19</v>
      </c>
      <c r="N2184" s="202" t="s">
        <v>42</v>
      </c>
      <c r="O2184" s="66"/>
      <c r="P2184" s="203">
        <f>O2184*H2184</f>
        <v>0</v>
      </c>
      <c r="Q2184" s="203">
        <v>0</v>
      </c>
      <c r="R2184" s="203">
        <f>Q2184*H2184</f>
        <v>0</v>
      </c>
      <c r="S2184" s="203">
        <v>0</v>
      </c>
      <c r="T2184" s="204">
        <f>S2184*H2184</f>
        <v>0</v>
      </c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R2184" s="205" t="s">
        <v>310</v>
      </c>
      <c r="AT2184" s="205" t="s">
        <v>210</v>
      </c>
      <c r="AU2184" s="205" t="s">
        <v>80</v>
      </c>
      <c r="AY2184" s="19" t="s">
        <v>208</v>
      </c>
      <c r="BE2184" s="206">
        <f>IF(N2184="základní",J2184,0)</f>
        <v>0</v>
      </c>
      <c r="BF2184" s="206">
        <f>IF(N2184="snížená",J2184,0)</f>
        <v>0</v>
      </c>
      <c r="BG2184" s="206">
        <f>IF(N2184="zákl. přenesená",J2184,0)</f>
        <v>0</v>
      </c>
      <c r="BH2184" s="206">
        <f>IF(N2184="sníž. přenesená",J2184,0)</f>
        <v>0</v>
      </c>
      <c r="BI2184" s="206">
        <f>IF(N2184="nulová",J2184,0)</f>
        <v>0</v>
      </c>
      <c r="BJ2184" s="19" t="s">
        <v>78</v>
      </c>
      <c r="BK2184" s="206">
        <f>ROUND(I2184*H2184,2)</f>
        <v>0</v>
      </c>
      <c r="BL2184" s="19" t="s">
        <v>310</v>
      </c>
      <c r="BM2184" s="205" t="s">
        <v>3362</v>
      </c>
    </row>
    <row r="2185" spans="1:65" s="12" customFormat="1" ht="22.9" customHeight="1" x14ac:dyDescent="0.2">
      <c r="B2185" s="178"/>
      <c r="C2185" s="179"/>
      <c r="D2185" s="180" t="s">
        <v>70</v>
      </c>
      <c r="E2185" s="192" t="s">
        <v>3363</v>
      </c>
      <c r="F2185" s="192" t="s">
        <v>3364</v>
      </c>
      <c r="G2185" s="179"/>
      <c r="H2185" s="179"/>
      <c r="I2185" s="182"/>
      <c r="J2185" s="193">
        <f>BK2185</f>
        <v>0</v>
      </c>
      <c r="K2185" s="179"/>
      <c r="L2185" s="184"/>
      <c r="M2185" s="185"/>
      <c r="N2185" s="186"/>
      <c r="O2185" s="186"/>
      <c r="P2185" s="187">
        <f>SUM(P2186:P2230)</f>
        <v>0</v>
      </c>
      <c r="Q2185" s="186"/>
      <c r="R2185" s="187">
        <f>SUM(R2186:R2230)</f>
        <v>0.10092835999999999</v>
      </c>
      <c r="S2185" s="186"/>
      <c r="T2185" s="188">
        <f>SUM(T2186:T2230)</f>
        <v>0</v>
      </c>
      <c r="AR2185" s="189" t="s">
        <v>80</v>
      </c>
      <c r="AT2185" s="190" t="s">
        <v>70</v>
      </c>
      <c r="AU2185" s="190" t="s">
        <v>78</v>
      </c>
      <c r="AY2185" s="189" t="s">
        <v>208</v>
      </c>
      <c r="BK2185" s="191">
        <f>SUM(BK2186:BK2230)</f>
        <v>0</v>
      </c>
    </row>
    <row r="2186" spans="1:65" s="2" customFormat="1" ht="16.5" customHeight="1" x14ac:dyDescent="0.2">
      <c r="A2186" s="36"/>
      <c r="B2186" s="37"/>
      <c r="C2186" s="194" t="s">
        <v>3365</v>
      </c>
      <c r="D2186" s="194" t="s">
        <v>210</v>
      </c>
      <c r="E2186" s="195" t="s">
        <v>3366</v>
      </c>
      <c r="F2186" s="196" t="s">
        <v>3367</v>
      </c>
      <c r="G2186" s="197" t="s">
        <v>213</v>
      </c>
      <c r="H2186" s="198">
        <v>202.31399999999999</v>
      </c>
      <c r="I2186" s="199"/>
      <c r="J2186" s="200">
        <f>ROUND(I2186*H2186,2)</f>
        <v>0</v>
      </c>
      <c r="K2186" s="196" t="s">
        <v>229</v>
      </c>
      <c r="L2186" s="41"/>
      <c r="M2186" s="201" t="s">
        <v>19</v>
      </c>
      <c r="N2186" s="202" t="s">
        <v>42</v>
      </c>
      <c r="O2186" s="66"/>
      <c r="P2186" s="203">
        <f>O2186*H2186</f>
        <v>0</v>
      </c>
      <c r="Q2186" s="203">
        <v>6.9999999999999994E-5</v>
      </c>
      <c r="R2186" s="203">
        <f>Q2186*H2186</f>
        <v>1.4161979999999998E-2</v>
      </c>
      <c r="S2186" s="203">
        <v>0</v>
      </c>
      <c r="T2186" s="204">
        <f>S2186*H2186</f>
        <v>0</v>
      </c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R2186" s="205" t="s">
        <v>310</v>
      </c>
      <c r="AT2186" s="205" t="s">
        <v>210</v>
      </c>
      <c r="AU2186" s="205" t="s">
        <v>80</v>
      </c>
      <c r="AY2186" s="19" t="s">
        <v>208</v>
      </c>
      <c r="BE2186" s="206">
        <f>IF(N2186="základní",J2186,0)</f>
        <v>0</v>
      </c>
      <c r="BF2186" s="206">
        <f>IF(N2186="snížená",J2186,0)</f>
        <v>0</v>
      </c>
      <c r="BG2186" s="206">
        <f>IF(N2186="zákl. přenesená",J2186,0)</f>
        <v>0</v>
      </c>
      <c r="BH2186" s="206">
        <f>IF(N2186="sníž. přenesená",J2186,0)</f>
        <v>0</v>
      </c>
      <c r="BI2186" s="206">
        <f>IF(N2186="nulová",J2186,0)</f>
        <v>0</v>
      </c>
      <c r="BJ2186" s="19" t="s">
        <v>78</v>
      </c>
      <c r="BK2186" s="206">
        <f>ROUND(I2186*H2186,2)</f>
        <v>0</v>
      </c>
      <c r="BL2186" s="19" t="s">
        <v>310</v>
      </c>
      <c r="BM2186" s="205" t="s">
        <v>3368</v>
      </c>
    </row>
    <row r="2187" spans="1:65" s="14" customFormat="1" x14ac:dyDescent="0.2">
      <c r="B2187" s="218"/>
      <c r="C2187" s="219"/>
      <c r="D2187" s="209" t="s">
        <v>215</v>
      </c>
      <c r="E2187" s="220" t="s">
        <v>19</v>
      </c>
      <c r="F2187" s="221" t="s">
        <v>676</v>
      </c>
      <c r="G2187" s="219"/>
      <c r="H2187" s="222">
        <v>202.31399999999999</v>
      </c>
      <c r="I2187" s="223"/>
      <c r="J2187" s="219"/>
      <c r="K2187" s="219"/>
      <c r="L2187" s="224"/>
      <c r="M2187" s="225"/>
      <c r="N2187" s="226"/>
      <c r="O2187" s="226"/>
      <c r="P2187" s="226"/>
      <c r="Q2187" s="226"/>
      <c r="R2187" s="226"/>
      <c r="S2187" s="226"/>
      <c r="T2187" s="227"/>
      <c r="AT2187" s="228" t="s">
        <v>215</v>
      </c>
      <c r="AU2187" s="228" t="s">
        <v>80</v>
      </c>
      <c r="AV2187" s="14" t="s">
        <v>80</v>
      </c>
      <c r="AW2187" s="14" t="s">
        <v>32</v>
      </c>
      <c r="AX2187" s="14" t="s">
        <v>78</v>
      </c>
      <c r="AY2187" s="228" t="s">
        <v>208</v>
      </c>
    </row>
    <row r="2188" spans="1:65" s="2" customFormat="1" ht="21.75" customHeight="1" x14ac:dyDescent="0.2">
      <c r="A2188" s="36"/>
      <c r="B2188" s="37"/>
      <c r="C2188" s="194" t="s">
        <v>3369</v>
      </c>
      <c r="D2188" s="194" t="s">
        <v>210</v>
      </c>
      <c r="E2188" s="195" t="s">
        <v>3370</v>
      </c>
      <c r="F2188" s="196" t="s">
        <v>3371</v>
      </c>
      <c r="G2188" s="197" t="s">
        <v>213</v>
      </c>
      <c r="H2188" s="198">
        <v>202.31399999999999</v>
      </c>
      <c r="I2188" s="199"/>
      <c r="J2188" s="200">
        <f>ROUND(I2188*H2188,2)</f>
        <v>0</v>
      </c>
      <c r="K2188" s="196" t="s">
        <v>229</v>
      </c>
      <c r="L2188" s="41"/>
      <c r="M2188" s="201" t="s">
        <v>19</v>
      </c>
      <c r="N2188" s="202" t="s">
        <v>42</v>
      </c>
      <c r="O2188" s="66"/>
      <c r="P2188" s="203">
        <f>O2188*H2188</f>
        <v>0</v>
      </c>
      <c r="Q2188" s="203">
        <v>3.0000000000000001E-5</v>
      </c>
      <c r="R2188" s="203">
        <f>Q2188*H2188</f>
        <v>6.0694199999999998E-3</v>
      </c>
      <c r="S2188" s="203">
        <v>0</v>
      </c>
      <c r="T2188" s="204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5" t="s">
        <v>310</v>
      </c>
      <c r="AT2188" s="205" t="s">
        <v>210</v>
      </c>
      <c r="AU2188" s="205" t="s">
        <v>80</v>
      </c>
      <c r="AY2188" s="19" t="s">
        <v>208</v>
      </c>
      <c r="BE2188" s="206">
        <f>IF(N2188="základní",J2188,0)</f>
        <v>0</v>
      </c>
      <c r="BF2188" s="206">
        <f>IF(N2188="snížená",J2188,0)</f>
        <v>0</v>
      </c>
      <c r="BG2188" s="206">
        <f>IF(N2188="zákl. přenesená",J2188,0)</f>
        <v>0</v>
      </c>
      <c r="BH2188" s="206">
        <f>IF(N2188="sníž. přenesená",J2188,0)</f>
        <v>0</v>
      </c>
      <c r="BI2188" s="206">
        <f>IF(N2188="nulová",J2188,0)</f>
        <v>0</v>
      </c>
      <c r="BJ2188" s="19" t="s">
        <v>78</v>
      </c>
      <c r="BK2188" s="206">
        <f>ROUND(I2188*H2188,2)</f>
        <v>0</v>
      </c>
      <c r="BL2188" s="19" t="s">
        <v>310</v>
      </c>
      <c r="BM2188" s="205" t="s">
        <v>3372</v>
      </c>
    </row>
    <row r="2189" spans="1:65" s="14" customFormat="1" x14ac:dyDescent="0.2">
      <c r="B2189" s="218"/>
      <c r="C2189" s="219"/>
      <c r="D2189" s="209" t="s">
        <v>215</v>
      </c>
      <c r="E2189" s="220" t="s">
        <v>19</v>
      </c>
      <c r="F2189" s="221" t="s">
        <v>676</v>
      </c>
      <c r="G2189" s="219"/>
      <c r="H2189" s="222">
        <v>202.31399999999999</v>
      </c>
      <c r="I2189" s="223"/>
      <c r="J2189" s="219"/>
      <c r="K2189" s="219"/>
      <c r="L2189" s="224"/>
      <c r="M2189" s="225"/>
      <c r="N2189" s="226"/>
      <c r="O2189" s="226"/>
      <c r="P2189" s="226"/>
      <c r="Q2189" s="226"/>
      <c r="R2189" s="226"/>
      <c r="S2189" s="226"/>
      <c r="T2189" s="227"/>
      <c r="AT2189" s="228" t="s">
        <v>215</v>
      </c>
      <c r="AU2189" s="228" t="s">
        <v>80</v>
      </c>
      <c r="AV2189" s="14" t="s">
        <v>80</v>
      </c>
      <c r="AW2189" s="14" t="s">
        <v>32</v>
      </c>
      <c r="AX2189" s="14" t="s">
        <v>78</v>
      </c>
      <c r="AY2189" s="228" t="s">
        <v>208</v>
      </c>
    </row>
    <row r="2190" spans="1:65" s="2" customFormat="1" ht="21.75" customHeight="1" x14ac:dyDescent="0.2">
      <c r="A2190" s="36"/>
      <c r="B2190" s="37"/>
      <c r="C2190" s="194" t="s">
        <v>3373</v>
      </c>
      <c r="D2190" s="194" t="s">
        <v>210</v>
      </c>
      <c r="E2190" s="195" t="s">
        <v>3374</v>
      </c>
      <c r="F2190" s="196" t="s">
        <v>3375</v>
      </c>
      <c r="G2190" s="197" t="s">
        <v>213</v>
      </c>
      <c r="H2190" s="198">
        <v>155.65799999999999</v>
      </c>
      <c r="I2190" s="199"/>
      <c r="J2190" s="200">
        <f>ROUND(I2190*H2190,2)</f>
        <v>0</v>
      </c>
      <c r="K2190" s="196" t="s">
        <v>19</v>
      </c>
      <c r="L2190" s="41"/>
      <c r="M2190" s="201" t="s">
        <v>19</v>
      </c>
      <c r="N2190" s="202" t="s">
        <v>42</v>
      </c>
      <c r="O2190" s="66"/>
      <c r="P2190" s="203">
        <f>O2190*H2190</f>
        <v>0</v>
      </c>
      <c r="Q2190" s="203">
        <v>1.3999999999999999E-4</v>
      </c>
      <c r="R2190" s="203">
        <f>Q2190*H2190</f>
        <v>2.1792119999999995E-2</v>
      </c>
      <c r="S2190" s="203">
        <v>0</v>
      </c>
      <c r="T2190" s="204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5" t="s">
        <v>310</v>
      </c>
      <c r="AT2190" s="205" t="s">
        <v>210</v>
      </c>
      <c r="AU2190" s="205" t="s">
        <v>80</v>
      </c>
      <c r="AY2190" s="19" t="s">
        <v>208</v>
      </c>
      <c r="BE2190" s="206">
        <f>IF(N2190="základní",J2190,0)</f>
        <v>0</v>
      </c>
      <c r="BF2190" s="206">
        <f>IF(N2190="snížená",J2190,0)</f>
        <v>0</v>
      </c>
      <c r="BG2190" s="206">
        <f>IF(N2190="zákl. přenesená",J2190,0)</f>
        <v>0</v>
      </c>
      <c r="BH2190" s="206">
        <f>IF(N2190="sníž. přenesená",J2190,0)</f>
        <v>0</v>
      </c>
      <c r="BI2190" s="206">
        <f>IF(N2190="nulová",J2190,0)</f>
        <v>0</v>
      </c>
      <c r="BJ2190" s="19" t="s">
        <v>78</v>
      </c>
      <c r="BK2190" s="206">
        <f>ROUND(I2190*H2190,2)</f>
        <v>0</v>
      </c>
      <c r="BL2190" s="19" t="s">
        <v>310</v>
      </c>
      <c r="BM2190" s="205" t="s">
        <v>3376</v>
      </c>
    </row>
    <row r="2191" spans="1:65" s="2" customFormat="1" ht="19.5" x14ac:dyDescent="0.2">
      <c r="A2191" s="36"/>
      <c r="B2191" s="37"/>
      <c r="C2191" s="38"/>
      <c r="D2191" s="209" t="s">
        <v>334</v>
      </c>
      <c r="E2191" s="38"/>
      <c r="F2191" s="240" t="s">
        <v>3377</v>
      </c>
      <c r="G2191" s="38"/>
      <c r="H2191" s="38"/>
      <c r="I2191" s="117"/>
      <c r="J2191" s="38"/>
      <c r="K2191" s="38"/>
      <c r="L2191" s="41"/>
      <c r="M2191" s="241"/>
      <c r="N2191" s="242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334</v>
      </c>
      <c r="AU2191" s="19" t="s">
        <v>80</v>
      </c>
    </row>
    <row r="2192" spans="1:65" s="13" customFormat="1" x14ac:dyDescent="0.2">
      <c r="B2192" s="207"/>
      <c r="C2192" s="208"/>
      <c r="D2192" s="209" t="s">
        <v>215</v>
      </c>
      <c r="E2192" s="210" t="s">
        <v>19</v>
      </c>
      <c r="F2192" s="211" t="s">
        <v>3095</v>
      </c>
      <c r="G2192" s="208"/>
      <c r="H2192" s="210" t="s">
        <v>19</v>
      </c>
      <c r="I2192" s="212"/>
      <c r="J2192" s="208"/>
      <c r="K2192" s="208"/>
      <c r="L2192" s="213"/>
      <c r="M2192" s="214"/>
      <c r="N2192" s="215"/>
      <c r="O2192" s="215"/>
      <c r="P2192" s="215"/>
      <c r="Q2192" s="215"/>
      <c r="R2192" s="215"/>
      <c r="S2192" s="215"/>
      <c r="T2192" s="216"/>
      <c r="AT2192" s="217" t="s">
        <v>215</v>
      </c>
      <c r="AU2192" s="217" t="s">
        <v>80</v>
      </c>
      <c r="AV2192" s="13" t="s">
        <v>78</v>
      </c>
      <c r="AW2192" s="13" t="s">
        <v>32</v>
      </c>
      <c r="AX2192" s="13" t="s">
        <v>71</v>
      </c>
      <c r="AY2192" s="217" t="s">
        <v>208</v>
      </c>
    </row>
    <row r="2193" spans="2:51" s="14" customFormat="1" x14ac:dyDescent="0.2">
      <c r="B2193" s="218"/>
      <c r="C2193" s="219"/>
      <c r="D2193" s="209" t="s">
        <v>215</v>
      </c>
      <c r="E2193" s="220" t="s">
        <v>19</v>
      </c>
      <c r="F2193" s="221" t="s">
        <v>3378</v>
      </c>
      <c r="G2193" s="219"/>
      <c r="H2193" s="222">
        <v>15.706</v>
      </c>
      <c r="I2193" s="223"/>
      <c r="J2193" s="219"/>
      <c r="K2193" s="219"/>
      <c r="L2193" s="224"/>
      <c r="M2193" s="225"/>
      <c r="N2193" s="226"/>
      <c r="O2193" s="226"/>
      <c r="P2193" s="226"/>
      <c r="Q2193" s="226"/>
      <c r="R2193" s="226"/>
      <c r="S2193" s="226"/>
      <c r="T2193" s="227"/>
      <c r="AT2193" s="228" t="s">
        <v>215</v>
      </c>
      <c r="AU2193" s="228" t="s">
        <v>80</v>
      </c>
      <c r="AV2193" s="14" t="s">
        <v>80</v>
      </c>
      <c r="AW2193" s="14" t="s">
        <v>32</v>
      </c>
      <c r="AX2193" s="14" t="s">
        <v>71</v>
      </c>
      <c r="AY2193" s="228" t="s">
        <v>208</v>
      </c>
    </row>
    <row r="2194" spans="2:51" s="13" customFormat="1" x14ac:dyDescent="0.2">
      <c r="B2194" s="207"/>
      <c r="C2194" s="208"/>
      <c r="D2194" s="209" t="s">
        <v>215</v>
      </c>
      <c r="E2194" s="210" t="s">
        <v>19</v>
      </c>
      <c r="F2194" s="211" t="s">
        <v>3102</v>
      </c>
      <c r="G2194" s="208"/>
      <c r="H2194" s="210" t="s">
        <v>19</v>
      </c>
      <c r="I2194" s="212"/>
      <c r="J2194" s="208"/>
      <c r="K2194" s="208"/>
      <c r="L2194" s="213"/>
      <c r="M2194" s="214"/>
      <c r="N2194" s="215"/>
      <c r="O2194" s="215"/>
      <c r="P2194" s="215"/>
      <c r="Q2194" s="215"/>
      <c r="R2194" s="215"/>
      <c r="S2194" s="215"/>
      <c r="T2194" s="216"/>
      <c r="AT2194" s="217" t="s">
        <v>215</v>
      </c>
      <c r="AU2194" s="217" t="s">
        <v>80</v>
      </c>
      <c r="AV2194" s="13" t="s">
        <v>78</v>
      </c>
      <c r="AW2194" s="13" t="s">
        <v>32</v>
      </c>
      <c r="AX2194" s="13" t="s">
        <v>71</v>
      </c>
      <c r="AY2194" s="217" t="s">
        <v>208</v>
      </c>
    </row>
    <row r="2195" spans="2:51" s="14" customFormat="1" x14ac:dyDescent="0.2">
      <c r="B2195" s="218"/>
      <c r="C2195" s="219"/>
      <c r="D2195" s="209" t="s">
        <v>215</v>
      </c>
      <c r="E2195" s="220" t="s">
        <v>19</v>
      </c>
      <c r="F2195" s="221" t="s">
        <v>3379</v>
      </c>
      <c r="G2195" s="219"/>
      <c r="H2195" s="222">
        <v>13.289</v>
      </c>
      <c r="I2195" s="223"/>
      <c r="J2195" s="219"/>
      <c r="K2195" s="219"/>
      <c r="L2195" s="224"/>
      <c r="M2195" s="225"/>
      <c r="N2195" s="226"/>
      <c r="O2195" s="226"/>
      <c r="P2195" s="226"/>
      <c r="Q2195" s="226"/>
      <c r="R2195" s="226"/>
      <c r="S2195" s="226"/>
      <c r="T2195" s="227"/>
      <c r="AT2195" s="228" t="s">
        <v>215</v>
      </c>
      <c r="AU2195" s="228" t="s">
        <v>80</v>
      </c>
      <c r="AV2195" s="14" t="s">
        <v>80</v>
      </c>
      <c r="AW2195" s="14" t="s">
        <v>32</v>
      </c>
      <c r="AX2195" s="14" t="s">
        <v>71</v>
      </c>
      <c r="AY2195" s="228" t="s">
        <v>208</v>
      </c>
    </row>
    <row r="2196" spans="2:51" s="13" customFormat="1" x14ac:dyDescent="0.2">
      <c r="B2196" s="207"/>
      <c r="C2196" s="208"/>
      <c r="D2196" s="209" t="s">
        <v>215</v>
      </c>
      <c r="E2196" s="210" t="s">
        <v>19</v>
      </c>
      <c r="F2196" s="211" t="s">
        <v>3104</v>
      </c>
      <c r="G2196" s="208"/>
      <c r="H2196" s="210" t="s">
        <v>19</v>
      </c>
      <c r="I2196" s="212"/>
      <c r="J2196" s="208"/>
      <c r="K2196" s="208"/>
      <c r="L2196" s="213"/>
      <c r="M2196" s="214"/>
      <c r="N2196" s="215"/>
      <c r="O2196" s="215"/>
      <c r="P2196" s="215"/>
      <c r="Q2196" s="215"/>
      <c r="R2196" s="215"/>
      <c r="S2196" s="215"/>
      <c r="T2196" s="216"/>
      <c r="AT2196" s="217" t="s">
        <v>215</v>
      </c>
      <c r="AU2196" s="217" t="s">
        <v>80</v>
      </c>
      <c r="AV2196" s="13" t="s">
        <v>78</v>
      </c>
      <c r="AW2196" s="13" t="s">
        <v>32</v>
      </c>
      <c r="AX2196" s="13" t="s">
        <v>71</v>
      </c>
      <c r="AY2196" s="217" t="s">
        <v>208</v>
      </c>
    </row>
    <row r="2197" spans="2:51" s="14" customFormat="1" x14ac:dyDescent="0.2">
      <c r="B2197" s="218"/>
      <c r="C2197" s="219"/>
      <c r="D2197" s="209" t="s">
        <v>215</v>
      </c>
      <c r="E2197" s="220" t="s">
        <v>19</v>
      </c>
      <c r="F2197" s="221" t="s">
        <v>3380</v>
      </c>
      <c r="G2197" s="219"/>
      <c r="H2197" s="222">
        <v>11.144</v>
      </c>
      <c r="I2197" s="223"/>
      <c r="J2197" s="219"/>
      <c r="K2197" s="219"/>
      <c r="L2197" s="224"/>
      <c r="M2197" s="225"/>
      <c r="N2197" s="226"/>
      <c r="O2197" s="226"/>
      <c r="P2197" s="226"/>
      <c r="Q2197" s="226"/>
      <c r="R2197" s="226"/>
      <c r="S2197" s="226"/>
      <c r="T2197" s="227"/>
      <c r="AT2197" s="228" t="s">
        <v>215</v>
      </c>
      <c r="AU2197" s="228" t="s">
        <v>80</v>
      </c>
      <c r="AV2197" s="14" t="s">
        <v>80</v>
      </c>
      <c r="AW2197" s="14" t="s">
        <v>32</v>
      </c>
      <c r="AX2197" s="14" t="s">
        <v>71</v>
      </c>
      <c r="AY2197" s="228" t="s">
        <v>208</v>
      </c>
    </row>
    <row r="2198" spans="2:51" s="13" customFormat="1" x14ac:dyDescent="0.2">
      <c r="B2198" s="207"/>
      <c r="C2198" s="208"/>
      <c r="D2198" s="209" t="s">
        <v>215</v>
      </c>
      <c r="E2198" s="210" t="s">
        <v>19</v>
      </c>
      <c r="F2198" s="211" t="s">
        <v>3110</v>
      </c>
      <c r="G2198" s="208"/>
      <c r="H2198" s="210" t="s">
        <v>19</v>
      </c>
      <c r="I2198" s="212"/>
      <c r="J2198" s="208"/>
      <c r="K2198" s="208"/>
      <c r="L2198" s="213"/>
      <c r="M2198" s="214"/>
      <c r="N2198" s="215"/>
      <c r="O2198" s="215"/>
      <c r="P2198" s="215"/>
      <c r="Q2198" s="215"/>
      <c r="R2198" s="215"/>
      <c r="S2198" s="215"/>
      <c r="T2198" s="216"/>
      <c r="AT2198" s="217" t="s">
        <v>215</v>
      </c>
      <c r="AU2198" s="217" t="s">
        <v>80</v>
      </c>
      <c r="AV2198" s="13" t="s">
        <v>78</v>
      </c>
      <c r="AW2198" s="13" t="s">
        <v>32</v>
      </c>
      <c r="AX2198" s="13" t="s">
        <v>71</v>
      </c>
      <c r="AY2198" s="217" t="s">
        <v>208</v>
      </c>
    </row>
    <row r="2199" spans="2:51" s="14" customFormat="1" x14ac:dyDescent="0.2">
      <c r="B2199" s="218"/>
      <c r="C2199" s="219"/>
      <c r="D2199" s="209" t="s">
        <v>215</v>
      </c>
      <c r="E2199" s="220" t="s">
        <v>19</v>
      </c>
      <c r="F2199" s="221" t="s">
        <v>3381</v>
      </c>
      <c r="G2199" s="219"/>
      <c r="H2199" s="222">
        <v>48.776000000000003</v>
      </c>
      <c r="I2199" s="223"/>
      <c r="J2199" s="219"/>
      <c r="K2199" s="219"/>
      <c r="L2199" s="224"/>
      <c r="M2199" s="225"/>
      <c r="N2199" s="226"/>
      <c r="O2199" s="226"/>
      <c r="P2199" s="226"/>
      <c r="Q2199" s="226"/>
      <c r="R2199" s="226"/>
      <c r="S2199" s="226"/>
      <c r="T2199" s="227"/>
      <c r="AT2199" s="228" t="s">
        <v>215</v>
      </c>
      <c r="AU2199" s="228" t="s">
        <v>80</v>
      </c>
      <c r="AV2199" s="14" t="s">
        <v>80</v>
      </c>
      <c r="AW2199" s="14" t="s">
        <v>32</v>
      </c>
      <c r="AX2199" s="14" t="s">
        <v>71</v>
      </c>
      <c r="AY2199" s="228" t="s">
        <v>208</v>
      </c>
    </row>
    <row r="2200" spans="2:51" s="14" customFormat="1" x14ac:dyDescent="0.2">
      <c r="B2200" s="218"/>
      <c r="C2200" s="219"/>
      <c r="D2200" s="209" t="s">
        <v>215</v>
      </c>
      <c r="E2200" s="220" t="s">
        <v>19</v>
      </c>
      <c r="F2200" s="221" t="s">
        <v>3382</v>
      </c>
      <c r="G2200" s="219"/>
      <c r="H2200" s="222">
        <v>34.640999999999998</v>
      </c>
      <c r="I2200" s="223"/>
      <c r="J2200" s="219"/>
      <c r="K2200" s="219"/>
      <c r="L2200" s="224"/>
      <c r="M2200" s="225"/>
      <c r="N2200" s="226"/>
      <c r="O2200" s="226"/>
      <c r="P2200" s="226"/>
      <c r="Q2200" s="226"/>
      <c r="R2200" s="226"/>
      <c r="S2200" s="226"/>
      <c r="T2200" s="227"/>
      <c r="AT2200" s="228" t="s">
        <v>215</v>
      </c>
      <c r="AU2200" s="228" t="s">
        <v>80</v>
      </c>
      <c r="AV2200" s="14" t="s">
        <v>80</v>
      </c>
      <c r="AW2200" s="14" t="s">
        <v>32</v>
      </c>
      <c r="AX2200" s="14" t="s">
        <v>71</v>
      </c>
      <c r="AY2200" s="228" t="s">
        <v>208</v>
      </c>
    </row>
    <row r="2201" spans="2:51" s="13" customFormat="1" x14ac:dyDescent="0.2">
      <c r="B2201" s="207"/>
      <c r="C2201" s="208"/>
      <c r="D2201" s="209" t="s">
        <v>215</v>
      </c>
      <c r="E2201" s="210" t="s">
        <v>19</v>
      </c>
      <c r="F2201" s="211" t="s">
        <v>3112</v>
      </c>
      <c r="G2201" s="208"/>
      <c r="H2201" s="210" t="s">
        <v>19</v>
      </c>
      <c r="I2201" s="212"/>
      <c r="J2201" s="208"/>
      <c r="K2201" s="208"/>
      <c r="L2201" s="213"/>
      <c r="M2201" s="214"/>
      <c r="N2201" s="215"/>
      <c r="O2201" s="215"/>
      <c r="P2201" s="215"/>
      <c r="Q2201" s="215"/>
      <c r="R2201" s="215"/>
      <c r="S2201" s="215"/>
      <c r="T2201" s="216"/>
      <c r="AT2201" s="217" t="s">
        <v>215</v>
      </c>
      <c r="AU2201" s="217" t="s">
        <v>80</v>
      </c>
      <c r="AV2201" s="13" t="s">
        <v>78</v>
      </c>
      <c r="AW2201" s="13" t="s">
        <v>32</v>
      </c>
      <c r="AX2201" s="13" t="s">
        <v>71</v>
      </c>
      <c r="AY2201" s="217" t="s">
        <v>208</v>
      </c>
    </row>
    <row r="2202" spans="2:51" s="13" customFormat="1" x14ac:dyDescent="0.2">
      <c r="B2202" s="207"/>
      <c r="C2202" s="208"/>
      <c r="D2202" s="209" t="s">
        <v>215</v>
      </c>
      <c r="E2202" s="210" t="s">
        <v>19</v>
      </c>
      <c r="F2202" s="211" t="s">
        <v>3113</v>
      </c>
      <c r="G2202" s="208"/>
      <c r="H2202" s="210" t="s">
        <v>19</v>
      </c>
      <c r="I2202" s="212"/>
      <c r="J2202" s="208"/>
      <c r="K2202" s="208"/>
      <c r="L2202" s="213"/>
      <c r="M2202" s="214"/>
      <c r="N2202" s="215"/>
      <c r="O2202" s="215"/>
      <c r="P2202" s="215"/>
      <c r="Q2202" s="215"/>
      <c r="R2202" s="215"/>
      <c r="S2202" s="215"/>
      <c r="T2202" s="216"/>
      <c r="AT2202" s="217" t="s">
        <v>215</v>
      </c>
      <c r="AU2202" s="217" t="s">
        <v>80</v>
      </c>
      <c r="AV2202" s="13" t="s">
        <v>78</v>
      </c>
      <c r="AW2202" s="13" t="s">
        <v>32</v>
      </c>
      <c r="AX2202" s="13" t="s">
        <v>71</v>
      </c>
      <c r="AY2202" s="217" t="s">
        <v>208</v>
      </c>
    </row>
    <row r="2203" spans="2:51" s="14" customFormat="1" x14ac:dyDescent="0.2">
      <c r="B2203" s="218"/>
      <c r="C2203" s="219"/>
      <c r="D2203" s="209" t="s">
        <v>215</v>
      </c>
      <c r="E2203" s="220" t="s">
        <v>19</v>
      </c>
      <c r="F2203" s="221" t="s">
        <v>3383</v>
      </c>
      <c r="G2203" s="219"/>
      <c r="H2203" s="222">
        <v>36.662999999999997</v>
      </c>
      <c r="I2203" s="223"/>
      <c r="J2203" s="219"/>
      <c r="K2203" s="219"/>
      <c r="L2203" s="224"/>
      <c r="M2203" s="225"/>
      <c r="N2203" s="226"/>
      <c r="O2203" s="226"/>
      <c r="P2203" s="226"/>
      <c r="Q2203" s="226"/>
      <c r="R2203" s="226"/>
      <c r="S2203" s="226"/>
      <c r="T2203" s="227"/>
      <c r="AT2203" s="228" t="s">
        <v>215</v>
      </c>
      <c r="AU2203" s="228" t="s">
        <v>80</v>
      </c>
      <c r="AV2203" s="14" t="s">
        <v>80</v>
      </c>
      <c r="AW2203" s="14" t="s">
        <v>32</v>
      </c>
      <c r="AX2203" s="14" t="s">
        <v>71</v>
      </c>
      <c r="AY2203" s="228" t="s">
        <v>208</v>
      </c>
    </row>
    <row r="2204" spans="2:51" s="13" customFormat="1" x14ac:dyDescent="0.2">
      <c r="B2204" s="207"/>
      <c r="C2204" s="208"/>
      <c r="D2204" s="209" t="s">
        <v>215</v>
      </c>
      <c r="E2204" s="210" t="s">
        <v>19</v>
      </c>
      <c r="F2204" s="211" t="s">
        <v>3112</v>
      </c>
      <c r="G2204" s="208"/>
      <c r="H2204" s="210" t="s">
        <v>19</v>
      </c>
      <c r="I2204" s="212"/>
      <c r="J2204" s="208"/>
      <c r="K2204" s="208"/>
      <c r="L2204" s="213"/>
      <c r="M2204" s="214"/>
      <c r="N2204" s="215"/>
      <c r="O2204" s="215"/>
      <c r="P2204" s="215"/>
      <c r="Q2204" s="215"/>
      <c r="R2204" s="215"/>
      <c r="S2204" s="215"/>
      <c r="T2204" s="216"/>
      <c r="AT2204" s="217" t="s">
        <v>215</v>
      </c>
      <c r="AU2204" s="217" t="s">
        <v>80</v>
      </c>
      <c r="AV2204" s="13" t="s">
        <v>78</v>
      </c>
      <c r="AW2204" s="13" t="s">
        <v>32</v>
      </c>
      <c r="AX2204" s="13" t="s">
        <v>71</v>
      </c>
      <c r="AY2204" s="217" t="s">
        <v>208</v>
      </c>
    </row>
    <row r="2205" spans="2:51" s="13" customFormat="1" x14ac:dyDescent="0.2">
      <c r="B2205" s="207"/>
      <c r="C2205" s="208"/>
      <c r="D2205" s="209" t="s">
        <v>215</v>
      </c>
      <c r="E2205" s="210" t="s">
        <v>19</v>
      </c>
      <c r="F2205" s="211" t="s">
        <v>3119</v>
      </c>
      <c r="G2205" s="208"/>
      <c r="H2205" s="210" t="s">
        <v>19</v>
      </c>
      <c r="I2205" s="212"/>
      <c r="J2205" s="208"/>
      <c r="K2205" s="208"/>
      <c r="L2205" s="213"/>
      <c r="M2205" s="214"/>
      <c r="N2205" s="215"/>
      <c r="O2205" s="215"/>
      <c r="P2205" s="215"/>
      <c r="Q2205" s="215"/>
      <c r="R2205" s="215"/>
      <c r="S2205" s="215"/>
      <c r="T2205" s="216"/>
      <c r="AT2205" s="217" t="s">
        <v>215</v>
      </c>
      <c r="AU2205" s="217" t="s">
        <v>80</v>
      </c>
      <c r="AV2205" s="13" t="s">
        <v>78</v>
      </c>
      <c r="AW2205" s="13" t="s">
        <v>32</v>
      </c>
      <c r="AX2205" s="13" t="s">
        <v>71</v>
      </c>
      <c r="AY2205" s="217" t="s">
        <v>208</v>
      </c>
    </row>
    <row r="2206" spans="2:51" s="14" customFormat="1" x14ac:dyDescent="0.2">
      <c r="B2206" s="218"/>
      <c r="C2206" s="219"/>
      <c r="D2206" s="209" t="s">
        <v>215</v>
      </c>
      <c r="E2206" s="220" t="s">
        <v>19</v>
      </c>
      <c r="F2206" s="221" t="s">
        <v>3384</v>
      </c>
      <c r="G2206" s="219"/>
      <c r="H2206" s="222">
        <v>17.094999999999999</v>
      </c>
      <c r="I2206" s="223"/>
      <c r="J2206" s="219"/>
      <c r="K2206" s="219"/>
      <c r="L2206" s="224"/>
      <c r="M2206" s="225"/>
      <c r="N2206" s="226"/>
      <c r="O2206" s="226"/>
      <c r="P2206" s="226"/>
      <c r="Q2206" s="226"/>
      <c r="R2206" s="226"/>
      <c r="S2206" s="226"/>
      <c r="T2206" s="227"/>
      <c r="AT2206" s="228" t="s">
        <v>215</v>
      </c>
      <c r="AU2206" s="228" t="s">
        <v>80</v>
      </c>
      <c r="AV2206" s="14" t="s">
        <v>80</v>
      </c>
      <c r="AW2206" s="14" t="s">
        <v>32</v>
      </c>
      <c r="AX2206" s="14" t="s">
        <v>71</v>
      </c>
      <c r="AY2206" s="228" t="s">
        <v>208</v>
      </c>
    </row>
    <row r="2207" spans="2:51" s="13" customFormat="1" x14ac:dyDescent="0.2">
      <c r="B2207" s="207"/>
      <c r="C2207" s="208"/>
      <c r="D2207" s="209" t="s">
        <v>215</v>
      </c>
      <c r="E2207" s="210" t="s">
        <v>19</v>
      </c>
      <c r="F2207" s="211" t="s">
        <v>3385</v>
      </c>
      <c r="G2207" s="208"/>
      <c r="H2207" s="210" t="s">
        <v>19</v>
      </c>
      <c r="I2207" s="212"/>
      <c r="J2207" s="208"/>
      <c r="K2207" s="208"/>
      <c r="L2207" s="213"/>
      <c r="M2207" s="214"/>
      <c r="N2207" s="215"/>
      <c r="O2207" s="215"/>
      <c r="P2207" s="215"/>
      <c r="Q2207" s="215"/>
      <c r="R2207" s="215"/>
      <c r="S2207" s="215"/>
      <c r="T2207" s="216"/>
      <c r="AT2207" s="217" t="s">
        <v>215</v>
      </c>
      <c r="AU2207" s="217" t="s">
        <v>80</v>
      </c>
      <c r="AV2207" s="13" t="s">
        <v>78</v>
      </c>
      <c r="AW2207" s="13" t="s">
        <v>32</v>
      </c>
      <c r="AX2207" s="13" t="s">
        <v>71</v>
      </c>
      <c r="AY2207" s="217" t="s">
        <v>208</v>
      </c>
    </row>
    <row r="2208" spans="2:51" s="14" customFormat="1" x14ac:dyDescent="0.2">
      <c r="B2208" s="218"/>
      <c r="C2208" s="219"/>
      <c r="D2208" s="209" t="s">
        <v>215</v>
      </c>
      <c r="E2208" s="220" t="s">
        <v>19</v>
      </c>
      <c r="F2208" s="221" t="s">
        <v>3386</v>
      </c>
      <c r="G2208" s="219"/>
      <c r="H2208" s="222">
        <v>25</v>
      </c>
      <c r="I2208" s="223"/>
      <c r="J2208" s="219"/>
      <c r="K2208" s="219"/>
      <c r="L2208" s="224"/>
      <c r="M2208" s="225"/>
      <c r="N2208" s="226"/>
      <c r="O2208" s="226"/>
      <c r="P2208" s="226"/>
      <c r="Q2208" s="226"/>
      <c r="R2208" s="226"/>
      <c r="S2208" s="226"/>
      <c r="T2208" s="227"/>
      <c r="AT2208" s="228" t="s">
        <v>215</v>
      </c>
      <c r="AU2208" s="228" t="s">
        <v>80</v>
      </c>
      <c r="AV2208" s="14" t="s">
        <v>80</v>
      </c>
      <c r="AW2208" s="14" t="s">
        <v>32</v>
      </c>
      <c r="AX2208" s="14" t="s">
        <v>71</v>
      </c>
      <c r="AY2208" s="228" t="s">
        <v>208</v>
      </c>
    </row>
    <row r="2209" spans="1:65" s="16" customFormat="1" x14ac:dyDescent="0.2">
      <c r="B2209" s="243"/>
      <c r="C2209" s="244"/>
      <c r="D2209" s="209" t="s">
        <v>215</v>
      </c>
      <c r="E2209" s="245" t="s">
        <v>676</v>
      </c>
      <c r="F2209" s="246" t="s">
        <v>389</v>
      </c>
      <c r="G2209" s="244"/>
      <c r="H2209" s="247">
        <v>202.31399999999999</v>
      </c>
      <c r="I2209" s="248"/>
      <c r="J2209" s="244"/>
      <c r="K2209" s="244"/>
      <c r="L2209" s="249"/>
      <c r="M2209" s="250"/>
      <c r="N2209" s="251"/>
      <c r="O2209" s="251"/>
      <c r="P2209" s="251"/>
      <c r="Q2209" s="251"/>
      <c r="R2209" s="251"/>
      <c r="S2209" s="251"/>
      <c r="T2209" s="252"/>
      <c r="AT2209" s="253" t="s">
        <v>215</v>
      </c>
      <c r="AU2209" s="253" t="s">
        <v>80</v>
      </c>
      <c r="AV2209" s="16" t="s">
        <v>91</v>
      </c>
      <c r="AW2209" s="16" t="s">
        <v>32</v>
      </c>
      <c r="AX2209" s="16" t="s">
        <v>71</v>
      </c>
      <c r="AY2209" s="253" t="s">
        <v>208</v>
      </c>
    </row>
    <row r="2210" spans="1:65" s="13" customFormat="1" x14ac:dyDescent="0.2">
      <c r="B2210" s="207"/>
      <c r="C2210" s="208"/>
      <c r="D2210" s="209" t="s">
        <v>215</v>
      </c>
      <c r="E2210" s="210" t="s">
        <v>19</v>
      </c>
      <c r="F2210" s="211" t="s">
        <v>3387</v>
      </c>
      <c r="G2210" s="208"/>
      <c r="H2210" s="210" t="s">
        <v>19</v>
      </c>
      <c r="I2210" s="212"/>
      <c r="J2210" s="208"/>
      <c r="K2210" s="208"/>
      <c r="L2210" s="213"/>
      <c r="M2210" s="214"/>
      <c r="N2210" s="215"/>
      <c r="O2210" s="215"/>
      <c r="P2210" s="215"/>
      <c r="Q2210" s="215"/>
      <c r="R2210" s="215"/>
      <c r="S2210" s="215"/>
      <c r="T2210" s="216"/>
      <c r="AT2210" s="217" t="s">
        <v>215</v>
      </c>
      <c r="AU2210" s="217" t="s">
        <v>80</v>
      </c>
      <c r="AV2210" s="13" t="s">
        <v>78</v>
      </c>
      <c r="AW2210" s="13" t="s">
        <v>32</v>
      </c>
      <c r="AX2210" s="13" t="s">
        <v>71</v>
      </c>
      <c r="AY2210" s="217" t="s">
        <v>208</v>
      </c>
    </row>
    <row r="2211" spans="1:65" s="14" customFormat="1" x14ac:dyDescent="0.2">
      <c r="B2211" s="218"/>
      <c r="C2211" s="219"/>
      <c r="D2211" s="209" t="s">
        <v>215</v>
      </c>
      <c r="E2211" s="220" t="s">
        <v>19</v>
      </c>
      <c r="F2211" s="221" t="s">
        <v>3388</v>
      </c>
      <c r="G2211" s="219"/>
      <c r="H2211" s="222">
        <v>-46.655999999999999</v>
      </c>
      <c r="I2211" s="223"/>
      <c r="J2211" s="219"/>
      <c r="K2211" s="219"/>
      <c r="L2211" s="224"/>
      <c r="M2211" s="225"/>
      <c r="N2211" s="226"/>
      <c r="O2211" s="226"/>
      <c r="P2211" s="226"/>
      <c r="Q2211" s="226"/>
      <c r="R2211" s="226"/>
      <c r="S2211" s="226"/>
      <c r="T2211" s="227"/>
      <c r="AT2211" s="228" t="s">
        <v>215</v>
      </c>
      <c r="AU2211" s="228" t="s">
        <v>80</v>
      </c>
      <c r="AV2211" s="14" t="s">
        <v>80</v>
      </c>
      <c r="AW2211" s="14" t="s">
        <v>32</v>
      </c>
      <c r="AX2211" s="14" t="s">
        <v>71</v>
      </c>
      <c r="AY2211" s="228" t="s">
        <v>208</v>
      </c>
    </row>
    <row r="2212" spans="1:65" s="16" customFormat="1" x14ac:dyDescent="0.2">
      <c r="B2212" s="243"/>
      <c r="C2212" s="244"/>
      <c r="D2212" s="209" t="s">
        <v>215</v>
      </c>
      <c r="E2212" s="245" t="s">
        <v>19</v>
      </c>
      <c r="F2212" s="246" t="s">
        <v>389</v>
      </c>
      <c r="G2212" s="244"/>
      <c r="H2212" s="247">
        <v>-46.655999999999999</v>
      </c>
      <c r="I2212" s="248"/>
      <c r="J2212" s="244"/>
      <c r="K2212" s="244"/>
      <c r="L2212" s="249"/>
      <c r="M2212" s="250"/>
      <c r="N2212" s="251"/>
      <c r="O2212" s="251"/>
      <c r="P2212" s="251"/>
      <c r="Q2212" s="251"/>
      <c r="R2212" s="251"/>
      <c r="S2212" s="251"/>
      <c r="T2212" s="252"/>
      <c r="AT2212" s="253" t="s">
        <v>215</v>
      </c>
      <c r="AU2212" s="253" t="s">
        <v>80</v>
      </c>
      <c r="AV2212" s="16" t="s">
        <v>91</v>
      </c>
      <c r="AW2212" s="16" t="s">
        <v>32</v>
      </c>
      <c r="AX2212" s="16" t="s">
        <v>71</v>
      </c>
      <c r="AY2212" s="253" t="s">
        <v>208</v>
      </c>
    </row>
    <row r="2213" spans="1:65" s="15" customFormat="1" x14ac:dyDescent="0.2">
      <c r="B2213" s="229"/>
      <c r="C2213" s="230"/>
      <c r="D2213" s="209" t="s">
        <v>215</v>
      </c>
      <c r="E2213" s="231" t="s">
        <v>19</v>
      </c>
      <c r="F2213" s="232" t="s">
        <v>222</v>
      </c>
      <c r="G2213" s="230"/>
      <c r="H2213" s="233">
        <v>155.65799999999999</v>
      </c>
      <c r="I2213" s="234"/>
      <c r="J2213" s="230"/>
      <c r="K2213" s="230"/>
      <c r="L2213" s="235"/>
      <c r="M2213" s="236"/>
      <c r="N2213" s="237"/>
      <c r="O2213" s="237"/>
      <c r="P2213" s="237"/>
      <c r="Q2213" s="237"/>
      <c r="R2213" s="237"/>
      <c r="S2213" s="237"/>
      <c r="T2213" s="238"/>
      <c r="AT2213" s="239" t="s">
        <v>215</v>
      </c>
      <c r="AU2213" s="239" t="s">
        <v>80</v>
      </c>
      <c r="AV2213" s="15" t="s">
        <v>98</v>
      </c>
      <c r="AW2213" s="15" t="s">
        <v>32</v>
      </c>
      <c r="AX2213" s="15" t="s">
        <v>78</v>
      </c>
      <c r="AY2213" s="239" t="s">
        <v>208</v>
      </c>
    </row>
    <row r="2214" spans="1:65" s="2" customFormat="1" ht="21.75" customHeight="1" x14ac:dyDescent="0.2">
      <c r="A2214" s="36"/>
      <c r="B2214" s="37"/>
      <c r="C2214" s="194" t="s">
        <v>3389</v>
      </c>
      <c r="D2214" s="194" t="s">
        <v>210</v>
      </c>
      <c r="E2214" s="195" t="s">
        <v>3390</v>
      </c>
      <c r="F2214" s="196" t="s">
        <v>3391</v>
      </c>
      <c r="G2214" s="197" t="s">
        <v>213</v>
      </c>
      <c r="H2214" s="198">
        <v>46.655999999999999</v>
      </c>
      <c r="I2214" s="199"/>
      <c r="J2214" s="200">
        <f>ROUND(I2214*H2214,2)</f>
        <v>0</v>
      </c>
      <c r="K2214" s="196" t="s">
        <v>19</v>
      </c>
      <c r="L2214" s="41"/>
      <c r="M2214" s="201" t="s">
        <v>19</v>
      </c>
      <c r="N2214" s="202" t="s">
        <v>42</v>
      </c>
      <c r="O2214" s="66"/>
      <c r="P2214" s="203">
        <f>O2214*H2214</f>
        <v>0</v>
      </c>
      <c r="Q2214" s="203">
        <v>1.3999999999999999E-4</v>
      </c>
      <c r="R2214" s="203">
        <f>Q2214*H2214</f>
        <v>6.5318399999999988E-3</v>
      </c>
      <c r="S2214" s="203">
        <v>0</v>
      </c>
      <c r="T2214" s="204">
        <f>S2214*H2214</f>
        <v>0</v>
      </c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R2214" s="205" t="s">
        <v>310</v>
      </c>
      <c r="AT2214" s="205" t="s">
        <v>210</v>
      </c>
      <c r="AU2214" s="205" t="s">
        <v>80</v>
      </c>
      <c r="AY2214" s="19" t="s">
        <v>208</v>
      </c>
      <c r="BE2214" s="206">
        <f>IF(N2214="základní",J2214,0)</f>
        <v>0</v>
      </c>
      <c r="BF2214" s="206">
        <f>IF(N2214="snížená",J2214,0)</f>
        <v>0</v>
      </c>
      <c r="BG2214" s="206">
        <f>IF(N2214="zákl. přenesená",J2214,0)</f>
        <v>0</v>
      </c>
      <c r="BH2214" s="206">
        <f>IF(N2214="sníž. přenesená",J2214,0)</f>
        <v>0</v>
      </c>
      <c r="BI2214" s="206">
        <f>IF(N2214="nulová",J2214,0)</f>
        <v>0</v>
      </c>
      <c r="BJ2214" s="19" t="s">
        <v>78</v>
      </c>
      <c r="BK2214" s="206">
        <f>ROUND(I2214*H2214,2)</f>
        <v>0</v>
      </c>
      <c r="BL2214" s="19" t="s">
        <v>310</v>
      </c>
      <c r="BM2214" s="205" t="s">
        <v>3392</v>
      </c>
    </row>
    <row r="2215" spans="1:65" s="2" customFormat="1" ht="19.5" x14ac:dyDescent="0.2">
      <c r="A2215" s="36"/>
      <c r="B2215" s="37"/>
      <c r="C2215" s="38"/>
      <c r="D2215" s="209" t="s">
        <v>334</v>
      </c>
      <c r="E2215" s="38"/>
      <c r="F2215" s="240" t="s">
        <v>3377</v>
      </c>
      <c r="G2215" s="38"/>
      <c r="H2215" s="38"/>
      <c r="I2215" s="117"/>
      <c r="J2215" s="38"/>
      <c r="K2215" s="38"/>
      <c r="L2215" s="41"/>
      <c r="M2215" s="241"/>
      <c r="N2215" s="242"/>
      <c r="O2215" s="66"/>
      <c r="P2215" s="66"/>
      <c r="Q2215" s="66"/>
      <c r="R2215" s="66"/>
      <c r="S2215" s="66"/>
      <c r="T2215" s="67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T2215" s="19" t="s">
        <v>334</v>
      </c>
      <c r="AU2215" s="19" t="s">
        <v>80</v>
      </c>
    </row>
    <row r="2216" spans="1:65" s="13" customFormat="1" x14ac:dyDescent="0.2">
      <c r="B2216" s="207"/>
      <c r="C2216" s="208"/>
      <c r="D2216" s="209" t="s">
        <v>215</v>
      </c>
      <c r="E2216" s="210" t="s">
        <v>19</v>
      </c>
      <c r="F2216" s="211" t="s">
        <v>3102</v>
      </c>
      <c r="G2216" s="208"/>
      <c r="H2216" s="210" t="s">
        <v>19</v>
      </c>
      <c r="I2216" s="212"/>
      <c r="J2216" s="208"/>
      <c r="K2216" s="208"/>
      <c r="L2216" s="213"/>
      <c r="M2216" s="214"/>
      <c r="N2216" s="215"/>
      <c r="O2216" s="215"/>
      <c r="P2216" s="215"/>
      <c r="Q2216" s="215"/>
      <c r="R2216" s="215"/>
      <c r="S2216" s="215"/>
      <c r="T2216" s="216"/>
      <c r="AT2216" s="217" t="s">
        <v>215</v>
      </c>
      <c r="AU2216" s="217" t="s">
        <v>80</v>
      </c>
      <c r="AV2216" s="13" t="s">
        <v>78</v>
      </c>
      <c r="AW2216" s="13" t="s">
        <v>32</v>
      </c>
      <c r="AX2216" s="13" t="s">
        <v>71</v>
      </c>
      <c r="AY2216" s="217" t="s">
        <v>208</v>
      </c>
    </row>
    <row r="2217" spans="1:65" s="14" customFormat="1" x14ac:dyDescent="0.2">
      <c r="B2217" s="218"/>
      <c r="C2217" s="219"/>
      <c r="D2217" s="209" t="s">
        <v>215</v>
      </c>
      <c r="E2217" s="220" t="s">
        <v>19</v>
      </c>
      <c r="F2217" s="221" t="s">
        <v>3379</v>
      </c>
      <c r="G2217" s="219"/>
      <c r="H2217" s="222">
        <v>13.289</v>
      </c>
      <c r="I2217" s="223"/>
      <c r="J2217" s="219"/>
      <c r="K2217" s="219"/>
      <c r="L2217" s="224"/>
      <c r="M2217" s="225"/>
      <c r="N2217" s="226"/>
      <c r="O2217" s="226"/>
      <c r="P2217" s="226"/>
      <c r="Q2217" s="226"/>
      <c r="R2217" s="226"/>
      <c r="S2217" s="226"/>
      <c r="T2217" s="227"/>
      <c r="AT2217" s="228" t="s">
        <v>215</v>
      </c>
      <c r="AU2217" s="228" t="s">
        <v>80</v>
      </c>
      <c r="AV2217" s="14" t="s">
        <v>80</v>
      </c>
      <c r="AW2217" s="14" t="s">
        <v>32</v>
      </c>
      <c r="AX2217" s="14" t="s">
        <v>71</v>
      </c>
      <c r="AY2217" s="228" t="s">
        <v>208</v>
      </c>
    </row>
    <row r="2218" spans="1:65" s="13" customFormat="1" x14ac:dyDescent="0.2">
      <c r="B2218" s="207"/>
      <c r="C2218" s="208"/>
      <c r="D2218" s="209" t="s">
        <v>215</v>
      </c>
      <c r="E2218" s="210" t="s">
        <v>19</v>
      </c>
      <c r="F2218" s="211" t="s">
        <v>3110</v>
      </c>
      <c r="G2218" s="208"/>
      <c r="H2218" s="210" t="s">
        <v>19</v>
      </c>
      <c r="I2218" s="212"/>
      <c r="J2218" s="208"/>
      <c r="K2218" s="208"/>
      <c r="L2218" s="213"/>
      <c r="M2218" s="214"/>
      <c r="N2218" s="215"/>
      <c r="O2218" s="215"/>
      <c r="P2218" s="215"/>
      <c r="Q2218" s="215"/>
      <c r="R2218" s="215"/>
      <c r="S2218" s="215"/>
      <c r="T2218" s="216"/>
      <c r="AT2218" s="217" t="s">
        <v>215</v>
      </c>
      <c r="AU2218" s="217" t="s">
        <v>80</v>
      </c>
      <c r="AV2218" s="13" t="s">
        <v>78</v>
      </c>
      <c r="AW2218" s="13" t="s">
        <v>32</v>
      </c>
      <c r="AX2218" s="13" t="s">
        <v>71</v>
      </c>
      <c r="AY2218" s="217" t="s">
        <v>208</v>
      </c>
    </row>
    <row r="2219" spans="1:65" s="14" customFormat="1" x14ac:dyDescent="0.2">
      <c r="B2219" s="218"/>
      <c r="C2219" s="219"/>
      <c r="D2219" s="209" t="s">
        <v>215</v>
      </c>
      <c r="E2219" s="220" t="s">
        <v>19</v>
      </c>
      <c r="F2219" s="221" t="s">
        <v>3393</v>
      </c>
      <c r="G2219" s="219"/>
      <c r="H2219" s="222">
        <v>19.510999999999999</v>
      </c>
      <c r="I2219" s="223"/>
      <c r="J2219" s="219"/>
      <c r="K2219" s="219"/>
      <c r="L2219" s="224"/>
      <c r="M2219" s="225"/>
      <c r="N2219" s="226"/>
      <c r="O2219" s="226"/>
      <c r="P2219" s="226"/>
      <c r="Q2219" s="226"/>
      <c r="R2219" s="226"/>
      <c r="S2219" s="226"/>
      <c r="T2219" s="227"/>
      <c r="AT2219" s="228" t="s">
        <v>215</v>
      </c>
      <c r="AU2219" s="228" t="s">
        <v>80</v>
      </c>
      <c r="AV2219" s="14" t="s">
        <v>80</v>
      </c>
      <c r="AW2219" s="14" t="s">
        <v>32</v>
      </c>
      <c r="AX2219" s="14" t="s">
        <v>71</v>
      </c>
      <c r="AY2219" s="228" t="s">
        <v>208</v>
      </c>
    </row>
    <row r="2220" spans="1:65" s="14" customFormat="1" x14ac:dyDescent="0.2">
      <c r="B2220" s="218"/>
      <c r="C2220" s="219"/>
      <c r="D2220" s="209" t="s">
        <v>215</v>
      </c>
      <c r="E2220" s="220" t="s">
        <v>19</v>
      </c>
      <c r="F2220" s="221" t="s">
        <v>3394</v>
      </c>
      <c r="G2220" s="219"/>
      <c r="H2220" s="222">
        <v>13.856</v>
      </c>
      <c r="I2220" s="223"/>
      <c r="J2220" s="219"/>
      <c r="K2220" s="219"/>
      <c r="L2220" s="224"/>
      <c r="M2220" s="225"/>
      <c r="N2220" s="226"/>
      <c r="O2220" s="226"/>
      <c r="P2220" s="226"/>
      <c r="Q2220" s="226"/>
      <c r="R2220" s="226"/>
      <c r="S2220" s="226"/>
      <c r="T2220" s="227"/>
      <c r="AT2220" s="228" t="s">
        <v>215</v>
      </c>
      <c r="AU2220" s="228" t="s">
        <v>80</v>
      </c>
      <c r="AV2220" s="14" t="s">
        <v>80</v>
      </c>
      <c r="AW2220" s="14" t="s">
        <v>32</v>
      </c>
      <c r="AX2220" s="14" t="s">
        <v>71</v>
      </c>
      <c r="AY2220" s="228" t="s">
        <v>208</v>
      </c>
    </row>
    <row r="2221" spans="1:65" s="16" customFormat="1" x14ac:dyDescent="0.2">
      <c r="B2221" s="243"/>
      <c r="C2221" s="244"/>
      <c r="D2221" s="209" t="s">
        <v>215</v>
      </c>
      <c r="E2221" s="245" t="s">
        <v>673</v>
      </c>
      <c r="F2221" s="246" t="s">
        <v>389</v>
      </c>
      <c r="G2221" s="244"/>
      <c r="H2221" s="247">
        <v>46.655999999999999</v>
      </c>
      <c r="I2221" s="248"/>
      <c r="J2221" s="244"/>
      <c r="K2221" s="244"/>
      <c r="L2221" s="249"/>
      <c r="M2221" s="250"/>
      <c r="N2221" s="251"/>
      <c r="O2221" s="251"/>
      <c r="P2221" s="251"/>
      <c r="Q2221" s="251"/>
      <c r="R2221" s="251"/>
      <c r="S2221" s="251"/>
      <c r="T2221" s="252"/>
      <c r="AT2221" s="253" t="s">
        <v>215</v>
      </c>
      <c r="AU2221" s="253" t="s">
        <v>80</v>
      </c>
      <c r="AV2221" s="16" t="s">
        <v>91</v>
      </c>
      <c r="AW2221" s="16" t="s">
        <v>32</v>
      </c>
      <c r="AX2221" s="16" t="s">
        <v>71</v>
      </c>
      <c r="AY2221" s="253" t="s">
        <v>208</v>
      </c>
    </row>
    <row r="2222" spans="1:65" s="15" customFormat="1" x14ac:dyDescent="0.2">
      <c r="B2222" s="229"/>
      <c r="C2222" s="230"/>
      <c r="D2222" s="209" t="s">
        <v>215</v>
      </c>
      <c r="E2222" s="231" t="s">
        <v>19</v>
      </c>
      <c r="F2222" s="232" t="s">
        <v>222</v>
      </c>
      <c r="G2222" s="230"/>
      <c r="H2222" s="233">
        <v>46.655999999999999</v>
      </c>
      <c r="I2222" s="234"/>
      <c r="J2222" s="230"/>
      <c r="K2222" s="230"/>
      <c r="L2222" s="235"/>
      <c r="M2222" s="236"/>
      <c r="N2222" s="237"/>
      <c r="O2222" s="237"/>
      <c r="P2222" s="237"/>
      <c r="Q2222" s="237"/>
      <c r="R2222" s="237"/>
      <c r="S2222" s="237"/>
      <c r="T2222" s="238"/>
      <c r="AT2222" s="239" t="s">
        <v>215</v>
      </c>
      <c r="AU2222" s="239" t="s">
        <v>80</v>
      </c>
      <c r="AV2222" s="15" t="s">
        <v>98</v>
      </c>
      <c r="AW2222" s="15" t="s">
        <v>32</v>
      </c>
      <c r="AX2222" s="15" t="s">
        <v>78</v>
      </c>
      <c r="AY2222" s="239" t="s">
        <v>208</v>
      </c>
    </row>
    <row r="2223" spans="1:65" s="2" customFormat="1" ht="21.75" customHeight="1" x14ac:dyDescent="0.2">
      <c r="A2223" s="36"/>
      <c r="B2223" s="37"/>
      <c r="C2223" s="194" t="s">
        <v>3395</v>
      </c>
      <c r="D2223" s="194" t="s">
        <v>210</v>
      </c>
      <c r="E2223" s="195" t="s">
        <v>3396</v>
      </c>
      <c r="F2223" s="196" t="s">
        <v>3397</v>
      </c>
      <c r="G2223" s="197" t="s">
        <v>213</v>
      </c>
      <c r="H2223" s="198">
        <v>63.1</v>
      </c>
      <c r="I2223" s="199"/>
      <c r="J2223" s="200">
        <f>ROUND(I2223*H2223,2)</f>
        <v>0</v>
      </c>
      <c r="K2223" s="196" t="s">
        <v>19</v>
      </c>
      <c r="L2223" s="41"/>
      <c r="M2223" s="201" t="s">
        <v>19</v>
      </c>
      <c r="N2223" s="202" t="s">
        <v>42</v>
      </c>
      <c r="O2223" s="66"/>
      <c r="P2223" s="203">
        <f>O2223*H2223</f>
        <v>0</v>
      </c>
      <c r="Q2223" s="203">
        <v>8.3000000000000001E-4</v>
      </c>
      <c r="R2223" s="203">
        <f>Q2223*H2223</f>
        <v>5.2373000000000003E-2</v>
      </c>
      <c r="S2223" s="203">
        <v>0</v>
      </c>
      <c r="T2223" s="204">
        <f>S2223*H2223</f>
        <v>0</v>
      </c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R2223" s="205" t="s">
        <v>310</v>
      </c>
      <c r="AT2223" s="205" t="s">
        <v>210</v>
      </c>
      <c r="AU2223" s="205" t="s">
        <v>80</v>
      </c>
      <c r="AY2223" s="19" t="s">
        <v>208</v>
      </c>
      <c r="BE2223" s="206">
        <f>IF(N2223="základní",J2223,0)</f>
        <v>0</v>
      </c>
      <c r="BF2223" s="206">
        <f>IF(N2223="snížená",J2223,0)</f>
        <v>0</v>
      </c>
      <c r="BG2223" s="206">
        <f>IF(N2223="zákl. přenesená",J2223,0)</f>
        <v>0</v>
      </c>
      <c r="BH2223" s="206">
        <f>IF(N2223="sníž. přenesená",J2223,0)</f>
        <v>0</v>
      </c>
      <c r="BI2223" s="206">
        <f>IF(N2223="nulová",J2223,0)</f>
        <v>0</v>
      </c>
      <c r="BJ2223" s="19" t="s">
        <v>78</v>
      </c>
      <c r="BK2223" s="206">
        <f>ROUND(I2223*H2223,2)</f>
        <v>0</v>
      </c>
      <c r="BL2223" s="19" t="s">
        <v>310</v>
      </c>
      <c r="BM2223" s="205" t="s">
        <v>3398</v>
      </c>
    </row>
    <row r="2224" spans="1:65" s="13" customFormat="1" x14ac:dyDescent="0.2">
      <c r="B2224" s="207"/>
      <c r="C2224" s="208"/>
      <c r="D2224" s="209" t="s">
        <v>215</v>
      </c>
      <c r="E2224" s="210" t="s">
        <v>19</v>
      </c>
      <c r="F2224" s="211" t="s">
        <v>1719</v>
      </c>
      <c r="G2224" s="208"/>
      <c r="H2224" s="210" t="s">
        <v>19</v>
      </c>
      <c r="I2224" s="212"/>
      <c r="J2224" s="208"/>
      <c r="K2224" s="208"/>
      <c r="L2224" s="213"/>
      <c r="M2224" s="214"/>
      <c r="N2224" s="215"/>
      <c r="O2224" s="215"/>
      <c r="P2224" s="215"/>
      <c r="Q2224" s="215"/>
      <c r="R2224" s="215"/>
      <c r="S2224" s="215"/>
      <c r="T2224" s="216"/>
      <c r="AT2224" s="217" t="s">
        <v>215</v>
      </c>
      <c r="AU2224" s="217" t="s">
        <v>80</v>
      </c>
      <c r="AV2224" s="13" t="s">
        <v>78</v>
      </c>
      <c r="AW2224" s="13" t="s">
        <v>32</v>
      </c>
      <c r="AX2224" s="13" t="s">
        <v>71</v>
      </c>
      <c r="AY2224" s="217" t="s">
        <v>208</v>
      </c>
    </row>
    <row r="2225" spans="1:65" s="14" customFormat="1" x14ac:dyDescent="0.2">
      <c r="B2225" s="218"/>
      <c r="C2225" s="219"/>
      <c r="D2225" s="209" t="s">
        <v>215</v>
      </c>
      <c r="E2225" s="220" t="s">
        <v>19</v>
      </c>
      <c r="F2225" s="221" t="s">
        <v>3399</v>
      </c>
      <c r="G2225" s="219"/>
      <c r="H2225" s="222">
        <v>27.35</v>
      </c>
      <c r="I2225" s="223"/>
      <c r="J2225" s="219"/>
      <c r="K2225" s="219"/>
      <c r="L2225" s="224"/>
      <c r="M2225" s="225"/>
      <c r="N2225" s="226"/>
      <c r="O2225" s="226"/>
      <c r="P2225" s="226"/>
      <c r="Q2225" s="226"/>
      <c r="R2225" s="226"/>
      <c r="S2225" s="226"/>
      <c r="T2225" s="227"/>
      <c r="AT2225" s="228" t="s">
        <v>215</v>
      </c>
      <c r="AU2225" s="228" t="s">
        <v>80</v>
      </c>
      <c r="AV2225" s="14" t="s">
        <v>80</v>
      </c>
      <c r="AW2225" s="14" t="s">
        <v>32</v>
      </c>
      <c r="AX2225" s="14" t="s">
        <v>71</v>
      </c>
      <c r="AY2225" s="228" t="s">
        <v>208</v>
      </c>
    </row>
    <row r="2226" spans="1:65" s="13" customFormat="1" x14ac:dyDescent="0.2">
      <c r="B2226" s="207"/>
      <c r="C2226" s="208"/>
      <c r="D2226" s="209" t="s">
        <v>215</v>
      </c>
      <c r="E2226" s="210" t="s">
        <v>19</v>
      </c>
      <c r="F2226" s="211" t="s">
        <v>1721</v>
      </c>
      <c r="G2226" s="208"/>
      <c r="H2226" s="210" t="s">
        <v>19</v>
      </c>
      <c r="I2226" s="212"/>
      <c r="J2226" s="208"/>
      <c r="K2226" s="208"/>
      <c r="L2226" s="213"/>
      <c r="M2226" s="214"/>
      <c r="N2226" s="215"/>
      <c r="O2226" s="215"/>
      <c r="P2226" s="215"/>
      <c r="Q2226" s="215"/>
      <c r="R2226" s="215"/>
      <c r="S2226" s="215"/>
      <c r="T2226" s="216"/>
      <c r="AT2226" s="217" t="s">
        <v>215</v>
      </c>
      <c r="AU2226" s="217" t="s">
        <v>80</v>
      </c>
      <c r="AV2226" s="13" t="s">
        <v>78</v>
      </c>
      <c r="AW2226" s="13" t="s">
        <v>32</v>
      </c>
      <c r="AX2226" s="13" t="s">
        <v>71</v>
      </c>
      <c r="AY2226" s="217" t="s">
        <v>208</v>
      </c>
    </row>
    <row r="2227" spans="1:65" s="14" customFormat="1" x14ac:dyDescent="0.2">
      <c r="B2227" s="218"/>
      <c r="C2227" s="219"/>
      <c r="D2227" s="209" t="s">
        <v>215</v>
      </c>
      <c r="E2227" s="220" t="s">
        <v>19</v>
      </c>
      <c r="F2227" s="221" t="s">
        <v>3400</v>
      </c>
      <c r="G2227" s="219"/>
      <c r="H2227" s="222">
        <v>11.75</v>
      </c>
      <c r="I2227" s="223"/>
      <c r="J2227" s="219"/>
      <c r="K2227" s="219"/>
      <c r="L2227" s="224"/>
      <c r="M2227" s="225"/>
      <c r="N2227" s="226"/>
      <c r="O2227" s="226"/>
      <c r="P2227" s="226"/>
      <c r="Q2227" s="226"/>
      <c r="R2227" s="226"/>
      <c r="S2227" s="226"/>
      <c r="T2227" s="227"/>
      <c r="AT2227" s="228" t="s">
        <v>215</v>
      </c>
      <c r="AU2227" s="228" t="s">
        <v>80</v>
      </c>
      <c r="AV2227" s="14" t="s">
        <v>80</v>
      </c>
      <c r="AW2227" s="14" t="s">
        <v>32</v>
      </c>
      <c r="AX2227" s="14" t="s">
        <v>71</v>
      </c>
      <c r="AY2227" s="228" t="s">
        <v>208</v>
      </c>
    </row>
    <row r="2228" spans="1:65" s="13" customFormat="1" x14ac:dyDescent="0.2">
      <c r="B2228" s="207"/>
      <c r="C2228" s="208"/>
      <c r="D2228" s="209" t="s">
        <v>215</v>
      </c>
      <c r="E2228" s="210" t="s">
        <v>19</v>
      </c>
      <c r="F2228" s="211" t="s">
        <v>1722</v>
      </c>
      <c r="G2228" s="208"/>
      <c r="H2228" s="210" t="s">
        <v>19</v>
      </c>
      <c r="I2228" s="212"/>
      <c r="J2228" s="208"/>
      <c r="K2228" s="208"/>
      <c r="L2228" s="213"/>
      <c r="M2228" s="214"/>
      <c r="N2228" s="215"/>
      <c r="O2228" s="215"/>
      <c r="P2228" s="215"/>
      <c r="Q2228" s="215"/>
      <c r="R2228" s="215"/>
      <c r="S2228" s="215"/>
      <c r="T2228" s="216"/>
      <c r="AT2228" s="217" t="s">
        <v>215</v>
      </c>
      <c r="AU2228" s="217" t="s">
        <v>80</v>
      </c>
      <c r="AV2228" s="13" t="s">
        <v>78</v>
      </c>
      <c r="AW2228" s="13" t="s">
        <v>32</v>
      </c>
      <c r="AX2228" s="13" t="s">
        <v>71</v>
      </c>
      <c r="AY2228" s="217" t="s">
        <v>208</v>
      </c>
    </row>
    <row r="2229" spans="1:65" s="14" customFormat="1" x14ac:dyDescent="0.2">
      <c r="B2229" s="218"/>
      <c r="C2229" s="219"/>
      <c r="D2229" s="209" t="s">
        <v>215</v>
      </c>
      <c r="E2229" s="220" t="s">
        <v>19</v>
      </c>
      <c r="F2229" s="221" t="s">
        <v>3401</v>
      </c>
      <c r="G2229" s="219"/>
      <c r="H2229" s="222">
        <v>24</v>
      </c>
      <c r="I2229" s="223"/>
      <c r="J2229" s="219"/>
      <c r="K2229" s="219"/>
      <c r="L2229" s="224"/>
      <c r="M2229" s="225"/>
      <c r="N2229" s="226"/>
      <c r="O2229" s="226"/>
      <c r="P2229" s="226"/>
      <c r="Q2229" s="226"/>
      <c r="R2229" s="226"/>
      <c r="S2229" s="226"/>
      <c r="T2229" s="227"/>
      <c r="AT2229" s="228" t="s">
        <v>215</v>
      </c>
      <c r="AU2229" s="228" t="s">
        <v>80</v>
      </c>
      <c r="AV2229" s="14" t="s">
        <v>80</v>
      </c>
      <c r="AW2229" s="14" t="s">
        <v>32</v>
      </c>
      <c r="AX2229" s="14" t="s">
        <v>71</v>
      </c>
      <c r="AY2229" s="228" t="s">
        <v>208</v>
      </c>
    </row>
    <row r="2230" spans="1:65" s="15" customFormat="1" x14ac:dyDescent="0.2">
      <c r="B2230" s="229"/>
      <c r="C2230" s="230"/>
      <c r="D2230" s="209" t="s">
        <v>215</v>
      </c>
      <c r="E2230" s="231" t="s">
        <v>3402</v>
      </c>
      <c r="F2230" s="232" t="s">
        <v>222</v>
      </c>
      <c r="G2230" s="230"/>
      <c r="H2230" s="233">
        <v>63.1</v>
      </c>
      <c r="I2230" s="234"/>
      <c r="J2230" s="230"/>
      <c r="K2230" s="230"/>
      <c r="L2230" s="235"/>
      <c r="M2230" s="236"/>
      <c r="N2230" s="237"/>
      <c r="O2230" s="237"/>
      <c r="P2230" s="237"/>
      <c r="Q2230" s="237"/>
      <c r="R2230" s="237"/>
      <c r="S2230" s="237"/>
      <c r="T2230" s="238"/>
      <c r="AT2230" s="239" t="s">
        <v>215</v>
      </c>
      <c r="AU2230" s="239" t="s">
        <v>80</v>
      </c>
      <c r="AV2230" s="15" t="s">
        <v>98</v>
      </c>
      <c r="AW2230" s="15" t="s">
        <v>32</v>
      </c>
      <c r="AX2230" s="15" t="s">
        <v>78</v>
      </c>
      <c r="AY2230" s="239" t="s">
        <v>208</v>
      </c>
    </row>
    <row r="2231" spans="1:65" s="12" customFormat="1" ht="22.9" customHeight="1" x14ac:dyDescent="0.2">
      <c r="B2231" s="178"/>
      <c r="C2231" s="179"/>
      <c r="D2231" s="180" t="s">
        <v>70</v>
      </c>
      <c r="E2231" s="192" t="s">
        <v>3403</v>
      </c>
      <c r="F2231" s="192" t="s">
        <v>3404</v>
      </c>
      <c r="G2231" s="179"/>
      <c r="H2231" s="179"/>
      <c r="I2231" s="182"/>
      <c r="J2231" s="193">
        <f>BK2231</f>
        <v>0</v>
      </c>
      <c r="K2231" s="179"/>
      <c r="L2231" s="184"/>
      <c r="M2231" s="185"/>
      <c r="N2231" s="186"/>
      <c r="O2231" s="186"/>
      <c r="P2231" s="187">
        <f>SUM(P2232:P2242)</f>
        <v>0</v>
      </c>
      <c r="Q2231" s="186"/>
      <c r="R2231" s="187">
        <f>SUM(R2232:R2242)</f>
        <v>0.77561716000000003</v>
      </c>
      <c r="S2231" s="186"/>
      <c r="T2231" s="188">
        <f>SUM(T2232:T2242)</f>
        <v>0</v>
      </c>
      <c r="AR2231" s="189" t="s">
        <v>80</v>
      </c>
      <c r="AT2231" s="190" t="s">
        <v>70</v>
      </c>
      <c r="AU2231" s="190" t="s">
        <v>78</v>
      </c>
      <c r="AY2231" s="189" t="s">
        <v>208</v>
      </c>
      <c r="BK2231" s="191">
        <f>SUM(BK2232:BK2242)</f>
        <v>0</v>
      </c>
    </row>
    <row r="2232" spans="1:65" s="2" customFormat="1" ht="16.5" customHeight="1" x14ac:dyDescent="0.2">
      <c r="A2232" s="36"/>
      <c r="B2232" s="37"/>
      <c r="C2232" s="194" t="s">
        <v>3405</v>
      </c>
      <c r="D2232" s="194" t="s">
        <v>210</v>
      </c>
      <c r="E2232" s="195" t="s">
        <v>3406</v>
      </c>
      <c r="F2232" s="196" t="s">
        <v>3407</v>
      </c>
      <c r="G2232" s="197" t="s">
        <v>213</v>
      </c>
      <c r="H2232" s="198">
        <v>1120.3</v>
      </c>
      <c r="I2232" s="199"/>
      <c r="J2232" s="200">
        <f>ROUND(I2232*H2232,2)</f>
        <v>0</v>
      </c>
      <c r="K2232" s="196" t="s">
        <v>229</v>
      </c>
      <c r="L2232" s="41"/>
      <c r="M2232" s="201" t="s">
        <v>19</v>
      </c>
      <c r="N2232" s="202" t="s">
        <v>42</v>
      </c>
      <c r="O2232" s="66"/>
      <c r="P2232" s="203">
        <f>O2232*H2232</f>
        <v>0</v>
      </c>
      <c r="Q2232" s="203">
        <v>2.0000000000000001E-4</v>
      </c>
      <c r="R2232" s="203">
        <f>Q2232*H2232</f>
        <v>0.22406000000000001</v>
      </c>
      <c r="S2232" s="203">
        <v>0</v>
      </c>
      <c r="T2232" s="204">
        <f>S2232*H2232</f>
        <v>0</v>
      </c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R2232" s="205" t="s">
        <v>310</v>
      </c>
      <c r="AT2232" s="205" t="s">
        <v>210</v>
      </c>
      <c r="AU2232" s="205" t="s">
        <v>80</v>
      </c>
      <c r="AY2232" s="19" t="s">
        <v>208</v>
      </c>
      <c r="BE2232" s="206">
        <f>IF(N2232="základní",J2232,0)</f>
        <v>0</v>
      </c>
      <c r="BF2232" s="206">
        <f>IF(N2232="snížená",J2232,0)</f>
        <v>0</v>
      </c>
      <c r="BG2232" s="206">
        <f>IF(N2232="zákl. přenesená",J2232,0)</f>
        <v>0</v>
      </c>
      <c r="BH2232" s="206">
        <f>IF(N2232="sníž. přenesená",J2232,0)</f>
        <v>0</v>
      </c>
      <c r="BI2232" s="206">
        <f>IF(N2232="nulová",J2232,0)</f>
        <v>0</v>
      </c>
      <c r="BJ2232" s="19" t="s">
        <v>78</v>
      </c>
      <c r="BK2232" s="206">
        <f>ROUND(I2232*H2232,2)</f>
        <v>0</v>
      </c>
      <c r="BL2232" s="19" t="s">
        <v>310</v>
      </c>
      <c r="BM2232" s="205" t="s">
        <v>3408</v>
      </c>
    </row>
    <row r="2233" spans="1:65" s="14" customFormat="1" x14ac:dyDescent="0.2">
      <c r="B2233" s="218"/>
      <c r="C2233" s="219"/>
      <c r="D2233" s="209" t="s">
        <v>215</v>
      </c>
      <c r="E2233" s="220" t="s">
        <v>19</v>
      </c>
      <c r="F2233" s="221" t="s">
        <v>3409</v>
      </c>
      <c r="G2233" s="219"/>
      <c r="H2233" s="222">
        <v>1437.1</v>
      </c>
      <c r="I2233" s="223"/>
      <c r="J2233" s="219"/>
      <c r="K2233" s="219"/>
      <c r="L2233" s="224"/>
      <c r="M2233" s="225"/>
      <c r="N2233" s="226"/>
      <c r="O2233" s="226"/>
      <c r="P2233" s="226"/>
      <c r="Q2233" s="226"/>
      <c r="R2233" s="226"/>
      <c r="S2233" s="226"/>
      <c r="T2233" s="227"/>
      <c r="AT2233" s="228" t="s">
        <v>215</v>
      </c>
      <c r="AU2233" s="228" t="s">
        <v>80</v>
      </c>
      <c r="AV2233" s="14" t="s">
        <v>80</v>
      </c>
      <c r="AW2233" s="14" t="s">
        <v>32</v>
      </c>
      <c r="AX2233" s="14" t="s">
        <v>71</v>
      </c>
      <c r="AY2233" s="228" t="s">
        <v>208</v>
      </c>
    </row>
    <row r="2234" spans="1:65" s="13" customFormat="1" x14ac:dyDescent="0.2">
      <c r="B2234" s="207"/>
      <c r="C2234" s="208"/>
      <c r="D2234" s="209" t="s">
        <v>215</v>
      </c>
      <c r="E2234" s="210" t="s">
        <v>19</v>
      </c>
      <c r="F2234" s="211" t="s">
        <v>3410</v>
      </c>
      <c r="G2234" s="208"/>
      <c r="H2234" s="210" t="s">
        <v>19</v>
      </c>
      <c r="I2234" s="212"/>
      <c r="J2234" s="208"/>
      <c r="K2234" s="208"/>
      <c r="L2234" s="213"/>
      <c r="M2234" s="214"/>
      <c r="N2234" s="215"/>
      <c r="O2234" s="215"/>
      <c r="P2234" s="215"/>
      <c r="Q2234" s="215"/>
      <c r="R2234" s="215"/>
      <c r="S2234" s="215"/>
      <c r="T2234" s="216"/>
      <c r="AT2234" s="217" t="s">
        <v>215</v>
      </c>
      <c r="AU2234" s="217" t="s">
        <v>80</v>
      </c>
      <c r="AV2234" s="13" t="s">
        <v>78</v>
      </c>
      <c r="AW2234" s="13" t="s">
        <v>32</v>
      </c>
      <c r="AX2234" s="13" t="s">
        <v>71</v>
      </c>
      <c r="AY2234" s="217" t="s">
        <v>208</v>
      </c>
    </row>
    <row r="2235" spans="1:65" s="14" customFormat="1" x14ac:dyDescent="0.2">
      <c r="B2235" s="218"/>
      <c r="C2235" s="219"/>
      <c r="D2235" s="209" t="s">
        <v>215</v>
      </c>
      <c r="E2235" s="220" t="s">
        <v>19</v>
      </c>
      <c r="F2235" s="221" t="s">
        <v>3411</v>
      </c>
      <c r="G2235" s="219"/>
      <c r="H2235" s="222">
        <v>-316.8</v>
      </c>
      <c r="I2235" s="223"/>
      <c r="J2235" s="219"/>
      <c r="K2235" s="219"/>
      <c r="L2235" s="224"/>
      <c r="M2235" s="225"/>
      <c r="N2235" s="226"/>
      <c r="O2235" s="226"/>
      <c r="P2235" s="226"/>
      <c r="Q2235" s="226"/>
      <c r="R2235" s="226"/>
      <c r="S2235" s="226"/>
      <c r="T2235" s="227"/>
      <c r="AT2235" s="228" t="s">
        <v>215</v>
      </c>
      <c r="AU2235" s="228" t="s">
        <v>80</v>
      </c>
      <c r="AV2235" s="14" t="s">
        <v>80</v>
      </c>
      <c r="AW2235" s="14" t="s">
        <v>32</v>
      </c>
      <c r="AX2235" s="14" t="s">
        <v>71</v>
      </c>
      <c r="AY2235" s="228" t="s">
        <v>208</v>
      </c>
    </row>
    <row r="2236" spans="1:65" s="15" customFormat="1" x14ac:dyDescent="0.2">
      <c r="B2236" s="229"/>
      <c r="C2236" s="230"/>
      <c r="D2236" s="209" t="s">
        <v>215</v>
      </c>
      <c r="E2236" s="231" t="s">
        <v>19</v>
      </c>
      <c r="F2236" s="232" t="s">
        <v>222</v>
      </c>
      <c r="G2236" s="230"/>
      <c r="H2236" s="233">
        <v>1120.3</v>
      </c>
      <c r="I2236" s="234"/>
      <c r="J2236" s="230"/>
      <c r="K2236" s="230"/>
      <c r="L2236" s="235"/>
      <c r="M2236" s="236"/>
      <c r="N2236" s="237"/>
      <c r="O2236" s="237"/>
      <c r="P2236" s="237"/>
      <c r="Q2236" s="237"/>
      <c r="R2236" s="237"/>
      <c r="S2236" s="237"/>
      <c r="T2236" s="238"/>
      <c r="AT2236" s="239" t="s">
        <v>215</v>
      </c>
      <c r="AU2236" s="239" t="s">
        <v>80</v>
      </c>
      <c r="AV2236" s="15" t="s">
        <v>98</v>
      </c>
      <c r="AW2236" s="15" t="s">
        <v>32</v>
      </c>
      <c r="AX2236" s="15" t="s">
        <v>78</v>
      </c>
      <c r="AY2236" s="239" t="s">
        <v>208</v>
      </c>
    </row>
    <row r="2237" spans="1:65" s="2" customFormat="1" ht="16.5" customHeight="1" x14ac:dyDescent="0.2">
      <c r="A2237" s="36"/>
      <c r="B2237" s="37"/>
      <c r="C2237" s="194" t="s">
        <v>3412</v>
      </c>
      <c r="D2237" s="194" t="s">
        <v>210</v>
      </c>
      <c r="E2237" s="195" t="s">
        <v>3413</v>
      </c>
      <c r="F2237" s="196" t="s">
        <v>3414</v>
      </c>
      <c r="G2237" s="197" t="s">
        <v>213</v>
      </c>
      <c r="H2237" s="198">
        <v>1969.847</v>
      </c>
      <c r="I2237" s="199"/>
      <c r="J2237" s="200">
        <f>ROUND(I2237*H2237,2)</f>
        <v>0</v>
      </c>
      <c r="K2237" s="196" t="s">
        <v>19</v>
      </c>
      <c r="L2237" s="41"/>
      <c r="M2237" s="201" t="s">
        <v>19</v>
      </c>
      <c r="N2237" s="202" t="s">
        <v>42</v>
      </c>
      <c r="O2237" s="66"/>
      <c r="P2237" s="203">
        <f>O2237*H2237</f>
        <v>0</v>
      </c>
      <c r="Q2237" s="203">
        <v>2.7999999999999998E-4</v>
      </c>
      <c r="R2237" s="203">
        <f>Q2237*H2237</f>
        <v>0.55155715999999999</v>
      </c>
      <c r="S2237" s="203">
        <v>0</v>
      </c>
      <c r="T2237" s="204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205" t="s">
        <v>310</v>
      </c>
      <c r="AT2237" s="205" t="s">
        <v>210</v>
      </c>
      <c r="AU2237" s="205" t="s">
        <v>80</v>
      </c>
      <c r="AY2237" s="19" t="s">
        <v>208</v>
      </c>
      <c r="BE2237" s="206">
        <f>IF(N2237="základní",J2237,0)</f>
        <v>0</v>
      </c>
      <c r="BF2237" s="206">
        <f>IF(N2237="snížená",J2237,0)</f>
        <v>0</v>
      </c>
      <c r="BG2237" s="206">
        <f>IF(N2237="zákl. přenesená",J2237,0)</f>
        <v>0</v>
      </c>
      <c r="BH2237" s="206">
        <f>IF(N2237="sníž. přenesená",J2237,0)</f>
        <v>0</v>
      </c>
      <c r="BI2237" s="206">
        <f>IF(N2237="nulová",J2237,0)</f>
        <v>0</v>
      </c>
      <c r="BJ2237" s="19" t="s">
        <v>78</v>
      </c>
      <c r="BK2237" s="206">
        <f>ROUND(I2237*H2237,2)</f>
        <v>0</v>
      </c>
      <c r="BL2237" s="19" t="s">
        <v>310</v>
      </c>
      <c r="BM2237" s="205" t="s">
        <v>3415</v>
      </c>
    </row>
    <row r="2238" spans="1:65" s="14" customFormat="1" x14ac:dyDescent="0.2">
      <c r="B2238" s="218"/>
      <c r="C2238" s="219"/>
      <c r="D2238" s="209" t="s">
        <v>215</v>
      </c>
      <c r="E2238" s="220" t="s">
        <v>19</v>
      </c>
      <c r="F2238" s="221" t="s">
        <v>3416</v>
      </c>
      <c r="G2238" s="219"/>
      <c r="H2238" s="222">
        <v>1538.1469999999999</v>
      </c>
      <c r="I2238" s="223"/>
      <c r="J2238" s="219"/>
      <c r="K2238" s="219"/>
      <c r="L2238" s="224"/>
      <c r="M2238" s="225"/>
      <c r="N2238" s="226"/>
      <c r="O2238" s="226"/>
      <c r="P2238" s="226"/>
      <c r="Q2238" s="226"/>
      <c r="R2238" s="226"/>
      <c r="S2238" s="226"/>
      <c r="T2238" s="227"/>
      <c r="AT2238" s="228" t="s">
        <v>215</v>
      </c>
      <c r="AU2238" s="228" t="s">
        <v>80</v>
      </c>
      <c r="AV2238" s="14" t="s">
        <v>80</v>
      </c>
      <c r="AW2238" s="14" t="s">
        <v>32</v>
      </c>
      <c r="AX2238" s="14" t="s">
        <v>71</v>
      </c>
      <c r="AY2238" s="228" t="s">
        <v>208</v>
      </c>
    </row>
    <row r="2239" spans="1:65" s="14" customFormat="1" x14ac:dyDescent="0.2">
      <c r="B2239" s="218"/>
      <c r="C2239" s="219"/>
      <c r="D2239" s="209" t="s">
        <v>215</v>
      </c>
      <c r="E2239" s="220" t="s">
        <v>19</v>
      </c>
      <c r="F2239" s="221" t="s">
        <v>2562</v>
      </c>
      <c r="G2239" s="219"/>
      <c r="H2239" s="222">
        <v>748.5</v>
      </c>
      <c r="I2239" s="223"/>
      <c r="J2239" s="219"/>
      <c r="K2239" s="219"/>
      <c r="L2239" s="224"/>
      <c r="M2239" s="225"/>
      <c r="N2239" s="226"/>
      <c r="O2239" s="226"/>
      <c r="P2239" s="226"/>
      <c r="Q2239" s="226"/>
      <c r="R2239" s="226"/>
      <c r="S2239" s="226"/>
      <c r="T2239" s="227"/>
      <c r="AT2239" s="228" t="s">
        <v>215</v>
      </c>
      <c r="AU2239" s="228" t="s">
        <v>80</v>
      </c>
      <c r="AV2239" s="14" t="s">
        <v>80</v>
      </c>
      <c r="AW2239" s="14" t="s">
        <v>32</v>
      </c>
      <c r="AX2239" s="14" t="s">
        <v>71</v>
      </c>
      <c r="AY2239" s="228" t="s">
        <v>208</v>
      </c>
    </row>
    <row r="2240" spans="1:65" s="13" customFormat="1" x14ac:dyDescent="0.2">
      <c r="B2240" s="207"/>
      <c r="C2240" s="208"/>
      <c r="D2240" s="209" t="s">
        <v>215</v>
      </c>
      <c r="E2240" s="210" t="s">
        <v>19</v>
      </c>
      <c r="F2240" s="211" t="s">
        <v>3410</v>
      </c>
      <c r="G2240" s="208"/>
      <c r="H2240" s="210" t="s">
        <v>19</v>
      </c>
      <c r="I2240" s="212"/>
      <c r="J2240" s="208"/>
      <c r="K2240" s="208"/>
      <c r="L2240" s="213"/>
      <c r="M2240" s="214"/>
      <c r="N2240" s="215"/>
      <c r="O2240" s="215"/>
      <c r="P2240" s="215"/>
      <c r="Q2240" s="215"/>
      <c r="R2240" s="215"/>
      <c r="S2240" s="215"/>
      <c r="T2240" s="216"/>
      <c r="AT2240" s="217" t="s">
        <v>215</v>
      </c>
      <c r="AU2240" s="217" t="s">
        <v>80</v>
      </c>
      <c r="AV2240" s="13" t="s">
        <v>78</v>
      </c>
      <c r="AW2240" s="13" t="s">
        <v>32</v>
      </c>
      <c r="AX2240" s="13" t="s">
        <v>71</v>
      </c>
      <c r="AY2240" s="217" t="s">
        <v>208</v>
      </c>
    </row>
    <row r="2241" spans="1:65" s="14" customFormat="1" x14ac:dyDescent="0.2">
      <c r="B2241" s="218"/>
      <c r="C2241" s="219"/>
      <c r="D2241" s="209" t="s">
        <v>215</v>
      </c>
      <c r="E2241" s="220" t="s">
        <v>19</v>
      </c>
      <c r="F2241" s="221" t="s">
        <v>3411</v>
      </c>
      <c r="G2241" s="219"/>
      <c r="H2241" s="222">
        <v>-316.8</v>
      </c>
      <c r="I2241" s="223"/>
      <c r="J2241" s="219"/>
      <c r="K2241" s="219"/>
      <c r="L2241" s="224"/>
      <c r="M2241" s="225"/>
      <c r="N2241" s="226"/>
      <c r="O2241" s="226"/>
      <c r="P2241" s="226"/>
      <c r="Q2241" s="226"/>
      <c r="R2241" s="226"/>
      <c r="S2241" s="226"/>
      <c r="T2241" s="227"/>
      <c r="AT2241" s="228" t="s">
        <v>215</v>
      </c>
      <c r="AU2241" s="228" t="s">
        <v>80</v>
      </c>
      <c r="AV2241" s="14" t="s">
        <v>80</v>
      </c>
      <c r="AW2241" s="14" t="s">
        <v>32</v>
      </c>
      <c r="AX2241" s="14" t="s">
        <v>71</v>
      </c>
      <c r="AY2241" s="228" t="s">
        <v>208</v>
      </c>
    </row>
    <row r="2242" spans="1:65" s="15" customFormat="1" x14ac:dyDescent="0.2">
      <c r="B2242" s="229"/>
      <c r="C2242" s="230"/>
      <c r="D2242" s="209" t="s">
        <v>215</v>
      </c>
      <c r="E2242" s="231" t="s">
        <v>19</v>
      </c>
      <c r="F2242" s="232" t="s">
        <v>222</v>
      </c>
      <c r="G2242" s="230"/>
      <c r="H2242" s="233">
        <v>1969.847</v>
      </c>
      <c r="I2242" s="234"/>
      <c r="J2242" s="230"/>
      <c r="K2242" s="230"/>
      <c r="L2242" s="235"/>
      <c r="M2242" s="236"/>
      <c r="N2242" s="237"/>
      <c r="O2242" s="237"/>
      <c r="P2242" s="237"/>
      <c r="Q2242" s="237"/>
      <c r="R2242" s="237"/>
      <c r="S2242" s="237"/>
      <c r="T2242" s="238"/>
      <c r="AT2242" s="239" t="s">
        <v>215</v>
      </c>
      <c r="AU2242" s="239" t="s">
        <v>80</v>
      </c>
      <c r="AV2242" s="15" t="s">
        <v>98</v>
      </c>
      <c r="AW2242" s="15" t="s">
        <v>32</v>
      </c>
      <c r="AX2242" s="15" t="s">
        <v>78</v>
      </c>
      <c r="AY2242" s="239" t="s">
        <v>208</v>
      </c>
    </row>
    <row r="2243" spans="1:65" s="12" customFormat="1" ht="22.9" customHeight="1" x14ac:dyDescent="0.2">
      <c r="B2243" s="178"/>
      <c r="C2243" s="179"/>
      <c r="D2243" s="180" t="s">
        <v>70</v>
      </c>
      <c r="E2243" s="192" t="s">
        <v>3417</v>
      </c>
      <c r="F2243" s="192" t="s">
        <v>3418</v>
      </c>
      <c r="G2243" s="179"/>
      <c r="H2243" s="179"/>
      <c r="I2243" s="182"/>
      <c r="J2243" s="193">
        <f>BK2243</f>
        <v>0</v>
      </c>
      <c r="K2243" s="179"/>
      <c r="L2243" s="184"/>
      <c r="M2243" s="185"/>
      <c r="N2243" s="186"/>
      <c r="O2243" s="186"/>
      <c r="P2243" s="187">
        <f>SUM(P2244:P2259)</f>
        <v>0</v>
      </c>
      <c r="Q2243" s="186"/>
      <c r="R2243" s="187">
        <f>SUM(R2244:R2259)</f>
        <v>0</v>
      </c>
      <c r="S2243" s="186"/>
      <c r="T2243" s="188">
        <f>SUM(T2244:T2259)</f>
        <v>0</v>
      </c>
      <c r="AR2243" s="189" t="s">
        <v>80</v>
      </c>
      <c r="AT2243" s="190" t="s">
        <v>70</v>
      </c>
      <c r="AU2243" s="190" t="s">
        <v>78</v>
      </c>
      <c r="AY2243" s="189" t="s">
        <v>208</v>
      </c>
      <c r="BK2243" s="191">
        <f>SUM(BK2244:BK2259)</f>
        <v>0</v>
      </c>
    </row>
    <row r="2244" spans="1:65" s="2" customFormat="1" ht="16.5" customHeight="1" x14ac:dyDescent="0.2">
      <c r="A2244" s="36"/>
      <c r="B2244" s="37"/>
      <c r="C2244" s="194" t="s">
        <v>3419</v>
      </c>
      <c r="D2244" s="194" t="s">
        <v>210</v>
      </c>
      <c r="E2244" s="195" t="s">
        <v>3420</v>
      </c>
      <c r="F2244" s="196" t="s">
        <v>3421</v>
      </c>
      <c r="G2244" s="197" t="s">
        <v>235</v>
      </c>
      <c r="H2244" s="198">
        <v>55.38</v>
      </c>
      <c r="I2244" s="199"/>
      <c r="J2244" s="200">
        <f>ROUND(I2244*H2244,2)</f>
        <v>0</v>
      </c>
      <c r="K2244" s="196" t="s">
        <v>19</v>
      </c>
      <c r="L2244" s="41"/>
      <c r="M2244" s="201" t="s">
        <v>19</v>
      </c>
      <c r="N2244" s="202" t="s">
        <v>42</v>
      </c>
      <c r="O2244" s="66"/>
      <c r="P2244" s="203">
        <f>O2244*H2244</f>
        <v>0</v>
      </c>
      <c r="Q2244" s="203">
        <v>0</v>
      </c>
      <c r="R2244" s="203">
        <f>Q2244*H2244</f>
        <v>0</v>
      </c>
      <c r="S2244" s="203">
        <v>0</v>
      </c>
      <c r="T2244" s="204">
        <f>S2244*H2244</f>
        <v>0</v>
      </c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R2244" s="205" t="s">
        <v>310</v>
      </c>
      <c r="AT2244" s="205" t="s">
        <v>210</v>
      </c>
      <c r="AU2244" s="205" t="s">
        <v>80</v>
      </c>
      <c r="AY2244" s="19" t="s">
        <v>208</v>
      </c>
      <c r="BE2244" s="206">
        <f>IF(N2244="základní",J2244,0)</f>
        <v>0</v>
      </c>
      <c r="BF2244" s="206">
        <f>IF(N2244="snížená",J2244,0)</f>
        <v>0</v>
      </c>
      <c r="BG2244" s="206">
        <f>IF(N2244="zákl. přenesená",J2244,0)</f>
        <v>0</v>
      </c>
      <c r="BH2244" s="206">
        <f>IF(N2244="sníž. přenesená",J2244,0)</f>
        <v>0</v>
      </c>
      <c r="BI2244" s="206">
        <f>IF(N2244="nulová",J2244,0)</f>
        <v>0</v>
      </c>
      <c r="BJ2244" s="19" t="s">
        <v>78</v>
      </c>
      <c r="BK2244" s="206">
        <f>ROUND(I2244*H2244,2)</f>
        <v>0</v>
      </c>
      <c r="BL2244" s="19" t="s">
        <v>310</v>
      </c>
      <c r="BM2244" s="205" t="s">
        <v>3422</v>
      </c>
    </row>
    <row r="2245" spans="1:65" s="2" customFormat="1" ht="39" x14ac:dyDescent="0.2">
      <c r="A2245" s="36"/>
      <c r="B2245" s="37"/>
      <c r="C2245" s="38"/>
      <c r="D2245" s="209" t="s">
        <v>334</v>
      </c>
      <c r="E2245" s="38"/>
      <c r="F2245" s="240" t="s">
        <v>3423</v>
      </c>
      <c r="G2245" s="38"/>
      <c r="H2245" s="38"/>
      <c r="I2245" s="117"/>
      <c r="J2245" s="38"/>
      <c r="K2245" s="38"/>
      <c r="L2245" s="41"/>
      <c r="M2245" s="241"/>
      <c r="N2245" s="242"/>
      <c r="O2245" s="66"/>
      <c r="P2245" s="66"/>
      <c r="Q2245" s="66"/>
      <c r="R2245" s="66"/>
      <c r="S2245" s="66"/>
      <c r="T2245" s="67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T2245" s="19" t="s">
        <v>334</v>
      </c>
      <c r="AU2245" s="19" t="s">
        <v>80</v>
      </c>
    </row>
    <row r="2246" spans="1:65" s="13" customFormat="1" x14ac:dyDescent="0.2">
      <c r="B2246" s="207"/>
      <c r="C2246" s="208"/>
      <c r="D2246" s="209" t="s">
        <v>215</v>
      </c>
      <c r="E2246" s="210" t="s">
        <v>19</v>
      </c>
      <c r="F2246" s="211" t="s">
        <v>3424</v>
      </c>
      <c r="G2246" s="208"/>
      <c r="H2246" s="210" t="s">
        <v>19</v>
      </c>
      <c r="I2246" s="212"/>
      <c r="J2246" s="208"/>
      <c r="K2246" s="208"/>
      <c r="L2246" s="213"/>
      <c r="M2246" s="214"/>
      <c r="N2246" s="215"/>
      <c r="O2246" s="215"/>
      <c r="P2246" s="215"/>
      <c r="Q2246" s="215"/>
      <c r="R2246" s="215"/>
      <c r="S2246" s="215"/>
      <c r="T2246" s="216"/>
      <c r="AT2246" s="217" t="s">
        <v>215</v>
      </c>
      <c r="AU2246" s="217" t="s">
        <v>80</v>
      </c>
      <c r="AV2246" s="13" t="s">
        <v>78</v>
      </c>
      <c r="AW2246" s="13" t="s">
        <v>32</v>
      </c>
      <c r="AX2246" s="13" t="s">
        <v>71</v>
      </c>
      <c r="AY2246" s="217" t="s">
        <v>208</v>
      </c>
    </row>
    <row r="2247" spans="1:65" s="14" customFormat="1" x14ac:dyDescent="0.2">
      <c r="B2247" s="218"/>
      <c r="C2247" s="219"/>
      <c r="D2247" s="209" t="s">
        <v>215</v>
      </c>
      <c r="E2247" s="220" t="s">
        <v>19</v>
      </c>
      <c r="F2247" s="221" t="s">
        <v>3425</v>
      </c>
      <c r="G2247" s="219"/>
      <c r="H2247" s="222">
        <v>55.38</v>
      </c>
      <c r="I2247" s="223"/>
      <c r="J2247" s="219"/>
      <c r="K2247" s="219"/>
      <c r="L2247" s="224"/>
      <c r="M2247" s="225"/>
      <c r="N2247" s="226"/>
      <c r="O2247" s="226"/>
      <c r="P2247" s="226"/>
      <c r="Q2247" s="226"/>
      <c r="R2247" s="226"/>
      <c r="S2247" s="226"/>
      <c r="T2247" s="227"/>
      <c r="AT2247" s="228" t="s">
        <v>215</v>
      </c>
      <c r="AU2247" s="228" t="s">
        <v>80</v>
      </c>
      <c r="AV2247" s="14" t="s">
        <v>80</v>
      </c>
      <c r="AW2247" s="14" t="s">
        <v>32</v>
      </c>
      <c r="AX2247" s="14" t="s">
        <v>78</v>
      </c>
      <c r="AY2247" s="228" t="s">
        <v>208</v>
      </c>
    </row>
    <row r="2248" spans="1:65" s="2" customFormat="1" ht="16.5" customHeight="1" x14ac:dyDescent="0.2">
      <c r="A2248" s="36"/>
      <c r="B2248" s="37"/>
      <c r="C2248" s="194" t="s">
        <v>3426</v>
      </c>
      <c r="D2248" s="194" t="s">
        <v>210</v>
      </c>
      <c r="E2248" s="195" t="s">
        <v>3427</v>
      </c>
      <c r="F2248" s="196" t="s">
        <v>3428</v>
      </c>
      <c r="G2248" s="197" t="s">
        <v>235</v>
      </c>
      <c r="H2248" s="198">
        <v>40.28</v>
      </c>
      <c r="I2248" s="199"/>
      <c r="J2248" s="200">
        <f>ROUND(I2248*H2248,2)</f>
        <v>0</v>
      </c>
      <c r="K2248" s="196" t="s">
        <v>19</v>
      </c>
      <c r="L2248" s="41"/>
      <c r="M2248" s="201" t="s">
        <v>19</v>
      </c>
      <c r="N2248" s="202" t="s">
        <v>42</v>
      </c>
      <c r="O2248" s="66"/>
      <c r="P2248" s="203">
        <f>O2248*H2248</f>
        <v>0</v>
      </c>
      <c r="Q2248" s="203">
        <v>0</v>
      </c>
      <c r="R2248" s="203">
        <f>Q2248*H2248</f>
        <v>0</v>
      </c>
      <c r="S2248" s="203">
        <v>0</v>
      </c>
      <c r="T2248" s="204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205" t="s">
        <v>310</v>
      </c>
      <c r="AT2248" s="205" t="s">
        <v>210</v>
      </c>
      <c r="AU2248" s="205" t="s">
        <v>80</v>
      </c>
      <c r="AY2248" s="19" t="s">
        <v>208</v>
      </c>
      <c r="BE2248" s="206">
        <f>IF(N2248="základní",J2248,0)</f>
        <v>0</v>
      </c>
      <c r="BF2248" s="206">
        <f>IF(N2248="snížená",J2248,0)</f>
        <v>0</v>
      </c>
      <c r="BG2248" s="206">
        <f>IF(N2248="zákl. přenesená",J2248,0)</f>
        <v>0</v>
      </c>
      <c r="BH2248" s="206">
        <f>IF(N2248="sníž. přenesená",J2248,0)</f>
        <v>0</v>
      </c>
      <c r="BI2248" s="206">
        <f>IF(N2248="nulová",J2248,0)</f>
        <v>0</v>
      </c>
      <c r="BJ2248" s="19" t="s">
        <v>78</v>
      </c>
      <c r="BK2248" s="206">
        <f>ROUND(I2248*H2248,2)</f>
        <v>0</v>
      </c>
      <c r="BL2248" s="19" t="s">
        <v>310</v>
      </c>
      <c r="BM2248" s="205" t="s">
        <v>3429</v>
      </c>
    </row>
    <row r="2249" spans="1:65" s="2" customFormat="1" ht="39" x14ac:dyDescent="0.2">
      <c r="A2249" s="36"/>
      <c r="B2249" s="37"/>
      <c r="C2249" s="38"/>
      <c r="D2249" s="209" t="s">
        <v>334</v>
      </c>
      <c r="E2249" s="38"/>
      <c r="F2249" s="240" t="s">
        <v>3423</v>
      </c>
      <c r="G2249" s="38"/>
      <c r="H2249" s="38"/>
      <c r="I2249" s="117"/>
      <c r="J2249" s="38"/>
      <c r="K2249" s="38"/>
      <c r="L2249" s="41"/>
      <c r="M2249" s="241"/>
      <c r="N2249" s="242"/>
      <c r="O2249" s="66"/>
      <c r="P2249" s="66"/>
      <c r="Q2249" s="66"/>
      <c r="R2249" s="66"/>
      <c r="S2249" s="66"/>
      <c r="T2249" s="67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T2249" s="19" t="s">
        <v>334</v>
      </c>
      <c r="AU2249" s="19" t="s">
        <v>80</v>
      </c>
    </row>
    <row r="2250" spans="1:65" s="13" customFormat="1" x14ac:dyDescent="0.2">
      <c r="B2250" s="207"/>
      <c r="C2250" s="208"/>
      <c r="D2250" s="209" t="s">
        <v>215</v>
      </c>
      <c r="E2250" s="210" t="s">
        <v>19</v>
      </c>
      <c r="F2250" s="211" t="s">
        <v>2722</v>
      </c>
      <c r="G2250" s="208"/>
      <c r="H2250" s="210" t="s">
        <v>19</v>
      </c>
      <c r="I2250" s="212"/>
      <c r="J2250" s="208"/>
      <c r="K2250" s="208"/>
      <c r="L2250" s="213"/>
      <c r="M2250" s="214"/>
      <c r="N2250" s="215"/>
      <c r="O2250" s="215"/>
      <c r="P2250" s="215"/>
      <c r="Q2250" s="215"/>
      <c r="R2250" s="215"/>
      <c r="S2250" s="215"/>
      <c r="T2250" s="216"/>
      <c r="AT2250" s="217" t="s">
        <v>215</v>
      </c>
      <c r="AU2250" s="217" t="s">
        <v>80</v>
      </c>
      <c r="AV2250" s="13" t="s">
        <v>78</v>
      </c>
      <c r="AW2250" s="13" t="s">
        <v>32</v>
      </c>
      <c r="AX2250" s="13" t="s">
        <v>71</v>
      </c>
      <c r="AY2250" s="217" t="s">
        <v>208</v>
      </c>
    </row>
    <row r="2251" spans="1:65" s="14" customFormat="1" x14ac:dyDescent="0.2">
      <c r="B2251" s="218"/>
      <c r="C2251" s="219"/>
      <c r="D2251" s="209" t="s">
        <v>215</v>
      </c>
      <c r="E2251" s="220" t="s">
        <v>19</v>
      </c>
      <c r="F2251" s="221" t="s">
        <v>3430</v>
      </c>
      <c r="G2251" s="219"/>
      <c r="H2251" s="222">
        <v>40.28</v>
      </c>
      <c r="I2251" s="223"/>
      <c r="J2251" s="219"/>
      <c r="K2251" s="219"/>
      <c r="L2251" s="224"/>
      <c r="M2251" s="225"/>
      <c r="N2251" s="226"/>
      <c r="O2251" s="226"/>
      <c r="P2251" s="226"/>
      <c r="Q2251" s="226"/>
      <c r="R2251" s="226"/>
      <c r="S2251" s="226"/>
      <c r="T2251" s="227"/>
      <c r="AT2251" s="228" t="s">
        <v>215</v>
      </c>
      <c r="AU2251" s="228" t="s">
        <v>80</v>
      </c>
      <c r="AV2251" s="14" t="s">
        <v>80</v>
      </c>
      <c r="AW2251" s="14" t="s">
        <v>32</v>
      </c>
      <c r="AX2251" s="14" t="s">
        <v>78</v>
      </c>
      <c r="AY2251" s="228" t="s">
        <v>208</v>
      </c>
    </row>
    <row r="2252" spans="1:65" s="2" customFormat="1" ht="16.5" customHeight="1" x14ac:dyDescent="0.2">
      <c r="A2252" s="36"/>
      <c r="B2252" s="37"/>
      <c r="C2252" s="194" t="s">
        <v>3431</v>
      </c>
      <c r="D2252" s="194" t="s">
        <v>210</v>
      </c>
      <c r="E2252" s="195" t="s">
        <v>3432</v>
      </c>
      <c r="F2252" s="196" t="s">
        <v>3433</v>
      </c>
      <c r="G2252" s="197" t="s">
        <v>235</v>
      </c>
      <c r="H2252" s="198">
        <v>7.2</v>
      </c>
      <c r="I2252" s="199"/>
      <c r="J2252" s="200">
        <f>ROUND(I2252*H2252,2)</f>
        <v>0</v>
      </c>
      <c r="K2252" s="196" t="s">
        <v>19</v>
      </c>
      <c r="L2252" s="41"/>
      <c r="M2252" s="201" t="s">
        <v>19</v>
      </c>
      <c r="N2252" s="202" t="s">
        <v>42</v>
      </c>
      <c r="O2252" s="66"/>
      <c r="P2252" s="203">
        <f>O2252*H2252</f>
        <v>0</v>
      </c>
      <c r="Q2252" s="203">
        <v>0</v>
      </c>
      <c r="R2252" s="203">
        <f>Q2252*H2252</f>
        <v>0</v>
      </c>
      <c r="S2252" s="203">
        <v>0</v>
      </c>
      <c r="T2252" s="204">
        <f>S2252*H2252</f>
        <v>0</v>
      </c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R2252" s="205" t="s">
        <v>310</v>
      </c>
      <c r="AT2252" s="205" t="s">
        <v>210</v>
      </c>
      <c r="AU2252" s="205" t="s">
        <v>80</v>
      </c>
      <c r="AY2252" s="19" t="s">
        <v>208</v>
      </c>
      <c r="BE2252" s="206">
        <f>IF(N2252="základní",J2252,0)</f>
        <v>0</v>
      </c>
      <c r="BF2252" s="206">
        <f>IF(N2252="snížená",J2252,0)</f>
        <v>0</v>
      </c>
      <c r="BG2252" s="206">
        <f>IF(N2252="zákl. přenesená",J2252,0)</f>
        <v>0</v>
      </c>
      <c r="BH2252" s="206">
        <f>IF(N2252="sníž. přenesená",J2252,0)</f>
        <v>0</v>
      </c>
      <c r="BI2252" s="206">
        <f>IF(N2252="nulová",J2252,0)</f>
        <v>0</v>
      </c>
      <c r="BJ2252" s="19" t="s">
        <v>78</v>
      </c>
      <c r="BK2252" s="206">
        <f>ROUND(I2252*H2252,2)</f>
        <v>0</v>
      </c>
      <c r="BL2252" s="19" t="s">
        <v>310</v>
      </c>
      <c r="BM2252" s="205" t="s">
        <v>3434</v>
      </c>
    </row>
    <row r="2253" spans="1:65" s="2" customFormat="1" ht="39" x14ac:dyDescent="0.2">
      <c r="A2253" s="36"/>
      <c r="B2253" s="37"/>
      <c r="C2253" s="38"/>
      <c r="D2253" s="209" t="s">
        <v>334</v>
      </c>
      <c r="E2253" s="38"/>
      <c r="F2253" s="240" t="s">
        <v>3423</v>
      </c>
      <c r="G2253" s="38"/>
      <c r="H2253" s="38"/>
      <c r="I2253" s="117"/>
      <c r="J2253" s="38"/>
      <c r="K2253" s="38"/>
      <c r="L2253" s="41"/>
      <c r="M2253" s="241"/>
      <c r="N2253" s="242"/>
      <c r="O2253" s="66"/>
      <c r="P2253" s="66"/>
      <c r="Q2253" s="66"/>
      <c r="R2253" s="66"/>
      <c r="S2253" s="66"/>
      <c r="T2253" s="67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T2253" s="19" t="s">
        <v>334</v>
      </c>
      <c r="AU2253" s="19" t="s">
        <v>80</v>
      </c>
    </row>
    <row r="2254" spans="1:65" s="13" customFormat="1" x14ac:dyDescent="0.2">
      <c r="B2254" s="207"/>
      <c r="C2254" s="208"/>
      <c r="D2254" s="209" t="s">
        <v>215</v>
      </c>
      <c r="E2254" s="210" t="s">
        <v>19</v>
      </c>
      <c r="F2254" s="211" t="s">
        <v>2722</v>
      </c>
      <c r="G2254" s="208"/>
      <c r="H2254" s="210" t="s">
        <v>19</v>
      </c>
      <c r="I2254" s="212"/>
      <c r="J2254" s="208"/>
      <c r="K2254" s="208"/>
      <c r="L2254" s="213"/>
      <c r="M2254" s="214"/>
      <c r="N2254" s="215"/>
      <c r="O2254" s="215"/>
      <c r="P2254" s="215"/>
      <c r="Q2254" s="215"/>
      <c r="R2254" s="215"/>
      <c r="S2254" s="215"/>
      <c r="T2254" s="216"/>
      <c r="AT2254" s="217" t="s">
        <v>215</v>
      </c>
      <c r="AU2254" s="217" t="s">
        <v>80</v>
      </c>
      <c r="AV2254" s="13" t="s">
        <v>78</v>
      </c>
      <c r="AW2254" s="13" t="s">
        <v>32</v>
      </c>
      <c r="AX2254" s="13" t="s">
        <v>71</v>
      </c>
      <c r="AY2254" s="217" t="s">
        <v>208</v>
      </c>
    </row>
    <row r="2255" spans="1:65" s="14" customFormat="1" x14ac:dyDescent="0.2">
      <c r="B2255" s="218"/>
      <c r="C2255" s="219"/>
      <c r="D2255" s="209" t="s">
        <v>215</v>
      </c>
      <c r="E2255" s="220" t="s">
        <v>19</v>
      </c>
      <c r="F2255" s="221" t="s">
        <v>3435</v>
      </c>
      <c r="G2255" s="219"/>
      <c r="H2255" s="222">
        <v>7.2</v>
      </c>
      <c r="I2255" s="223"/>
      <c r="J2255" s="219"/>
      <c r="K2255" s="219"/>
      <c r="L2255" s="224"/>
      <c r="M2255" s="225"/>
      <c r="N2255" s="226"/>
      <c r="O2255" s="226"/>
      <c r="P2255" s="226"/>
      <c r="Q2255" s="226"/>
      <c r="R2255" s="226"/>
      <c r="S2255" s="226"/>
      <c r="T2255" s="227"/>
      <c r="AT2255" s="228" t="s">
        <v>215</v>
      </c>
      <c r="AU2255" s="228" t="s">
        <v>80</v>
      </c>
      <c r="AV2255" s="14" t="s">
        <v>80</v>
      </c>
      <c r="AW2255" s="14" t="s">
        <v>32</v>
      </c>
      <c r="AX2255" s="14" t="s">
        <v>78</v>
      </c>
      <c r="AY2255" s="228" t="s">
        <v>208</v>
      </c>
    </row>
    <row r="2256" spans="1:65" s="2" customFormat="1" ht="16.5" customHeight="1" x14ac:dyDescent="0.2">
      <c r="A2256" s="36"/>
      <c r="B2256" s="37"/>
      <c r="C2256" s="194" t="s">
        <v>3436</v>
      </c>
      <c r="D2256" s="194" t="s">
        <v>210</v>
      </c>
      <c r="E2256" s="195" t="s">
        <v>3437</v>
      </c>
      <c r="F2256" s="196" t="s">
        <v>3438</v>
      </c>
      <c r="G2256" s="197" t="s">
        <v>235</v>
      </c>
      <c r="H2256" s="198">
        <v>2.4</v>
      </c>
      <c r="I2256" s="199"/>
      <c r="J2256" s="200">
        <f>ROUND(I2256*H2256,2)</f>
        <v>0</v>
      </c>
      <c r="K2256" s="196" t="s">
        <v>19</v>
      </c>
      <c r="L2256" s="41"/>
      <c r="M2256" s="201" t="s">
        <v>19</v>
      </c>
      <c r="N2256" s="202" t="s">
        <v>42</v>
      </c>
      <c r="O2256" s="66"/>
      <c r="P2256" s="203">
        <f>O2256*H2256</f>
        <v>0</v>
      </c>
      <c r="Q2256" s="203">
        <v>0</v>
      </c>
      <c r="R2256" s="203">
        <f>Q2256*H2256</f>
        <v>0</v>
      </c>
      <c r="S2256" s="203">
        <v>0</v>
      </c>
      <c r="T2256" s="204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205" t="s">
        <v>310</v>
      </c>
      <c r="AT2256" s="205" t="s">
        <v>210</v>
      </c>
      <c r="AU2256" s="205" t="s">
        <v>80</v>
      </c>
      <c r="AY2256" s="19" t="s">
        <v>208</v>
      </c>
      <c r="BE2256" s="206">
        <f>IF(N2256="základní",J2256,0)</f>
        <v>0</v>
      </c>
      <c r="BF2256" s="206">
        <f>IF(N2256="snížená",J2256,0)</f>
        <v>0</v>
      </c>
      <c r="BG2256" s="206">
        <f>IF(N2256="zákl. přenesená",J2256,0)</f>
        <v>0</v>
      </c>
      <c r="BH2256" s="206">
        <f>IF(N2256="sníž. přenesená",J2256,0)</f>
        <v>0</v>
      </c>
      <c r="BI2256" s="206">
        <f>IF(N2256="nulová",J2256,0)</f>
        <v>0</v>
      </c>
      <c r="BJ2256" s="19" t="s">
        <v>78</v>
      </c>
      <c r="BK2256" s="206">
        <f>ROUND(I2256*H2256,2)</f>
        <v>0</v>
      </c>
      <c r="BL2256" s="19" t="s">
        <v>310</v>
      </c>
      <c r="BM2256" s="205" t="s">
        <v>3439</v>
      </c>
    </row>
    <row r="2257" spans="1:65" s="2" customFormat="1" ht="39" x14ac:dyDescent="0.2">
      <c r="A2257" s="36"/>
      <c r="B2257" s="37"/>
      <c r="C2257" s="38"/>
      <c r="D2257" s="209" t="s">
        <v>334</v>
      </c>
      <c r="E2257" s="38"/>
      <c r="F2257" s="240" t="s">
        <v>3423</v>
      </c>
      <c r="G2257" s="38"/>
      <c r="H2257" s="38"/>
      <c r="I2257" s="117"/>
      <c r="J2257" s="38"/>
      <c r="K2257" s="38"/>
      <c r="L2257" s="41"/>
      <c r="M2257" s="241"/>
      <c r="N2257" s="242"/>
      <c r="O2257" s="66"/>
      <c r="P2257" s="66"/>
      <c r="Q2257" s="66"/>
      <c r="R2257" s="66"/>
      <c r="S2257" s="66"/>
      <c r="T2257" s="67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T2257" s="19" t="s">
        <v>334</v>
      </c>
      <c r="AU2257" s="19" t="s">
        <v>80</v>
      </c>
    </row>
    <row r="2258" spans="1:65" s="13" customFormat="1" x14ac:dyDescent="0.2">
      <c r="B2258" s="207"/>
      <c r="C2258" s="208"/>
      <c r="D2258" s="209" t="s">
        <v>215</v>
      </c>
      <c r="E2258" s="210" t="s">
        <v>19</v>
      </c>
      <c r="F2258" s="211" t="s">
        <v>2779</v>
      </c>
      <c r="G2258" s="208"/>
      <c r="H2258" s="210" t="s">
        <v>19</v>
      </c>
      <c r="I2258" s="212"/>
      <c r="J2258" s="208"/>
      <c r="K2258" s="208"/>
      <c r="L2258" s="213"/>
      <c r="M2258" s="214"/>
      <c r="N2258" s="215"/>
      <c r="O2258" s="215"/>
      <c r="P2258" s="215"/>
      <c r="Q2258" s="215"/>
      <c r="R2258" s="215"/>
      <c r="S2258" s="215"/>
      <c r="T2258" s="216"/>
      <c r="AT2258" s="217" t="s">
        <v>215</v>
      </c>
      <c r="AU2258" s="217" t="s">
        <v>80</v>
      </c>
      <c r="AV2258" s="13" t="s">
        <v>78</v>
      </c>
      <c r="AW2258" s="13" t="s">
        <v>32</v>
      </c>
      <c r="AX2258" s="13" t="s">
        <v>71</v>
      </c>
      <c r="AY2258" s="217" t="s">
        <v>208</v>
      </c>
    </row>
    <row r="2259" spans="1:65" s="14" customFormat="1" x14ac:dyDescent="0.2">
      <c r="B2259" s="218"/>
      <c r="C2259" s="219"/>
      <c r="D2259" s="209" t="s">
        <v>215</v>
      </c>
      <c r="E2259" s="220" t="s">
        <v>19</v>
      </c>
      <c r="F2259" s="221" t="s">
        <v>3440</v>
      </c>
      <c r="G2259" s="219"/>
      <c r="H2259" s="222">
        <v>2.4</v>
      </c>
      <c r="I2259" s="223"/>
      <c r="J2259" s="219"/>
      <c r="K2259" s="219"/>
      <c r="L2259" s="224"/>
      <c r="M2259" s="225"/>
      <c r="N2259" s="226"/>
      <c r="O2259" s="226"/>
      <c r="P2259" s="226"/>
      <c r="Q2259" s="226"/>
      <c r="R2259" s="226"/>
      <c r="S2259" s="226"/>
      <c r="T2259" s="227"/>
      <c r="AT2259" s="228" t="s">
        <v>215</v>
      </c>
      <c r="AU2259" s="228" t="s">
        <v>80</v>
      </c>
      <c r="AV2259" s="14" t="s">
        <v>80</v>
      </c>
      <c r="AW2259" s="14" t="s">
        <v>32</v>
      </c>
      <c r="AX2259" s="14" t="s">
        <v>78</v>
      </c>
      <c r="AY2259" s="228" t="s">
        <v>208</v>
      </c>
    </row>
    <row r="2260" spans="1:65" s="12" customFormat="1" ht="22.9" customHeight="1" x14ac:dyDescent="0.2">
      <c r="B2260" s="178"/>
      <c r="C2260" s="179"/>
      <c r="D2260" s="180" t="s">
        <v>70</v>
      </c>
      <c r="E2260" s="192" t="s">
        <v>3441</v>
      </c>
      <c r="F2260" s="192" t="s">
        <v>3442</v>
      </c>
      <c r="G2260" s="179"/>
      <c r="H2260" s="179"/>
      <c r="I2260" s="182"/>
      <c r="J2260" s="193">
        <f>BK2260</f>
        <v>0</v>
      </c>
      <c r="K2260" s="179"/>
      <c r="L2260" s="184"/>
      <c r="M2260" s="185"/>
      <c r="N2260" s="186"/>
      <c r="O2260" s="186"/>
      <c r="P2260" s="187">
        <f>SUM(P2261:P2266)</f>
        <v>0</v>
      </c>
      <c r="Q2260" s="186"/>
      <c r="R2260" s="187">
        <f>SUM(R2261:R2266)</f>
        <v>3.63614879</v>
      </c>
      <c r="S2260" s="186"/>
      <c r="T2260" s="188">
        <f>SUM(T2261:T2266)</f>
        <v>0</v>
      </c>
      <c r="AR2260" s="189" t="s">
        <v>80</v>
      </c>
      <c r="AT2260" s="190" t="s">
        <v>70</v>
      </c>
      <c r="AU2260" s="190" t="s">
        <v>78</v>
      </c>
      <c r="AY2260" s="189" t="s">
        <v>208</v>
      </c>
      <c r="BK2260" s="191">
        <f>SUM(BK2261:BK2266)</f>
        <v>0</v>
      </c>
    </row>
    <row r="2261" spans="1:65" s="2" customFormat="1" ht="16.5" customHeight="1" x14ac:dyDescent="0.2">
      <c r="A2261" s="36"/>
      <c r="B2261" s="37"/>
      <c r="C2261" s="194" t="s">
        <v>3443</v>
      </c>
      <c r="D2261" s="194" t="s">
        <v>210</v>
      </c>
      <c r="E2261" s="195" t="s">
        <v>3444</v>
      </c>
      <c r="F2261" s="196" t="s">
        <v>3445</v>
      </c>
      <c r="G2261" s="197" t="s">
        <v>629</v>
      </c>
      <c r="H2261" s="198">
        <v>3748.607</v>
      </c>
      <c r="I2261" s="199"/>
      <c r="J2261" s="200">
        <f>ROUND(I2261*H2261,2)</f>
        <v>0</v>
      </c>
      <c r="K2261" s="196" t="s">
        <v>19</v>
      </c>
      <c r="L2261" s="41"/>
      <c r="M2261" s="201" t="s">
        <v>19</v>
      </c>
      <c r="N2261" s="202" t="s">
        <v>42</v>
      </c>
      <c r="O2261" s="66"/>
      <c r="P2261" s="203">
        <f>O2261*H2261</f>
        <v>0</v>
      </c>
      <c r="Q2261" s="203">
        <v>9.7000000000000005E-4</v>
      </c>
      <c r="R2261" s="203">
        <f>Q2261*H2261</f>
        <v>3.63614879</v>
      </c>
      <c r="S2261" s="203">
        <v>0</v>
      </c>
      <c r="T2261" s="204">
        <f>S2261*H2261</f>
        <v>0</v>
      </c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R2261" s="205" t="s">
        <v>310</v>
      </c>
      <c r="AT2261" s="205" t="s">
        <v>210</v>
      </c>
      <c r="AU2261" s="205" t="s">
        <v>80</v>
      </c>
      <c r="AY2261" s="19" t="s">
        <v>208</v>
      </c>
      <c r="BE2261" s="206">
        <f>IF(N2261="základní",J2261,0)</f>
        <v>0</v>
      </c>
      <c r="BF2261" s="206">
        <f>IF(N2261="snížená",J2261,0)</f>
        <v>0</v>
      </c>
      <c r="BG2261" s="206">
        <f>IF(N2261="zákl. přenesená",J2261,0)</f>
        <v>0</v>
      </c>
      <c r="BH2261" s="206">
        <f>IF(N2261="sníž. přenesená",J2261,0)</f>
        <v>0</v>
      </c>
      <c r="BI2261" s="206">
        <f>IF(N2261="nulová",J2261,0)</f>
        <v>0</v>
      </c>
      <c r="BJ2261" s="19" t="s">
        <v>78</v>
      </c>
      <c r="BK2261" s="206">
        <f>ROUND(I2261*H2261,2)</f>
        <v>0</v>
      </c>
      <c r="BL2261" s="19" t="s">
        <v>310</v>
      </c>
      <c r="BM2261" s="205" t="s">
        <v>3446</v>
      </c>
    </row>
    <row r="2262" spans="1:65" s="13" customFormat="1" x14ac:dyDescent="0.2">
      <c r="B2262" s="207"/>
      <c r="C2262" s="208"/>
      <c r="D2262" s="209" t="s">
        <v>215</v>
      </c>
      <c r="E2262" s="210" t="s">
        <v>19</v>
      </c>
      <c r="F2262" s="211" t="s">
        <v>3447</v>
      </c>
      <c r="G2262" s="208"/>
      <c r="H2262" s="210" t="s">
        <v>19</v>
      </c>
      <c r="I2262" s="212"/>
      <c r="J2262" s="208"/>
      <c r="K2262" s="208"/>
      <c r="L2262" s="213"/>
      <c r="M2262" s="214"/>
      <c r="N2262" s="215"/>
      <c r="O2262" s="215"/>
      <c r="P2262" s="215"/>
      <c r="Q2262" s="215"/>
      <c r="R2262" s="215"/>
      <c r="S2262" s="215"/>
      <c r="T2262" s="216"/>
      <c r="AT2262" s="217" t="s">
        <v>215</v>
      </c>
      <c r="AU2262" s="217" t="s">
        <v>80</v>
      </c>
      <c r="AV2262" s="13" t="s">
        <v>78</v>
      </c>
      <c r="AW2262" s="13" t="s">
        <v>32</v>
      </c>
      <c r="AX2262" s="13" t="s">
        <v>71</v>
      </c>
      <c r="AY2262" s="217" t="s">
        <v>208</v>
      </c>
    </row>
    <row r="2263" spans="1:65" s="14" customFormat="1" x14ac:dyDescent="0.2">
      <c r="B2263" s="218"/>
      <c r="C2263" s="219"/>
      <c r="D2263" s="209" t="s">
        <v>215</v>
      </c>
      <c r="E2263" s="220" t="s">
        <v>19</v>
      </c>
      <c r="F2263" s="221" t="s">
        <v>3448</v>
      </c>
      <c r="G2263" s="219"/>
      <c r="H2263" s="222">
        <v>2202</v>
      </c>
      <c r="I2263" s="223"/>
      <c r="J2263" s="219"/>
      <c r="K2263" s="219"/>
      <c r="L2263" s="224"/>
      <c r="M2263" s="225"/>
      <c r="N2263" s="226"/>
      <c r="O2263" s="226"/>
      <c r="P2263" s="226"/>
      <c r="Q2263" s="226"/>
      <c r="R2263" s="226"/>
      <c r="S2263" s="226"/>
      <c r="T2263" s="227"/>
      <c r="AT2263" s="228" t="s">
        <v>215</v>
      </c>
      <c r="AU2263" s="228" t="s">
        <v>80</v>
      </c>
      <c r="AV2263" s="14" t="s">
        <v>80</v>
      </c>
      <c r="AW2263" s="14" t="s">
        <v>32</v>
      </c>
      <c r="AX2263" s="14" t="s">
        <v>71</v>
      </c>
      <c r="AY2263" s="228" t="s">
        <v>208</v>
      </c>
    </row>
    <row r="2264" spans="1:65" s="13" customFormat="1" x14ac:dyDescent="0.2">
      <c r="B2264" s="207"/>
      <c r="C2264" s="208"/>
      <c r="D2264" s="209" t="s">
        <v>215</v>
      </c>
      <c r="E2264" s="210" t="s">
        <v>19</v>
      </c>
      <c r="F2264" s="211" t="s">
        <v>3449</v>
      </c>
      <c r="G2264" s="208"/>
      <c r="H2264" s="210" t="s">
        <v>19</v>
      </c>
      <c r="I2264" s="212"/>
      <c r="J2264" s="208"/>
      <c r="K2264" s="208"/>
      <c r="L2264" s="213"/>
      <c r="M2264" s="214"/>
      <c r="N2264" s="215"/>
      <c r="O2264" s="215"/>
      <c r="P2264" s="215"/>
      <c r="Q2264" s="215"/>
      <c r="R2264" s="215"/>
      <c r="S2264" s="215"/>
      <c r="T2264" s="216"/>
      <c r="AT2264" s="217" t="s">
        <v>215</v>
      </c>
      <c r="AU2264" s="217" t="s">
        <v>80</v>
      </c>
      <c r="AV2264" s="13" t="s">
        <v>78</v>
      </c>
      <c r="AW2264" s="13" t="s">
        <v>32</v>
      </c>
      <c r="AX2264" s="13" t="s">
        <v>71</v>
      </c>
      <c r="AY2264" s="217" t="s">
        <v>208</v>
      </c>
    </row>
    <row r="2265" spans="1:65" s="14" customFormat="1" x14ac:dyDescent="0.2">
      <c r="B2265" s="218"/>
      <c r="C2265" s="219"/>
      <c r="D2265" s="209" t="s">
        <v>215</v>
      </c>
      <c r="E2265" s="220" t="s">
        <v>19</v>
      </c>
      <c r="F2265" s="221" t="s">
        <v>745</v>
      </c>
      <c r="G2265" s="219"/>
      <c r="H2265" s="222">
        <v>1546.607</v>
      </c>
      <c r="I2265" s="223"/>
      <c r="J2265" s="219"/>
      <c r="K2265" s="219"/>
      <c r="L2265" s="224"/>
      <c r="M2265" s="225"/>
      <c r="N2265" s="226"/>
      <c r="O2265" s="226"/>
      <c r="P2265" s="226"/>
      <c r="Q2265" s="226"/>
      <c r="R2265" s="226"/>
      <c r="S2265" s="226"/>
      <c r="T2265" s="227"/>
      <c r="AT2265" s="228" t="s">
        <v>215</v>
      </c>
      <c r="AU2265" s="228" t="s">
        <v>80</v>
      </c>
      <c r="AV2265" s="14" t="s">
        <v>80</v>
      </c>
      <c r="AW2265" s="14" t="s">
        <v>32</v>
      </c>
      <c r="AX2265" s="14" t="s">
        <v>71</v>
      </c>
      <c r="AY2265" s="228" t="s">
        <v>208</v>
      </c>
    </row>
    <row r="2266" spans="1:65" s="15" customFormat="1" x14ac:dyDescent="0.2">
      <c r="B2266" s="229"/>
      <c r="C2266" s="230"/>
      <c r="D2266" s="209" t="s">
        <v>215</v>
      </c>
      <c r="E2266" s="231" t="s">
        <v>19</v>
      </c>
      <c r="F2266" s="232" t="s">
        <v>222</v>
      </c>
      <c r="G2266" s="230"/>
      <c r="H2266" s="233">
        <v>3748.607</v>
      </c>
      <c r="I2266" s="234"/>
      <c r="J2266" s="230"/>
      <c r="K2266" s="230"/>
      <c r="L2266" s="235"/>
      <c r="M2266" s="274"/>
      <c r="N2266" s="275"/>
      <c r="O2266" s="275"/>
      <c r="P2266" s="275"/>
      <c r="Q2266" s="275"/>
      <c r="R2266" s="275"/>
      <c r="S2266" s="275"/>
      <c r="T2266" s="276"/>
      <c r="AT2266" s="239" t="s">
        <v>215</v>
      </c>
      <c r="AU2266" s="239" t="s">
        <v>80</v>
      </c>
      <c r="AV2266" s="15" t="s">
        <v>98</v>
      </c>
      <c r="AW2266" s="15" t="s">
        <v>32</v>
      </c>
      <c r="AX2266" s="15" t="s">
        <v>78</v>
      </c>
      <c r="AY2266" s="239" t="s">
        <v>208</v>
      </c>
    </row>
    <row r="2267" spans="1:65" s="2" customFormat="1" ht="6.95" customHeight="1" x14ac:dyDescent="0.2">
      <c r="A2267" s="36"/>
      <c r="B2267" s="49"/>
      <c r="C2267" s="50"/>
      <c r="D2267" s="50"/>
      <c r="E2267" s="50"/>
      <c r="F2267" s="50"/>
      <c r="G2267" s="50"/>
      <c r="H2267" s="50"/>
      <c r="I2267" s="144"/>
      <c r="J2267" s="50"/>
      <c r="K2267" s="50"/>
      <c r="L2267" s="41"/>
      <c r="M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</row>
  </sheetData>
  <sheetProtection algorithmName="SHA-512" hashValue="A0ewtqdlDrDPKbf2zWwK7Jb73IsJbrN0iIXpdhhIhdFA2iSz/mFf8WbXlkCMiDbEBXWx4wfejcPokDcceKifPA==" saltValue="wFpFBb8FrVYsYlEOCB6Kb5rblDrSXJzbTmiEyQ+GDFNtCq5D1UbfDW9MVVPzUvRpE8pMDRWG1jaFDzr3DyqJDg==" spinCount="100000" sheet="1" objects="1" scenarios="1" formatColumns="0" formatRows="0" autoFilter="0"/>
  <autoFilter ref="C116:K2266" xr:uid="{00000000-0009-0000-0000-000002000000}"/>
  <mergeCells count="15">
    <mergeCell ref="E103:H103"/>
    <mergeCell ref="E107:H107"/>
    <mergeCell ref="E105:H105"/>
    <mergeCell ref="E109:H10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0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99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3451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ROUND((SUM(BE97:BE203)),  2)</f>
        <v>0</v>
      </c>
      <c r="G37" s="36"/>
      <c r="H37" s="36"/>
      <c r="I37" s="133">
        <v>0.21</v>
      </c>
      <c r="J37" s="132">
        <f>ROUND(((SUM(BE97:BE203))*I37),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ROUND((SUM(BF97:BF203)),  2)</f>
        <v>0</v>
      </c>
      <c r="G38" s="36"/>
      <c r="H38" s="36"/>
      <c r="I38" s="133">
        <v>0.15</v>
      </c>
      <c r="J38" s="132">
        <f>ROUND(((SUM(BF97:BF203))*I38),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ROUND((SUM(BG97:BG203)),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ROUND((SUM(BH97:BH203)),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ROUND((SUM(BI97:BI203)),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01 - Zdravotní technika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760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3452</v>
      </c>
      <c r="E69" s="162"/>
      <c r="F69" s="162"/>
      <c r="G69" s="162"/>
      <c r="H69" s="162"/>
      <c r="I69" s="163"/>
      <c r="J69" s="164">
        <f>J99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3453</v>
      </c>
      <c r="E70" s="162"/>
      <c r="F70" s="162"/>
      <c r="G70" s="162"/>
      <c r="H70" s="162"/>
      <c r="I70" s="163"/>
      <c r="J70" s="164">
        <f>J128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3454</v>
      </c>
      <c r="E71" s="162"/>
      <c r="F71" s="162"/>
      <c r="G71" s="162"/>
      <c r="H71" s="162"/>
      <c r="I71" s="163"/>
      <c r="J71" s="164">
        <f>J171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3455</v>
      </c>
      <c r="E72" s="162"/>
      <c r="F72" s="162"/>
      <c r="G72" s="162"/>
      <c r="H72" s="162"/>
      <c r="I72" s="163"/>
      <c r="J72" s="164">
        <f>J199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3456</v>
      </c>
      <c r="E73" s="162"/>
      <c r="F73" s="162"/>
      <c r="G73" s="162"/>
      <c r="H73" s="162"/>
      <c r="I73" s="163"/>
      <c r="J73" s="164">
        <f>J202</f>
        <v>0</v>
      </c>
      <c r="K73" s="99"/>
      <c r="L73" s="165"/>
    </row>
    <row r="74" spans="1:47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 x14ac:dyDescent="0.2">
      <c r="A80" s="36"/>
      <c r="B80" s="37"/>
      <c r="C80" s="25" t="s">
        <v>193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2">
      <c r="A83" s="36"/>
      <c r="B83" s="37"/>
      <c r="C83" s="38"/>
      <c r="D83" s="38"/>
      <c r="E83" s="421" t="str">
        <f>E7</f>
        <v>Mateřská škola, Západní ul., Varnsdorf</v>
      </c>
      <c r="F83" s="422"/>
      <c r="G83" s="422"/>
      <c r="H83" s="422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2">
      <c r="B84" s="23"/>
      <c r="C84" s="31" t="s">
        <v>179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2">
      <c r="B85" s="23"/>
      <c r="C85" s="24"/>
      <c r="D85" s="24"/>
      <c r="E85" s="421" t="s">
        <v>180</v>
      </c>
      <c r="F85" s="412"/>
      <c r="G85" s="412"/>
      <c r="H85" s="412"/>
      <c r="I85" s="110"/>
      <c r="J85" s="24"/>
      <c r="K85" s="24"/>
      <c r="L85" s="22"/>
    </row>
    <row r="86" spans="1:31" s="1" customFormat="1" ht="12" customHeight="1" x14ac:dyDescent="0.2">
      <c r="B86" s="23"/>
      <c r="C86" s="31" t="s">
        <v>181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2">
      <c r="A87" s="36"/>
      <c r="B87" s="37"/>
      <c r="C87" s="38"/>
      <c r="D87" s="38"/>
      <c r="E87" s="430" t="s">
        <v>554</v>
      </c>
      <c r="F87" s="420"/>
      <c r="G87" s="420"/>
      <c r="H87" s="420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2">
      <c r="A88" s="36"/>
      <c r="B88" s="37"/>
      <c r="C88" s="31" t="s">
        <v>3450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2">
      <c r="A89" s="36"/>
      <c r="B89" s="37"/>
      <c r="C89" s="38"/>
      <c r="D89" s="38"/>
      <c r="E89" s="380" t="str">
        <f>E13</f>
        <v>01 - Zdravotní technika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2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>
        <f>IF(J16="","",J16)</f>
        <v>43955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 x14ac:dyDescent="0.2">
      <c r="A93" s="36"/>
      <c r="B93" s="37"/>
      <c r="C93" s="31" t="s">
        <v>24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30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 x14ac:dyDescent="0.2">
      <c r="A94" s="36"/>
      <c r="B94" s="37"/>
      <c r="C94" s="31" t="s">
        <v>28</v>
      </c>
      <c r="D94" s="38"/>
      <c r="E94" s="38"/>
      <c r="F94" s="29" t="str">
        <f>IF(E22="","",E22)</f>
        <v>Vyplň údaj</v>
      </c>
      <c r="G94" s="38"/>
      <c r="H94" s="38"/>
      <c r="I94" s="119" t="s">
        <v>33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 x14ac:dyDescent="0.2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2">
      <c r="A96" s="166"/>
      <c r="B96" s="167"/>
      <c r="C96" s="168" t="s">
        <v>194</v>
      </c>
      <c r="D96" s="169" t="s">
        <v>56</v>
      </c>
      <c r="E96" s="169" t="s">
        <v>52</v>
      </c>
      <c r="F96" s="169" t="s">
        <v>53</v>
      </c>
      <c r="G96" s="169" t="s">
        <v>195</v>
      </c>
      <c r="H96" s="169" t="s">
        <v>196</v>
      </c>
      <c r="I96" s="170" t="s">
        <v>197</v>
      </c>
      <c r="J96" s="169" t="s">
        <v>185</v>
      </c>
      <c r="K96" s="171" t="s">
        <v>198</v>
      </c>
      <c r="L96" s="172"/>
      <c r="M96" s="70" t="s">
        <v>19</v>
      </c>
      <c r="N96" s="71" t="s">
        <v>41</v>
      </c>
      <c r="O96" s="71" t="s">
        <v>199</v>
      </c>
      <c r="P96" s="71" t="s">
        <v>200</v>
      </c>
      <c r="Q96" s="71" t="s">
        <v>201</v>
      </c>
      <c r="R96" s="71" t="s">
        <v>202</v>
      </c>
      <c r="S96" s="71" t="s">
        <v>203</v>
      </c>
      <c r="T96" s="72" t="s">
        <v>204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 x14ac:dyDescent="0.25">
      <c r="A97" s="36"/>
      <c r="B97" s="37"/>
      <c r="C97" s="77" t="s">
        <v>205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</f>
        <v>0</v>
      </c>
      <c r="Q97" s="74"/>
      <c r="R97" s="175">
        <f>R98</f>
        <v>2.3880899999999996</v>
      </c>
      <c r="S97" s="74"/>
      <c r="T97" s="176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70</v>
      </c>
      <c r="AU97" s="19" t="s">
        <v>186</v>
      </c>
      <c r="BK97" s="177">
        <f>BK98</f>
        <v>0</v>
      </c>
    </row>
    <row r="98" spans="1:65" s="12" customFormat="1" ht="25.9" customHeight="1" x14ac:dyDescent="0.2">
      <c r="B98" s="178"/>
      <c r="C98" s="179"/>
      <c r="D98" s="180" t="s">
        <v>70</v>
      </c>
      <c r="E98" s="181" t="s">
        <v>2101</v>
      </c>
      <c r="F98" s="181" t="s">
        <v>2102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P99+P128+P171+P199+P202</f>
        <v>0</v>
      </c>
      <c r="Q98" s="186"/>
      <c r="R98" s="187">
        <f>R99+R128+R171+R199+R202</f>
        <v>2.3880899999999996</v>
      </c>
      <c r="S98" s="186"/>
      <c r="T98" s="188">
        <f>T99+T128+T171+T199+T202</f>
        <v>0</v>
      </c>
      <c r="AR98" s="189" t="s">
        <v>80</v>
      </c>
      <c r="AT98" s="190" t="s">
        <v>70</v>
      </c>
      <c r="AU98" s="190" t="s">
        <v>71</v>
      </c>
      <c r="AY98" s="189" t="s">
        <v>208</v>
      </c>
      <c r="BK98" s="191">
        <f>BK99+BK128+BK171+BK199+BK202</f>
        <v>0</v>
      </c>
    </row>
    <row r="99" spans="1:65" s="12" customFormat="1" ht="22.9" customHeight="1" x14ac:dyDescent="0.2">
      <c r="B99" s="178"/>
      <c r="C99" s="179"/>
      <c r="D99" s="180" t="s">
        <v>70</v>
      </c>
      <c r="E99" s="192" t="s">
        <v>3457</v>
      </c>
      <c r="F99" s="192" t="s">
        <v>3458</v>
      </c>
      <c r="G99" s="179"/>
      <c r="H99" s="179"/>
      <c r="I99" s="182"/>
      <c r="J99" s="193">
        <f>BK99</f>
        <v>0</v>
      </c>
      <c r="K99" s="179"/>
      <c r="L99" s="184"/>
      <c r="M99" s="185"/>
      <c r="N99" s="186"/>
      <c r="O99" s="186"/>
      <c r="P99" s="187">
        <f>SUM(P100:P127)</f>
        <v>0</v>
      </c>
      <c r="Q99" s="186"/>
      <c r="R99" s="187">
        <f>SUM(R100:R127)</f>
        <v>0.54792999999999992</v>
      </c>
      <c r="S99" s="186"/>
      <c r="T99" s="188">
        <f>SUM(T100:T127)</f>
        <v>0</v>
      </c>
      <c r="AR99" s="189" t="s">
        <v>80</v>
      </c>
      <c r="AT99" s="190" t="s">
        <v>70</v>
      </c>
      <c r="AU99" s="190" t="s">
        <v>78</v>
      </c>
      <c r="AY99" s="189" t="s">
        <v>208</v>
      </c>
      <c r="BK99" s="191">
        <f>SUM(BK100:BK127)</f>
        <v>0</v>
      </c>
    </row>
    <row r="100" spans="1:65" s="2" customFormat="1" ht="16.5" customHeight="1" x14ac:dyDescent="0.2">
      <c r="A100" s="36"/>
      <c r="B100" s="37"/>
      <c r="C100" s="194" t="s">
        <v>78</v>
      </c>
      <c r="D100" s="194" t="s">
        <v>210</v>
      </c>
      <c r="E100" s="195" t="s">
        <v>3459</v>
      </c>
      <c r="F100" s="196" t="s">
        <v>3460</v>
      </c>
      <c r="G100" s="197" t="s">
        <v>235</v>
      </c>
      <c r="H100" s="198">
        <v>61</v>
      </c>
      <c r="I100" s="199"/>
      <c r="J100" s="200">
        <f t="shared" ref="J100:J127" si="0">ROUND(I100*H100,2)</f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 t="shared" ref="P100:P127" si="1">O100*H100</f>
        <v>0</v>
      </c>
      <c r="Q100" s="203">
        <v>2.2200000000000002E-3</v>
      </c>
      <c r="R100" s="203">
        <f t="shared" ref="R100:R127" si="2">Q100*H100</f>
        <v>0.13542000000000001</v>
      </c>
      <c r="S100" s="203">
        <v>0</v>
      </c>
      <c r="T100" s="204">
        <f t="shared" ref="T100:T127" si="3"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310</v>
      </c>
      <c r="AT100" s="205" t="s">
        <v>210</v>
      </c>
      <c r="AU100" s="205" t="s">
        <v>80</v>
      </c>
      <c r="AY100" s="19" t="s">
        <v>208</v>
      </c>
      <c r="BE100" s="206">
        <f t="shared" ref="BE100:BE127" si="4">IF(N100="základní",J100,0)</f>
        <v>0</v>
      </c>
      <c r="BF100" s="206">
        <f t="shared" ref="BF100:BF127" si="5">IF(N100="snížená",J100,0)</f>
        <v>0</v>
      </c>
      <c r="BG100" s="206">
        <f t="shared" ref="BG100:BG127" si="6">IF(N100="zákl. přenesená",J100,0)</f>
        <v>0</v>
      </c>
      <c r="BH100" s="206">
        <f t="shared" ref="BH100:BH127" si="7">IF(N100="sníž. přenesená",J100,0)</f>
        <v>0</v>
      </c>
      <c r="BI100" s="206">
        <f t="shared" ref="BI100:BI127" si="8">IF(N100="nulová",J100,0)</f>
        <v>0</v>
      </c>
      <c r="BJ100" s="19" t="s">
        <v>78</v>
      </c>
      <c r="BK100" s="206">
        <f t="shared" ref="BK100:BK127" si="9">ROUND(I100*H100,2)</f>
        <v>0</v>
      </c>
      <c r="BL100" s="19" t="s">
        <v>310</v>
      </c>
      <c r="BM100" s="205" t="s">
        <v>3461</v>
      </c>
    </row>
    <row r="101" spans="1:65" s="2" customFormat="1" ht="16.5" customHeight="1" x14ac:dyDescent="0.2">
      <c r="A101" s="36"/>
      <c r="B101" s="37"/>
      <c r="C101" s="194" t="s">
        <v>80</v>
      </c>
      <c r="D101" s="194" t="s">
        <v>210</v>
      </c>
      <c r="E101" s="195" t="s">
        <v>3462</v>
      </c>
      <c r="F101" s="196" t="s">
        <v>3463</v>
      </c>
      <c r="G101" s="197" t="s">
        <v>235</v>
      </c>
      <c r="H101" s="198">
        <v>19</v>
      </c>
      <c r="I101" s="199"/>
      <c r="J101" s="200">
        <f t="shared" si="0"/>
        <v>0</v>
      </c>
      <c r="K101" s="196" t="s">
        <v>229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3.4099999999999998E-3</v>
      </c>
      <c r="R101" s="203">
        <f t="shared" si="2"/>
        <v>6.479E-2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310</v>
      </c>
      <c r="AT101" s="205" t="s">
        <v>210</v>
      </c>
      <c r="AU101" s="205" t="s">
        <v>80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310</v>
      </c>
      <c r="BM101" s="205" t="s">
        <v>3464</v>
      </c>
    </row>
    <row r="102" spans="1:65" s="2" customFormat="1" ht="16.5" customHeight="1" x14ac:dyDescent="0.2">
      <c r="A102" s="36"/>
      <c r="B102" s="37"/>
      <c r="C102" s="194" t="s">
        <v>91</v>
      </c>
      <c r="D102" s="194" t="s">
        <v>210</v>
      </c>
      <c r="E102" s="195" t="s">
        <v>3465</v>
      </c>
      <c r="F102" s="196" t="s">
        <v>3466</v>
      </c>
      <c r="G102" s="197" t="s">
        <v>235</v>
      </c>
      <c r="H102" s="198">
        <v>68</v>
      </c>
      <c r="I102" s="199"/>
      <c r="J102" s="200">
        <f t="shared" si="0"/>
        <v>0</v>
      </c>
      <c r="K102" s="196" t="s">
        <v>229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1.3799999999999999E-3</v>
      </c>
      <c r="R102" s="203">
        <f t="shared" si="2"/>
        <v>9.3839999999999993E-2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310</v>
      </c>
      <c r="AT102" s="205" t="s">
        <v>210</v>
      </c>
      <c r="AU102" s="205" t="s">
        <v>80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310</v>
      </c>
      <c r="BM102" s="205" t="s">
        <v>3467</v>
      </c>
    </row>
    <row r="103" spans="1:65" s="2" customFormat="1" ht="16.5" customHeight="1" x14ac:dyDescent="0.2">
      <c r="A103" s="36"/>
      <c r="B103" s="37"/>
      <c r="C103" s="194" t="s">
        <v>98</v>
      </c>
      <c r="D103" s="194" t="s">
        <v>210</v>
      </c>
      <c r="E103" s="195" t="s">
        <v>3468</v>
      </c>
      <c r="F103" s="196" t="s">
        <v>3469</v>
      </c>
      <c r="G103" s="197" t="s">
        <v>235</v>
      </c>
      <c r="H103" s="198">
        <v>53</v>
      </c>
      <c r="I103" s="199"/>
      <c r="J103" s="200">
        <f t="shared" si="0"/>
        <v>0</v>
      </c>
      <c r="K103" s="196" t="s">
        <v>229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1.92E-3</v>
      </c>
      <c r="R103" s="203">
        <f t="shared" si="2"/>
        <v>0.10176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310</v>
      </c>
      <c r="AT103" s="205" t="s">
        <v>210</v>
      </c>
      <c r="AU103" s="205" t="s">
        <v>80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310</v>
      </c>
      <c r="BM103" s="205" t="s">
        <v>3470</v>
      </c>
    </row>
    <row r="104" spans="1:65" s="2" customFormat="1" ht="16.5" customHeight="1" x14ac:dyDescent="0.2">
      <c r="A104" s="36"/>
      <c r="B104" s="37"/>
      <c r="C104" s="194" t="s">
        <v>239</v>
      </c>
      <c r="D104" s="194" t="s">
        <v>210</v>
      </c>
      <c r="E104" s="195" t="s">
        <v>3471</v>
      </c>
      <c r="F104" s="196" t="s">
        <v>3472</v>
      </c>
      <c r="G104" s="197" t="s">
        <v>235</v>
      </c>
      <c r="H104" s="198">
        <v>9</v>
      </c>
      <c r="I104" s="199"/>
      <c r="J104" s="200">
        <f t="shared" si="0"/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3.0200000000000001E-3</v>
      </c>
      <c r="R104" s="203">
        <f t="shared" si="2"/>
        <v>2.7180000000000003E-2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310</v>
      </c>
      <c r="AT104" s="205" t="s">
        <v>210</v>
      </c>
      <c r="AU104" s="205" t="s">
        <v>80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310</v>
      </c>
      <c r="BM104" s="205" t="s">
        <v>3473</v>
      </c>
    </row>
    <row r="105" spans="1:65" s="2" customFormat="1" ht="16.5" customHeight="1" x14ac:dyDescent="0.2">
      <c r="A105" s="36"/>
      <c r="B105" s="37"/>
      <c r="C105" s="194" t="s">
        <v>248</v>
      </c>
      <c r="D105" s="194" t="s">
        <v>210</v>
      </c>
      <c r="E105" s="195" t="s">
        <v>3474</v>
      </c>
      <c r="F105" s="196" t="s">
        <v>3475</v>
      </c>
      <c r="G105" s="197" t="s">
        <v>235</v>
      </c>
      <c r="H105" s="198">
        <v>4</v>
      </c>
      <c r="I105" s="199"/>
      <c r="J105" s="200">
        <f t="shared" si="0"/>
        <v>0</v>
      </c>
      <c r="K105" s="196" t="s">
        <v>229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4.8399999999999997E-3</v>
      </c>
      <c r="R105" s="203">
        <f t="shared" si="2"/>
        <v>1.9359999999999999E-2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310</v>
      </c>
      <c r="AT105" s="205" t="s">
        <v>210</v>
      </c>
      <c r="AU105" s="205" t="s">
        <v>80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310</v>
      </c>
      <c r="BM105" s="205" t="s">
        <v>3476</v>
      </c>
    </row>
    <row r="106" spans="1:65" s="2" customFormat="1" ht="16.5" customHeight="1" x14ac:dyDescent="0.2">
      <c r="A106" s="36"/>
      <c r="B106" s="37"/>
      <c r="C106" s="194" t="s">
        <v>254</v>
      </c>
      <c r="D106" s="194" t="s">
        <v>210</v>
      </c>
      <c r="E106" s="195" t="s">
        <v>3477</v>
      </c>
      <c r="F106" s="196" t="s">
        <v>3478</v>
      </c>
      <c r="G106" s="197" t="s">
        <v>235</v>
      </c>
      <c r="H106" s="198">
        <v>23</v>
      </c>
      <c r="I106" s="199"/>
      <c r="J106" s="200">
        <f t="shared" si="0"/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5.9000000000000003E-4</v>
      </c>
      <c r="R106" s="203">
        <f t="shared" si="2"/>
        <v>1.357E-2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310</v>
      </c>
      <c r="AT106" s="205" t="s">
        <v>210</v>
      </c>
      <c r="AU106" s="205" t="s">
        <v>80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310</v>
      </c>
      <c r="BM106" s="205" t="s">
        <v>3479</v>
      </c>
    </row>
    <row r="107" spans="1:65" s="2" customFormat="1" ht="16.5" customHeight="1" x14ac:dyDescent="0.2">
      <c r="A107" s="36"/>
      <c r="B107" s="37"/>
      <c r="C107" s="194" t="s">
        <v>260</v>
      </c>
      <c r="D107" s="194" t="s">
        <v>210</v>
      </c>
      <c r="E107" s="195" t="s">
        <v>3480</v>
      </c>
      <c r="F107" s="196" t="s">
        <v>3481</v>
      </c>
      <c r="G107" s="197" t="s">
        <v>235</v>
      </c>
      <c r="H107" s="198">
        <v>7</v>
      </c>
      <c r="I107" s="199"/>
      <c r="J107" s="200">
        <f t="shared" si="0"/>
        <v>0</v>
      </c>
      <c r="K107" s="196" t="s">
        <v>229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1.2099999999999999E-3</v>
      </c>
      <c r="R107" s="203">
        <f t="shared" si="2"/>
        <v>8.4700000000000001E-3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310</v>
      </c>
      <c r="AT107" s="205" t="s">
        <v>210</v>
      </c>
      <c r="AU107" s="205" t="s">
        <v>80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310</v>
      </c>
      <c r="BM107" s="205" t="s">
        <v>3482</v>
      </c>
    </row>
    <row r="108" spans="1:65" s="2" customFormat="1" ht="16.5" customHeight="1" x14ac:dyDescent="0.2">
      <c r="A108" s="36"/>
      <c r="B108" s="37"/>
      <c r="C108" s="194" t="s">
        <v>264</v>
      </c>
      <c r="D108" s="194" t="s">
        <v>210</v>
      </c>
      <c r="E108" s="195" t="s">
        <v>3483</v>
      </c>
      <c r="F108" s="196" t="s">
        <v>3484</v>
      </c>
      <c r="G108" s="197" t="s">
        <v>235</v>
      </c>
      <c r="H108" s="198">
        <v>18</v>
      </c>
      <c r="I108" s="199"/>
      <c r="J108" s="200">
        <f t="shared" si="0"/>
        <v>0</v>
      </c>
      <c r="K108" s="196" t="s">
        <v>229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2.9E-4</v>
      </c>
      <c r="R108" s="203">
        <f t="shared" si="2"/>
        <v>5.2199999999999998E-3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310</v>
      </c>
      <c r="AT108" s="205" t="s">
        <v>210</v>
      </c>
      <c r="AU108" s="205" t="s">
        <v>80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310</v>
      </c>
      <c r="BM108" s="205" t="s">
        <v>3485</v>
      </c>
    </row>
    <row r="109" spans="1:65" s="2" customFormat="1" ht="16.5" customHeight="1" x14ac:dyDescent="0.2">
      <c r="A109" s="36"/>
      <c r="B109" s="37"/>
      <c r="C109" s="194" t="s">
        <v>274</v>
      </c>
      <c r="D109" s="194" t="s">
        <v>210</v>
      </c>
      <c r="E109" s="195" t="s">
        <v>3486</v>
      </c>
      <c r="F109" s="196" t="s">
        <v>3484</v>
      </c>
      <c r="G109" s="197" t="s">
        <v>235</v>
      </c>
      <c r="H109" s="198">
        <v>12</v>
      </c>
      <c r="I109" s="199"/>
      <c r="J109" s="200">
        <f t="shared" si="0"/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2.9E-4</v>
      </c>
      <c r="R109" s="203">
        <f t="shared" si="2"/>
        <v>3.48E-3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310</v>
      </c>
      <c r="AT109" s="205" t="s">
        <v>210</v>
      </c>
      <c r="AU109" s="205" t="s">
        <v>80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310</v>
      </c>
      <c r="BM109" s="205" t="s">
        <v>3487</v>
      </c>
    </row>
    <row r="110" spans="1:65" s="2" customFormat="1" ht="16.5" customHeight="1" x14ac:dyDescent="0.2">
      <c r="A110" s="36"/>
      <c r="B110" s="37"/>
      <c r="C110" s="194" t="s">
        <v>279</v>
      </c>
      <c r="D110" s="194" t="s">
        <v>210</v>
      </c>
      <c r="E110" s="195" t="s">
        <v>3488</v>
      </c>
      <c r="F110" s="196" t="s">
        <v>3489</v>
      </c>
      <c r="G110" s="197" t="s">
        <v>235</v>
      </c>
      <c r="H110" s="198">
        <v>11</v>
      </c>
      <c r="I110" s="199"/>
      <c r="J110" s="200">
        <f t="shared" si="0"/>
        <v>0</v>
      </c>
      <c r="K110" s="196" t="s">
        <v>229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3.5E-4</v>
      </c>
      <c r="R110" s="203">
        <f t="shared" si="2"/>
        <v>3.8500000000000001E-3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310</v>
      </c>
      <c r="AT110" s="205" t="s">
        <v>210</v>
      </c>
      <c r="AU110" s="205" t="s">
        <v>80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310</v>
      </c>
      <c r="BM110" s="205" t="s">
        <v>3490</v>
      </c>
    </row>
    <row r="111" spans="1:65" s="2" customFormat="1" ht="16.5" customHeight="1" x14ac:dyDescent="0.2">
      <c r="A111" s="36"/>
      <c r="B111" s="37"/>
      <c r="C111" s="194" t="s">
        <v>285</v>
      </c>
      <c r="D111" s="194" t="s">
        <v>210</v>
      </c>
      <c r="E111" s="195" t="s">
        <v>3491</v>
      </c>
      <c r="F111" s="196" t="s">
        <v>3492</v>
      </c>
      <c r="G111" s="197" t="s">
        <v>235</v>
      </c>
      <c r="H111" s="198">
        <v>4</v>
      </c>
      <c r="I111" s="199"/>
      <c r="J111" s="200">
        <f t="shared" si="0"/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5.5999999999999995E-4</v>
      </c>
      <c r="R111" s="203">
        <f t="shared" si="2"/>
        <v>2.2399999999999998E-3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310</v>
      </c>
      <c r="AT111" s="205" t="s">
        <v>210</v>
      </c>
      <c r="AU111" s="205" t="s">
        <v>80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310</v>
      </c>
      <c r="BM111" s="205" t="s">
        <v>3493</v>
      </c>
    </row>
    <row r="112" spans="1:65" s="2" customFormat="1" ht="16.5" customHeight="1" x14ac:dyDescent="0.2">
      <c r="A112" s="36"/>
      <c r="B112" s="37"/>
      <c r="C112" s="194" t="s">
        <v>296</v>
      </c>
      <c r="D112" s="194" t="s">
        <v>210</v>
      </c>
      <c r="E112" s="195" t="s">
        <v>3494</v>
      </c>
      <c r="F112" s="196" t="s">
        <v>3495</v>
      </c>
      <c r="G112" s="197" t="s">
        <v>235</v>
      </c>
      <c r="H112" s="198">
        <v>25</v>
      </c>
      <c r="I112" s="199"/>
      <c r="J112" s="200">
        <f t="shared" si="0"/>
        <v>0</v>
      </c>
      <c r="K112" s="196" t="s">
        <v>229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1.1299999999999999E-3</v>
      </c>
      <c r="R112" s="203">
        <f t="shared" si="2"/>
        <v>2.8249999999999997E-2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310</v>
      </c>
      <c r="AT112" s="205" t="s">
        <v>210</v>
      </c>
      <c r="AU112" s="205" t="s">
        <v>80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310</v>
      </c>
      <c r="BM112" s="205" t="s">
        <v>3496</v>
      </c>
    </row>
    <row r="113" spans="1:65" s="2" customFormat="1" ht="16.5" customHeight="1" x14ac:dyDescent="0.2">
      <c r="A113" s="36"/>
      <c r="B113" s="37"/>
      <c r="C113" s="194" t="s">
        <v>307</v>
      </c>
      <c r="D113" s="194" t="s">
        <v>210</v>
      </c>
      <c r="E113" s="195" t="s">
        <v>3497</v>
      </c>
      <c r="F113" s="196" t="s">
        <v>3498</v>
      </c>
      <c r="G113" s="197" t="s">
        <v>1207</v>
      </c>
      <c r="H113" s="198">
        <v>13</v>
      </c>
      <c r="I113" s="199"/>
      <c r="J113" s="200">
        <f t="shared" si="0"/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310</v>
      </c>
      <c r="AT113" s="205" t="s">
        <v>210</v>
      </c>
      <c r="AU113" s="205" t="s">
        <v>80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310</v>
      </c>
      <c r="BM113" s="205" t="s">
        <v>3499</v>
      </c>
    </row>
    <row r="114" spans="1:65" s="2" customFormat="1" ht="16.5" customHeight="1" x14ac:dyDescent="0.2">
      <c r="A114" s="36"/>
      <c r="B114" s="37"/>
      <c r="C114" s="194" t="s">
        <v>8</v>
      </c>
      <c r="D114" s="194" t="s">
        <v>210</v>
      </c>
      <c r="E114" s="195" t="s">
        <v>3500</v>
      </c>
      <c r="F114" s="196" t="s">
        <v>3501</v>
      </c>
      <c r="G114" s="197" t="s">
        <v>1207</v>
      </c>
      <c r="H114" s="198">
        <v>21</v>
      </c>
      <c r="I114" s="199"/>
      <c r="J114" s="200">
        <f t="shared" si="0"/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310</v>
      </c>
      <c r="AT114" s="205" t="s">
        <v>210</v>
      </c>
      <c r="AU114" s="205" t="s">
        <v>80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310</v>
      </c>
      <c r="BM114" s="205" t="s">
        <v>3502</v>
      </c>
    </row>
    <row r="115" spans="1:65" s="2" customFormat="1" ht="16.5" customHeight="1" x14ac:dyDescent="0.2">
      <c r="A115" s="36"/>
      <c r="B115" s="37"/>
      <c r="C115" s="194" t="s">
        <v>310</v>
      </c>
      <c r="D115" s="194" t="s">
        <v>210</v>
      </c>
      <c r="E115" s="195" t="s">
        <v>3503</v>
      </c>
      <c r="F115" s="196" t="s">
        <v>3504</v>
      </c>
      <c r="G115" s="197" t="s">
        <v>1207</v>
      </c>
      <c r="H115" s="198">
        <v>14</v>
      </c>
      <c r="I115" s="199"/>
      <c r="J115" s="200">
        <f t="shared" si="0"/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310</v>
      </c>
      <c r="AT115" s="205" t="s">
        <v>210</v>
      </c>
      <c r="AU115" s="205" t="s">
        <v>80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310</v>
      </c>
      <c r="BM115" s="205" t="s">
        <v>3505</v>
      </c>
    </row>
    <row r="116" spans="1:65" s="2" customFormat="1" ht="16.5" customHeight="1" x14ac:dyDescent="0.2">
      <c r="A116" s="36"/>
      <c r="B116" s="37"/>
      <c r="C116" s="194" t="s">
        <v>330</v>
      </c>
      <c r="D116" s="194" t="s">
        <v>210</v>
      </c>
      <c r="E116" s="195" t="s">
        <v>3506</v>
      </c>
      <c r="F116" s="196" t="s">
        <v>3507</v>
      </c>
      <c r="G116" s="197" t="s">
        <v>1207</v>
      </c>
      <c r="H116" s="198">
        <v>3</v>
      </c>
      <c r="I116" s="199"/>
      <c r="J116" s="200">
        <f t="shared" si="0"/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1.01E-3</v>
      </c>
      <c r="R116" s="203">
        <f t="shared" si="2"/>
        <v>3.0300000000000001E-3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310</v>
      </c>
      <c r="AT116" s="205" t="s">
        <v>210</v>
      </c>
      <c r="AU116" s="205" t="s">
        <v>80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310</v>
      </c>
      <c r="BM116" s="205" t="s">
        <v>3508</v>
      </c>
    </row>
    <row r="117" spans="1:65" s="2" customFormat="1" ht="16.5" customHeight="1" x14ac:dyDescent="0.2">
      <c r="A117" s="36"/>
      <c r="B117" s="37"/>
      <c r="C117" s="194" t="s">
        <v>349</v>
      </c>
      <c r="D117" s="194" t="s">
        <v>210</v>
      </c>
      <c r="E117" s="195" t="s">
        <v>3509</v>
      </c>
      <c r="F117" s="196" t="s">
        <v>3507</v>
      </c>
      <c r="G117" s="197" t="s">
        <v>1207</v>
      </c>
      <c r="H117" s="198">
        <v>1</v>
      </c>
      <c r="I117" s="199"/>
      <c r="J117" s="200">
        <f t="shared" si="0"/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1.01E-3</v>
      </c>
      <c r="R117" s="203">
        <f t="shared" si="2"/>
        <v>1.01E-3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310</v>
      </c>
      <c r="AT117" s="205" t="s">
        <v>210</v>
      </c>
      <c r="AU117" s="205" t="s">
        <v>80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310</v>
      </c>
      <c r="BM117" s="205" t="s">
        <v>3510</v>
      </c>
    </row>
    <row r="118" spans="1:65" s="2" customFormat="1" ht="16.5" customHeight="1" x14ac:dyDescent="0.2">
      <c r="A118" s="36"/>
      <c r="B118" s="37"/>
      <c r="C118" s="194" t="s">
        <v>355</v>
      </c>
      <c r="D118" s="194" t="s">
        <v>210</v>
      </c>
      <c r="E118" s="195" t="s">
        <v>3511</v>
      </c>
      <c r="F118" s="196" t="s">
        <v>3512</v>
      </c>
      <c r="G118" s="197" t="s">
        <v>1207</v>
      </c>
      <c r="H118" s="198">
        <v>1</v>
      </c>
      <c r="I118" s="199"/>
      <c r="J118" s="200">
        <f t="shared" si="0"/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3.4000000000000002E-4</v>
      </c>
      <c r="R118" s="203">
        <f t="shared" si="2"/>
        <v>3.4000000000000002E-4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310</v>
      </c>
      <c r="AT118" s="205" t="s">
        <v>210</v>
      </c>
      <c r="AU118" s="205" t="s">
        <v>80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310</v>
      </c>
      <c r="BM118" s="205" t="s">
        <v>3513</v>
      </c>
    </row>
    <row r="119" spans="1:65" s="2" customFormat="1" ht="16.5" customHeight="1" x14ac:dyDescent="0.2">
      <c r="A119" s="36"/>
      <c r="B119" s="37"/>
      <c r="C119" s="194" t="s">
        <v>360</v>
      </c>
      <c r="D119" s="194" t="s">
        <v>210</v>
      </c>
      <c r="E119" s="195" t="s">
        <v>3514</v>
      </c>
      <c r="F119" s="196" t="s">
        <v>3512</v>
      </c>
      <c r="G119" s="197" t="s">
        <v>1207</v>
      </c>
      <c r="H119" s="198">
        <v>2</v>
      </c>
      <c r="I119" s="199"/>
      <c r="J119" s="200">
        <f t="shared" si="0"/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3.4000000000000002E-4</v>
      </c>
      <c r="R119" s="203">
        <f t="shared" si="2"/>
        <v>6.8000000000000005E-4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310</v>
      </c>
      <c r="AT119" s="205" t="s">
        <v>210</v>
      </c>
      <c r="AU119" s="205" t="s">
        <v>80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310</v>
      </c>
      <c r="BM119" s="205" t="s">
        <v>3515</v>
      </c>
    </row>
    <row r="120" spans="1:65" s="2" customFormat="1" ht="16.5" customHeight="1" x14ac:dyDescent="0.2">
      <c r="A120" s="36"/>
      <c r="B120" s="37"/>
      <c r="C120" s="194" t="s">
        <v>7</v>
      </c>
      <c r="D120" s="194" t="s">
        <v>210</v>
      </c>
      <c r="E120" s="195" t="s">
        <v>3516</v>
      </c>
      <c r="F120" s="196" t="s">
        <v>3517</v>
      </c>
      <c r="G120" s="197" t="s">
        <v>1207</v>
      </c>
      <c r="H120" s="198">
        <v>3</v>
      </c>
      <c r="I120" s="199"/>
      <c r="J120" s="200">
        <f t="shared" si="0"/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5.0000000000000001E-4</v>
      </c>
      <c r="R120" s="203">
        <f t="shared" si="2"/>
        <v>1.5E-3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310</v>
      </c>
      <c r="AT120" s="205" t="s">
        <v>210</v>
      </c>
      <c r="AU120" s="205" t="s">
        <v>80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310</v>
      </c>
      <c r="BM120" s="205" t="s">
        <v>3518</v>
      </c>
    </row>
    <row r="121" spans="1:65" s="2" customFormat="1" ht="16.5" customHeight="1" x14ac:dyDescent="0.2">
      <c r="A121" s="36"/>
      <c r="B121" s="37"/>
      <c r="C121" s="194" t="s">
        <v>368</v>
      </c>
      <c r="D121" s="194" t="s">
        <v>210</v>
      </c>
      <c r="E121" s="195" t="s">
        <v>3519</v>
      </c>
      <c r="F121" s="196" t="s">
        <v>3520</v>
      </c>
      <c r="G121" s="197" t="s">
        <v>1207</v>
      </c>
      <c r="H121" s="198">
        <v>2</v>
      </c>
      <c r="I121" s="199"/>
      <c r="J121" s="200">
        <f t="shared" si="0"/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 t="shared" si="1"/>
        <v>0</v>
      </c>
      <c r="Q121" s="203">
        <v>1.89E-3</v>
      </c>
      <c r="R121" s="203">
        <f t="shared" si="2"/>
        <v>3.7799999999999999E-3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310</v>
      </c>
      <c r="AT121" s="205" t="s">
        <v>210</v>
      </c>
      <c r="AU121" s="205" t="s">
        <v>80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310</v>
      </c>
      <c r="BM121" s="205" t="s">
        <v>3521</v>
      </c>
    </row>
    <row r="122" spans="1:65" s="2" customFormat="1" ht="16.5" customHeight="1" x14ac:dyDescent="0.2">
      <c r="A122" s="36"/>
      <c r="B122" s="37"/>
      <c r="C122" s="194" t="s">
        <v>372</v>
      </c>
      <c r="D122" s="194" t="s">
        <v>210</v>
      </c>
      <c r="E122" s="195" t="s">
        <v>3522</v>
      </c>
      <c r="F122" s="196" t="s">
        <v>3523</v>
      </c>
      <c r="G122" s="197" t="s">
        <v>1207</v>
      </c>
      <c r="H122" s="198">
        <v>6</v>
      </c>
      <c r="I122" s="199"/>
      <c r="J122" s="200">
        <f t="shared" si="0"/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 t="shared" si="1"/>
        <v>0</v>
      </c>
      <c r="Q122" s="203">
        <v>2.1199999999999999E-3</v>
      </c>
      <c r="R122" s="203">
        <f t="shared" si="2"/>
        <v>1.2719999999999999E-2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310</v>
      </c>
      <c r="AT122" s="205" t="s">
        <v>210</v>
      </c>
      <c r="AU122" s="205" t="s">
        <v>80</v>
      </c>
      <c r="AY122" s="19" t="s">
        <v>208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78</v>
      </c>
      <c r="BK122" s="206">
        <f t="shared" si="9"/>
        <v>0</v>
      </c>
      <c r="BL122" s="19" t="s">
        <v>310</v>
      </c>
      <c r="BM122" s="205" t="s">
        <v>3524</v>
      </c>
    </row>
    <row r="123" spans="1:65" s="2" customFormat="1" ht="16.5" customHeight="1" x14ac:dyDescent="0.2">
      <c r="A123" s="36"/>
      <c r="B123" s="37"/>
      <c r="C123" s="194" t="s">
        <v>376</v>
      </c>
      <c r="D123" s="194" t="s">
        <v>210</v>
      </c>
      <c r="E123" s="195" t="s">
        <v>3525</v>
      </c>
      <c r="F123" s="196" t="s">
        <v>3523</v>
      </c>
      <c r="G123" s="197" t="s">
        <v>1207</v>
      </c>
      <c r="H123" s="198">
        <v>8</v>
      </c>
      <c r="I123" s="199"/>
      <c r="J123" s="200">
        <f t="shared" si="0"/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 t="shared" si="1"/>
        <v>0</v>
      </c>
      <c r="Q123" s="203">
        <v>2.1199999999999999E-3</v>
      </c>
      <c r="R123" s="203">
        <f t="shared" si="2"/>
        <v>1.6959999999999999E-2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310</v>
      </c>
      <c r="AT123" s="205" t="s">
        <v>210</v>
      </c>
      <c r="AU123" s="205" t="s">
        <v>80</v>
      </c>
      <c r="AY123" s="19" t="s">
        <v>208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78</v>
      </c>
      <c r="BK123" s="206">
        <f t="shared" si="9"/>
        <v>0</v>
      </c>
      <c r="BL123" s="19" t="s">
        <v>310</v>
      </c>
      <c r="BM123" s="205" t="s">
        <v>3526</v>
      </c>
    </row>
    <row r="124" spans="1:65" s="2" customFormat="1" ht="16.5" customHeight="1" x14ac:dyDescent="0.2">
      <c r="A124" s="36"/>
      <c r="B124" s="37"/>
      <c r="C124" s="194" t="s">
        <v>380</v>
      </c>
      <c r="D124" s="194" t="s">
        <v>210</v>
      </c>
      <c r="E124" s="195" t="s">
        <v>3527</v>
      </c>
      <c r="F124" s="196" t="s">
        <v>3528</v>
      </c>
      <c r="G124" s="197" t="s">
        <v>1207</v>
      </c>
      <c r="H124" s="198">
        <v>3</v>
      </c>
      <c r="I124" s="199"/>
      <c r="J124" s="200">
        <f t="shared" si="0"/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 t="shared" si="1"/>
        <v>0</v>
      </c>
      <c r="Q124" s="203">
        <v>1.6000000000000001E-4</v>
      </c>
      <c r="R124" s="203">
        <f t="shared" si="2"/>
        <v>4.8000000000000007E-4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310</v>
      </c>
      <c r="AT124" s="205" t="s">
        <v>210</v>
      </c>
      <c r="AU124" s="205" t="s">
        <v>80</v>
      </c>
      <c r="AY124" s="19" t="s">
        <v>208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78</v>
      </c>
      <c r="BK124" s="206">
        <f t="shared" si="9"/>
        <v>0</v>
      </c>
      <c r="BL124" s="19" t="s">
        <v>310</v>
      </c>
      <c r="BM124" s="205" t="s">
        <v>3529</v>
      </c>
    </row>
    <row r="125" spans="1:65" s="2" customFormat="1" ht="16.5" customHeight="1" x14ac:dyDescent="0.2">
      <c r="A125" s="36"/>
      <c r="B125" s="37"/>
      <c r="C125" s="194" t="s">
        <v>402</v>
      </c>
      <c r="D125" s="194" t="s">
        <v>210</v>
      </c>
      <c r="E125" s="195" t="s">
        <v>3530</v>
      </c>
      <c r="F125" s="196" t="s">
        <v>3531</v>
      </c>
      <c r="G125" s="197" t="s">
        <v>235</v>
      </c>
      <c r="H125" s="198">
        <v>182</v>
      </c>
      <c r="I125" s="199"/>
      <c r="J125" s="200">
        <f t="shared" si="0"/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310</v>
      </c>
      <c r="AT125" s="205" t="s">
        <v>210</v>
      </c>
      <c r="AU125" s="205" t="s">
        <v>80</v>
      </c>
      <c r="AY125" s="19" t="s">
        <v>208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78</v>
      </c>
      <c r="BK125" s="206">
        <f t="shared" si="9"/>
        <v>0</v>
      </c>
      <c r="BL125" s="19" t="s">
        <v>310</v>
      </c>
      <c r="BM125" s="205" t="s">
        <v>3532</v>
      </c>
    </row>
    <row r="126" spans="1:65" s="2" customFormat="1" ht="16.5" customHeight="1" x14ac:dyDescent="0.2">
      <c r="A126" s="36"/>
      <c r="B126" s="37"/>
      <c r="C126" s="194" t="s">
        <v>407</v>
      </c>
      <c r="D126" s="194" t="s">
        <v>210</v>
      </c>
      <c r="E126" s="195" t="s">
        <v>3533</v>
      </c>
      <c r="F126" s="196" t="s">
        <v>3534</v>
      </c>
      <c r="G126" s="197" t="s">
        <v>235</v>
      </c>
      <c r="H126" s="198">
        <v>32</v>
      </c>
      <c r="I126" s="199"/>
      <c r="J126" s="200">
        <f t="shared" si="0"/>
        <v>0</v>
      </c>
      <c r="K126" s="196" t="s">
        <v>229</v>
      </c>
      <c r="L126" s="41"/>
      <c r="M126" s="201" t="s">
        <v>19</v>
      </c>
      <c r="N126" s="202" t="s">
        <v>42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310</v>
      </c>
      <c r="AT126" s="205" t="s">
        <v>210</v>
      </c>
      <c r="AU126" s="205" t="s">
        <v>80</v>
      </c>
      <c r="AY126" s="19" t="s">
        <v>208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78</v>
      </c>
      <c r="BK126" s="206">
        <f t="shared" si="9"/>
        <v>0</v>
      </c>
      <c r="BL126" s="19" t="s">
        <v>310</v>
      </c>
      <c r="BM126" s="205" t="s">
        <v>3535</v>
      </c>
    </row>
    <row r="127" spans="1:65" s="2" customFormat="1" ht="21.75" customHeight="1" x14ac:dyDescent="0.2">
      <c r="A127" s="36"/>
      <c r="B127" s="37"/>
      <c r="C127" s="194" t="s">
        <v>415</v>
      </c>
      <c r="D127" s="194" t="s">
        <v>210</v>
      </c>
      <c r="E127" s="195" t="s">
        <v>3536</v>
      </c>
      <c r="F127" s="196" t="s">
        <v>3537</v>
      </c>
      <c r="G127" s="197" t="s">
        <v>282</v>
      </c>
      <c r="H127" s="198">
        <v>0.54800000000000004</v>
      </c>
      <c r="I127" s="199"/>
      <c r="J127" s="200">
        <f t="shared" si="0"/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310</v>
      </c>
      <c r="AT127" s="205" t="s">
        <v>210</v>
      </c>
      <c r="AU127" s="205" t="s">
        <v>80</v>
      </c>
      <c r="AY127" s="19" t="s">
        <v>208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78</v>
      </c>
      <c r="BK127" s="206">
        <f t="shared" si="9"/>
        <v>0</v>
      </c>
      <c r="BL127" s="19" t="s">
        <v>310</v>
      </c>
      <c r="BM127" s="205" t="s">
        <v>3538</v>
      </c>
    </row>
    <row r="128" spans="1:65" s="12" customFormat="1" ht="22.9" customHeight="1" x14ac:dyDescent="0.2">
      <c r="B128" s="178"/>
      <c r="C128" s="179"/>
      <c r="D128" s="180" t="s">
        <v>70</v>
      </c>
      <c r="E128" s="192" t="s">
        <v>3539</v>
      </c>
      <c r="F128" s="192" t="s">
        <v>3540</v>
      </c>
      <c r="G128" s="179"/>
      <c r="H128" s="179"/>
      <c r="I128" s="182"/>
      <c r="J128" s="193">
        <f>BK128</f>
        <v>0</v>
      </c>
      <c r="K128" s="179"/>
      <c r="L128" s="184"/>
      <c r="M128" s="185"/>
      <c r="N128" s="186"/>
      <c r="O128" s="186"/>
      <c r="P128" s="187">
        <f>SUM(P129:P170)</f>
        <v>0</v>
      </c>
      <c r="Q128" s="186"/>
      <c r="R128" s="187">
        <f>SUM(R129:R170)</f>
        <v>0.60824999999999985</v>
      </c>
      <c r="S128" s="186"/>
      <c r="T128" s="188">
        <f>SUM(T129:T170)</f>
        <v>0</v>
      </c>
      <c r="AR128" s="189" t="s">
        <v>80</v>
      </c>
      <c r="AT128" s="190" t="s">
        <v>70</v>
      </c>
      <c r="AU128" s="190" t="s">
        <v>78</v>
      </c>
      <c r="AY128" s="189" t="s">
        <v>208</v>
      </c>
      <c r="BK128" s="191">
        <f>SUM(BK129:BK170)</f>
        <v>0</v>
      </c>
    </row>
    <row r="129" spans="1:65" s="2" customFormat="1" ht="16.5" customHeight="1" x14ac:dyDescent="0.2">
      <c r="A129" s="36"/>
      <c r="B129" s="37"/>
      <c r="C129" s="194" t="s">
        <v>419</v>
      </c>
      <c r="D129" s="194" t="s">
        <v>210</v>
      </c>
      <c r="E129" s="195" t="s">
        <v>3541</v>
      </c>
      <c r="F129" s="196" t="s">
        <v>3542</v>
      </c>
      <c r="G129" s="197" t="s">
        <v>235</v>
      </c>
      <c r="H129" s="198">
        <v>56</v>
      </c>
      <c r="I129" s="199"/>
      <c r="J129" s="200">
        <f t="shared" ref="J129:J170" si="10">ROUND(I129*H129,2)</f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 t="shared" ref="P129:P170" si="11">O129*H129</f>
        <v>0</v>
      </c>
      <c r="Q129" s="203">
        <v>6.9999999999999999E-4</v>
      </c>
      <c r="R129" s="203">
        <f t="shared" ref="R129:R170" si="12">Q129*H129</f>
        <v>3.9199999999999999E-2</v>
      </c>
      <c r="S129" s="203">
        <v>0</v>
      </c>
      <c r="T129" s="204">
        <f t="shared" ref="T129:T170" si="13"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310</v>
      </c>
      <c r="AT129" s="205" t="s">
        <v>210</v>
      </c>
      <c r="AU129" s="205" t="s">
        <v>80</v>
      </c>
      <c r="AY129" s="19" t="s">
        <v>208</v>
      </c>
      <c r="BE129" s="206">
        <f t="shared" ref="BE129:BE170" si="14">IF(N129="základní",J129,0)</f>
        <v>0</v>
      </c>
      <c r="BF129" s="206">
        <f t="shared" ref="BF129:BF170" si="15">IF(N129="snížená",J129,0)</f>
        <v>0</v>
      </c>
      <c r="BG129" s="206">
        <f t="shared" ref="BG129:BG170" si="16">IF(N129="zákl. přenesená",J129,0)</f>
        <v>0</v>
      </c>
      <c r="BH129" s="206">
        <f t="shared" ref="BH129:BH170" si="17">IF(N129="sníž. přenesená",J129,0)</f>
        <v>0</v>
      </c>
      <c r="BI129" s="206">
        <f t="shared" ref="BI129:BI170" si="18">IF(N129="nulová",J129,0)</f>
        <v>0</v>
      </c>
      <c r="BJ129" s="19" t="s">
        <v>78</v>
      </c>
      <c r="BK129" s="206">
        <f t="shared" ref="BK129:BK170" si="19">ROUND(I129*H129,2)</f>
        <v>0</v>
      </c>
      <c r="BL129" s="19" t="s">
        <v>310</v>
      </c>
      <c r="BM129" s="205" t="s">
        <v>3543</v>
      </c>
    </row>
    <row r="130" spans="1:65" s="2" customFormat="1" ht="16.5" customHeight="1" x14ac:dyDescent="0.2">
      <c r="A130" s="36"/>
      <c r="B130" s="37"/>
      <c r="C130" s="194" t="s">
        <v>426</v>
      </c>
      <c r="D130" s="194" t="s">
        <v>210</v>
      </c>
      <c r="E130" s="195" t="s">
        <v>3544</v>
      </c>
      <c r="F130" s="196" t="s">
        <v>3542</v>
      </c>
      <c r="G130" s="197" t="s">
        <v>235</v>
      </c>
      <c r="H130" s="198">
        <v>178</v>
      </c>
      <c r="I130" s="199"/>
      <c r="J130" s="200">
        <f t="shared" si="10"/>
        <v>0</v>
      </c>
      <c r="K130" s="196" t="s">
        <v>229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6.9999999999999999E-4</v>
      </c>
      <c r="R130" s="203">
        <f t="shared" si="12"/>
        <v>0.1246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310</v>
      </c>
      <c r="AT130" s="205" t="s">
        <v>210</v>
      </c>
      <c r="AU130" s="205" t="s">
        <v>80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310</v>
      </c>
      <c r="BM130" s="205" t="s">
        <v>3545</v>
      </c>
    </row>
    <row r="131" spans="1:65" s="2" customFormat="1" ht="16.5" customHeight="1" x14ac:dyDescent="0.2">
      <c r="A131" s="36"/>
      <c r="B131" s="37"/>
      <c r="C131" s="194" t="s">
        <v>432</v>
      </c>
      <c r="D131" s="194" t="s">
        <v>210</v>
      </c>
      <c r="E131" s="195" t="s">
        <v>3546</v>
      </c>
      <c r="F131" s="196" t="s">
        <v>3542</v>
      </c>
      <c r="G131" s="197" t="s">
        <v>235</v>
      </c>
      <c r="H131" s="198">
        <v>82</v>
      </c>
      <c r="I131" s="199"/>
      <c r="J131" s="200">
        <f t="shared" si="10"/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6.9999999999999999E-4</v>
      </c>
      <c r="R131" s="203">
        <f t="shared" si="12"/>
        <v>5.74E-2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310</v>
      </c>
      <c r="AT131" s="205" t="s">
        <v>210</v>
      </c>
      <c r="AU131" s="205" t="s">
        <v>80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310</v>
      </c>
      <c r="BM131" s="205" t="s">
        <v>3547</v>
      </c>
    </row>
    <row r="132" spans="1:65" s="2" customFormat="1" ht="16.5" customHeight="1" x14ac:dyDescent="0.2">
      <c r="A132" s="36"/>
      <c r="B132" s="37"/>
      <c r="C132" s="194" t="s">
        <v>437</v>
      </c>
      <c r="D132" s="194" t="s">
        <v>210</v>
      </c>
      <c r="E132" s="195" t="s">
        <v>3548</v>
      </c>
      <c r="F132" s="196" t="s">
        <v>3542</v>
      </c>
      <c r="G132" s="197" t="s">
        <v>235</v>
      </c>
      <c r="H132" s="198">
        <v>73</v>
      </c>
      <c r="I132" s="199"/>
      <c r="J132" s="200">
        <f t="shared" si="10"/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6.9999999999999999E-4</v>
      </c>
      <c r="R132" s="203">
        <f t="shared" si="12"/>
        <v>5.11E-2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310</v>
      </c>
      <c r="AT132" s="205" t="s">
        <v>210</v>
      </c>
      <c r="AU132" s="205" t="s">
        <v>80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310</v>
      </c>
      <c r="BM132" s="205" t="s">
        <v>3549</v>
      </c>
    </row>
    <row r="133" spans="1:65" s="2" customFormat="1" ht="16.5" customHeight="1" x14ac:dyDescent="0.2">
      <c r="A133" s="36"/>
      <c r="B133" s="37"/>
      <c r="C133" s="194" t="s">
        <v>443</v>
      </c>
      <c r="D133" s="194" t="s">
        <v>210</v>
      </c>
      <c r="E133" s="195" t="s">
        <v>3550</v>
      </c>
      <c r="F133" s="196" t="s">
        <v>3542</v>
      </c>
      <c r="G133" s="197" t="s">
        <v>235</v>
      </c>
      <c r="H133" s="198">
        <v>97</v>
      </c>
      <c r="I133" s="199"/>
      <c r="J133" s="200">
        <f t="shared" si="10"/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6.9999999999999999E-4</v>
      </c>
      <c r="R133" s="203">
        <f t="shared" si="12"/>
        <v>6.7900000000000002E-2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310</v>
      </c>
      <c r="AT133" s="205" t="s">
        <v>210</v>
      </c>
      <c r="AU133" s="205" t="s">
        <v>80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310</v>
      </c>
      <c r="BM133" s="205" t="s">
        <v>3551</v>
      </c>
    </row>
    <row r="134" spans="1:65" s="2" customFormat="1" ht="16.5" customHeight="1" x14ac:dyDescent="0.2">
      <c r="A134" s="36"/>
      <c r="B134" s="37"/>
      <c r="C134" s="194" t="s">
        <v>447</v>
      </c>
      <c r="D134" s="194" t="s">
        <v>210</v>
      </c>
      <c r="E134" s="195" t="s">
        <v>3552</v>
      </c>
      <c r="F134" s="196" t="s">
        <v>3542</v>
      </c>
      <c r="G134" s="197" t="s">
        <v>235</v>
      </c>
      <c r="H134" s="198">
        <v>19</v>
      </c>
      <c r="I134" s="199"/>
      <c r="J134" s="200">
        <f t="shared" si="10"/>
        <v>0</v>
      </c>
      <c r="K134" s="196" t="s">
        <v>229</v>
      </c>
      <c r="L134" s="41"/>
      <c r="M134" s="201" t="s">
        <v>19</v>
      </c>
      <c r="N134" s="202" t="s">
        <v>42</v>
      </c>
      <c r="O134" s="66"/>
      <c r="P134" s="203">
        <f t="shared" si="11"/>
        <v>0</v>
      </c>
      <c r="Q134" s="203">
        <v>6.9999999999999999E-4</v>
      </c>
      <c r="R134" s="203">
        <f t="shared" si="12"/>
        <v>1.3299999999999999E-2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310</v>
      </c>
      <c r="AT134" s="205" t="s">
        <v>210</v>
      </c>
      <c r="AU134" s="205" t="s">
        <v>80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310</v>
      </c>
      <c r="BM134" s="205" t="s">
        <v>3553</v>
      </c>
    </row>
    <row r="135" spans="1:65" s="2" customFormat="1" ht="16.5" customHeight="1" x14ac:dyDescent="0.2">
      <c r="A135" s="36"/>
      <c r="B135" s="37"/>
      <c r="C135" s="194" t="s">
        <v>451</v>
      </c>
      <c r="D135" s="194" t="s">
        <v>210</v>
      </c>
      <c r="E135" s="195" t="s">
        <v>3554</v>
      </c>
      <c r="F135" s="196" t="s">
        <v>3542</v>
      </c>
      <c r="G135" s="197" t="s">
        <v>235</v>
      </c>
      <c r="H135" s="198">
        <v>8</v>
      </c>
      <c r="I135" s="199"/>
      <c r="J135" s="200">
        <f t="shared" si="10"/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 t="shared" si="11"/>
        <v>0</v>
      </c>
      <c r="Q135" s="203">
        <v>6.9999999999999999E-4</v>
      </c>
      <c r="R135" s="203">
        <f t="shared" si="12"/>
        <v>5.5999999999999999E-3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310</v>
      </c>
      <c r="AT135" s="205" t="s">
        <v>210</v>
      </c>
      <c r="AU135" s="205" t="s">
        <v>80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310</v>
      </c>
      <c r="BM135" s="205" t="s">
        <v>3555</v>
      </c>
    </row>
    <row r="136" spans="1:65" s="2" customFormat="1" ht="21.75" customHeight="1" x14ac:dyDescent="0.2">
      <c r="A136" s="36"/>
      <c r="B136" s="37"/>
      <c r="C136" s="194" t="s">
        <v>456</v>
      </c>
      <c r="D136" s="194" t="s">
        <v>210</v>
      </c>
      <c r="E136" s="195" t="s">
        <v>3556</v>
      </c>
      <c r="F136" s="196" t="s">
        <v>3557</v>
      </c>
      <c r="G136" s="197" t="s">
        <v>235</v>
      </c>
      <c r="H136" s="198">
        <v>78</v>
      </c>
      <c r="I136" s="199"/>
      <c r="J136" s="200">
        <f t="shared" si="10"/>
        <v>0</v>
      </c>
      <c r="K136" s="196" t="s">
        <v>229</v>
      </c>
      <c r="L136" s="41"/>
      <c r="M136" s="201" t="s">
        <v>19</v>
      </c>
      <c r="N136" s="202" t="s">
        <v>42</v>
      </c>
      <c r="O136" s="66"/>
      <c r="P136" s="203">
        <f t="shared" si="11"/>
        <v>0</v>
      </c>
      <c r="Q136" s="203">
        <v>4.0000000000000003E-5</v>
      </c>
      <c r="R136" s="203">
        <f t="shared" si="12"/>
        <v>3.1200000000000004E-3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310</v>
      </c>
      <c r="AT136" s="205" t="s">
        <v>210</v>
      </c>
      <c r="AU136" s="205" t="s">
        <v>80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310</v>
      </c>
      <c r="BM136" s="205" t="s">
        <v>3558</v>
      </c>
    </row>
    <row r="137" spans="1:65" s="2" customFormat="1" ht="21.75" customHeight="1" x14ac:dyDescent="0.2">
      <c r="A137" s="36"/>
      <c r="B137" s="37"/>
      <c r="C137" s="194" t="s">
        <v>462</v>
      </c>
      <c r="D137" s="194" t="s">
        <v>210</v>
      </c>
      <c r="E137" s="195" t="s">
        <v>3559</v>
      </c>
      <c r="F137" s="196" t="s">
        <v>3560</v>
      </c>
      <c r="G137" s="197" t="s">
        <v>235</v>
      </c>
      <c r="H137" s="198">
        <v>28</v>
      </c>
      <c r="I137" s="199"/>
      <c r="J137" s="200">
        <f t="shared" si="10"/>
        <v>0</v>
      </c>
      <c r="K137" s="196" t="s">
        <v>229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4.0000000000000003E-5</v>
      </c>
      <c r="R137" s="203">
        <f t="shared" si="12"/>
        <v>1.1200000000000001E-3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310</v>
      </c>
      <c r="AT137" s="205" t="s">
        <v>210</v>
      </c>
      <c r="AU137" s="205" t="s">
        <v>80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310</v>
      </c>
      <c r="BM137" s="205" t="s">
        <v>3561</v>
      </c>
    </row>
    <row r="138" spans="1:65" s="2" customFormat="1" ht="21.75" customHeight="1" x14ac:dyDescent="0.2">
      <c r="A138" s="36"/>
      <c r="B138" s="37"/>
      <c r="C138" s="194" t="s">
        <v>469</v>
      </c>
      <c r="D138" s="194" t="s">
        <v>210</v>
      </c>
      <c r="E138" s="195" t="s">
        <v>3562</v>
      </c>
      <c r="F138" s="196" t="s">
        <v>3563</v>
      </c>
      <c r="G138" s="197" t="s">
        <v>235</v>
      </c>
      <c r="H138" s="198">
        <v>52</v>
      </c>
      <c r="I138" s="199"/>
      <c r="J138" s="200">
        <f t="shared" si="10"/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 t="shared" si="11"/>
        <v>0</v>
      </c>
      <c r="Q138" s="203">
        <v>5.0000000000000002E-5</v>
      </c>
      <c r="R138" s="203">
        <f t="shared" si="12"/>
        <v>2.6000000000000003E-3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310</v>
      </c>
      <c r="AT138" s="205" t="s">
        <v>210</v>
      </c>
      <c r="AU138" s="205" t="s">
        <v>80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310</v>
      </c>
      <c r="BM138" s="205" t="s">
        <v>3564</v>
      </c>
    </row>
    <row r="139" spans="1:65" s="2" customFormat="1" ht="21.75" customHeight="1" x14ac:dyDescent="0.2">
      <c r="A139" s="36"/>
      <c r="B139" s="37"/>
      <c r="C139" s="194" t="s">
        <v>474</v>
      </c>
      <c r="D139" s="194" t="s">
        <v>210</v>
      </c>
      <c r="E139" s="195" t="s">
        <v>3565</v>
      </c>
      <c r="F139" s="196" t="s">
        <v>3566</v>
      </c>
      <c r="G139" s="197" t="s">
        <v>235</v>
      </c>
      <c r="H139" s="198">
        <v>104</v>
      </c>
      <c r="I139" s="199"/>
      <c r="J139" s="200">
        <f t="shared" si="10"/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6.9999999999999994E-5</v>
      </c>
      <c r="R139" s="203">
        <f t="shared" si="12"/>
        <v>7.2799999999999991E-3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310</v>
      </c>
      <c r="AT139" s="205" t="s">
        <v>210</v>
      </c>
      <c r="AU139" s="205" t="s">
        <v>80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310</v>
      </c>
      <c r="BM139" s="205" t="s">
        <v>3567</v>
      </c>
    </row>
    <row r="140" spans="1:65" s="2" customFormat="1" ht="21.75" customHeight="1" x14ac:dyDescent="0.2">
      <c r="A140" s="36"/>
      <c r="B140" s="37"/>
      <c r="C140" s="194" t="s">
        <v>480</v>
      </c>
      <c r="D140" s="194" t="s">
        <v>210</v>
      </c>
      <c r="E140" s="195" t="s">
        <v>3568</v>
      </c>
      <c r="F140" s="196" t="s">
        <v>3569</v>
      </c>
      <c r="G140" s="197" t="s">
        <v>235</v>
      </c>
      <c r="H140" s="198">
        <v>18</v>
      </c>
      <c r="I140" s="199"/>
      <c r="J140" s="200">
        <f t="shared" si="10"/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8.0000000000000007E-5</v>
      </c>
      <c r="R140" s="203">
        <f t="shared" si="12"/>
        <v>1.4400000000000001E-3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310</v>
      </c>
      <c r="AT140" s="205" t="s">
        <v>210</v>
      </c>
      <c r="AU140" s="205" t="s">
        <v>80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310</v>
      </c>
      <c r="BM140" s="205" t="s">
        <v>3570</v>
      </c>
    </row>
    <row r="141" spans="1:65" s="2" customFormat="1" ht="21.75" customHeight="1" x14ac:dyDescent="0.2">
      <c r="A141" s="36"/>
      <c r="B141" s="37"/>
      <c r="C141" s="194" t="s">
        <v>486</v>
      </c>
      <c r="D141" s="194" t="s">
        <v>210</v>
      </c>
      <c r="E141" s="195" t="s">
        <v>3571</v>
      </c>
      <c r="F141" s="196" t="s">
        <v>3572</v>
      </c>
      <c r="G141" s="197" t="s">
        <v>235</v>
      </c>
      <c r="H141" s="198">
        <v>96</v>
      </c>
      <c r="I141" s="199"/>
      <c r="J141" s="200">
        <f t="shared" si="10"/>
        <v>0</v>
      </c>
      <c r="K141" s="196" t="s">
        <v>229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6.9999999999999994E-5</v>
      </c>
      <c r="R141" s="203">
        <f t="shared" si="12"/>
        <v>6.7199999999999994E-3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310</v>
      </c>
      <c r="AT141" s="205" t="s">
        <v>210</v>
      </c>
      <c r="AU141" s="205" t="s">
        <v>80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310</v>
      </c>
      <c r="BM141" s="205" t="s">
        <v>3573</v>
      </c>
    </row>
    <row r="142" spans="1:65" s="2" customFormat="1" ht="21.75" customHeight="1" x14ac:dyDescent="0.2">
      <c r="A142" s="36"/>
      <c r="B142" s="37"/>
      <c r="C142" s="194" t="s">
        <v>494</v>
      </c>
      <c r="D142" s="194" t="s">
        <v>210</v>
      </c>
      <c r="E142" s="195" t="s">
        <v>3574</v>
      </c>
      <c r="F142" s="196" t="s">
        <v>3575</v>
      </c>
      <c r="G142" s="197" t="s">
        <v>235</v>
      </c>
      <c r="H142" s="198">
        <v>36</v>
      </c>
      <c r="I142" s="199"/>
      <c r="J142" s="200">
        <f t="shared" si="10"/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9.0000000000000006E-5</v>
      </c>
      <c r="R142" s="203">
        <f t="shared" si="12"/>
        <v>3.2400000000000003E-3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310</v>
      </c>
      <c r="AT142" s="205" t="s">
        <v>210</v>
      </c>
      <c r="AU142" s="205" t="s">
        <v>80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310</v>
      </c>
      <c r="BM142" s="205" t="s">
        <v>3576</v>
      </c>
    </row>
    <row r="143" spans="1:65" s="2" customFormat="1" ht="21.75" customHeight="1" x14ac:dyDescent="0.2">
      <c r="A143" s="36"/>
      <c r="B143" s="37"/>
      <c r="C143" s="194" t="s">
        <v>498</v>
      </c>
      <c r="D143" s="194" t="s">
        <v>210</v>
      </c>
      <c r="E143" s="195" t="s">
        <v>3577</v>
      </c>
      <c r="F143" s="196" t="s">
        <v>3578</v>
      </c>
      <c r="G143" s="197" t="s">
        <v>235</v>
      </c>
      <c r="H143" s="198">
        <v>34</v>
      </c>
      <c r="I143" s="199"/>
      <c r="J143" s="200">
        <f t="shared" si="10"/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1.6000000000000001E-4</v>
      </c>
      <c r="R143" s="203">
        <f t="shared" si="12"/>
        <v>5.4400000000000004E-3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310</v>
      </c>
      <c r="AT143" s="205" t="s">
        <v>210</v>
      </c>
      <c r="AU143" s="205" t="s">
        <v>80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310</v>
      </c>
      <c r="BM143" s="205" t="s">
        <v>3579</v>
      </c>
    </row>
    <row r="144" spans="1:65" s="2" customFormat="1" ht="21.75" customHeight="1" x14ac:dyDescent="0.2">
      <c r="A144" s="36"/>
      <c r="B144" s="37"/>
      <c r="C144" s="194" t="s">
        <v>502</v>
      </c>
      <c r="D144" s="194" t="s">
        <v>210</v>
      </c>
      <c r="E144" s="195" t="s">
        <v>3580</v>
      </c>
      <c r="F144" s="196" t="s">
        <v>3581</v>
      </c>
      <c r="G144" s="197" t="s">
        <v>235</v>
      </c>
      <c r="H144" s="198">
        <v>48</v>
      </c>
      <c r="I144" s="199"/>
      <c r="J144" s="200">
        <f t="shared" si="10"/>
        <v>0</v>
      </c>
      <c r="K144" s="196" t="s">
        <v>229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2.4000000000000001E-4</v>
      </c>
      <c r="R144" s="203">
        <f t="shared" si="12"/>
        <v>1.1520000000000001E-2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310</v>
      </c>
      <c r="AT144" s="205" t="s">
        <v>210</v>
      </c>
      <c r="AU144" s="205" t="s">
        <v>80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310</v>
      </c>
      <c r="BM144" s="205" t="s">
        <v>3582</v>
      </c>
    </row>
    <row r="145" spans="1:65" s="2" customFormat="1" ht="21.75" customHeight="1" x14ac:dyDescent="0.2">
      <c r="A145" s="36"/>
      <c r="B145" s="37"/>
      <c r="C145" s="194" t="s">
        <v>506</v>
      </c>
      <c r="D145" s="194" t="s">
        <v>210</v>
      </c>
      <c r="E145" s="195" t="s">
        <v>3583</v>
      </c>
      <c r="F145" s="196" t="s">
        <v>3584</v>
      </c>
      <c r="G145" s="197" t="s">
        <v>235</v>
      </c>
      <c r="H145" s="198">
        <v>10</v>
      </c>
      <c r="I145" s="199"/>
      <c r="J145" s="200">
        <f t="shared" si="10"/>
        <v>0</v>
      </c>
      <c r="K145" s="196" t="s">
        <v>229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2.7E-4</v>
      </c>
      <c r="R145" s="203">
        <f t="shared" si="12"/>
        <v>2.7000000000000001E-3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310</v>
      </c>
      <c r="AT145" s="205" t="s">
        <v>210</v>
      </c>
      <c r="AU145" s="205" t="s">
        <v>80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310</v>
      </c>
      <c r="BM145" s="205" t="s">
        <v>3585</v>
      </c>
    </row>
    <row r="146" spans="1:65" s="2" customFormat="1" ht="16.5" customHeight="1" x14ac:dyDescent="0.2">
      <c r="A146" s="36"/>
      <c r="B146" s="37"/>
      <c r="C146" s="194" t="s">
        <v>511</v>
      </c>
      <c r="D146" s="194" t="s">
        <v>210</v>
      </c>
      <c r="E146" s="195" t="s">
        <v>3586</v>
      </c>
      <c r="F146" s="196" t="s">
        <v>3587</v>
      </c>
      <c r="G146" s="197" t="s">
        <v>1207</v>
      </c>
      <c r="H146" s="198">
        <v>76</v>
      </c>
      <c r="I146" s="199"/>
      <c r="J146" s="200">
        <f t="shared" si="10"/>
        <v>0</v>
      </c>
      <c r="K146" s="196" t="s">
        <v>229</v>
      </c>
      <c r="L146" s="41"/>
      <c r="M146" s="201" t="s">
        <v>19</v>
      </c>
      <c r="N146" s="202" t="s">
        <v>42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310</v>
      </c>
      <c r="AT146" s="205" t="s">
        <v>210</v>
      </c>
      <c r="AU146" s="205" t="s">
        <v>80</v>
      </c>
      <c r="AY146" s="19" t="s">
        <v>208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78</v>
      </c>
      <c r="BK146" s="206">
        <f t="shared" si="19"/>
        <v>0</v>
      </c>
      <c r="BL146" s="19" t="s">
        <v>310</v>
      </c>
      <c r="BM146" s="205" t="s">
        <v>3588</v>
      </c>
    </row>
    <row r="147" spans="1:65" s="2" customFormat="1" ht="16.5" customHeight="1" x14ac:dyDescent="0.2">
      <c r="A147" s="36"/>
      <c r="B147" s="37"/>
      <c r="C147" s="194" t="s">
        <v>515</v>
      </c>
      <c r="D147" s="194" t="s">
        <v>210</v>
      </c>
      <c r="E147" s="195" t="s">
        <v>3589</v>
      </c>
      <c r="F147" s="196" t="s">
        <v>3590</v>
      </c>
      <c r="G147" s="197" t="s">
        <v>3591</v>
      </c>
      <c r="H147" s="198">
        <v>1</v>
      </c>
      <c r="I147" s="199"/>
      <c r="J147" s="200">
        <f t="shared" si="10"/>
        <v>0</v>
      </c>
      <c r="K147" s="196" t="s">
        <v>229</v>
      </c>
      <c r="L147" s="41"/>
      <c r="M147" s="201" t="s">
        <v>19</v>
      </c>
      <c r="N147" s="202" t="s">
        <v>42</v>
      </c>
      <c r="O147" s="66"/>
      <c r="P147" s="203">
        <f t="shared" si="11"/>
        <v>0</v>
      </c>
      <c r="Q147" s="203">
        <v>1.1E-4</v>
      </c>
      <c r="R147" s="203">
        <f t="shared" si="12"/>
        <v>1.1E-4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310</v>
      </c>
      <c r="AT147" s="205" t="s">
        <v>210</v>
      </c>
      <c r="AU147" s="205" t="s">
        <v>80</v>
      </c>
      <c r="AY147" s="19" t="s">
        <v>208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78</v>
      </c>
      <c r="BK147" s="206">
        <f t="shared" si="19"/>
        <v>0</v>
      </c>
      <c r="BL147" s="19" t="s">
        <v>310</v>
      </c>
      <c r="BM147" s="205" t="s">
        <v>3592</v>
      </c>
    </row>
    <row r="148" spans="1:65" s="2" customFormat="1" ht="16.5" customHeight="1" x14ac:dyDescent="0.2">
      <c r="A148" s="36"/>
      <c r="B148" s="37"/>
      <c r="C148" s="194" t="s">
        <v>519</v>
      </c>
      <c r="D148" s="194" t="s">
        <v>210</v>
      </c>
      <c r="E148" s="195" t="s">
        <v>3593</v>
      </c>
      <c r="F148" s="196" t="s">
        <v>3594</v>
      </c>
      <c r="G148" s="197" t="s">
        <v>1207</v>
      </c>
      <c r="H148" s="198">
        <v>62</v>
      </c>
      <c r="I148" s="199"/>
      <c r="J148" s="200">
        <f t="shared" si="10"/>
        <v>0</v>
      </c>
      <c r="K148" s="196" t="s">
        <v>229</v>
      </c>
      <c r="L148" s="41"/>
      <c r="M148" s="201" t="s">
        <v>19</v>
      </c>
      <c r="N148" s="202" t="s">
        <v>42</v>
      </c>
      <c r="O148" s="66"/>
      <c r="P148" s="203">
        <f t="shared" si="11"/>
        <v>0</v>
      </c>
      <c r="Q148" s="203">
        <v>1.2999999999999999E-4</v>
      </c>
      <c r="R148" s="203">
        <f t="shared" si="12"/>
        <v>8.0599999999999995E-3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310</v>
      </c>
      <c r="AT148" s="205" t="s">
        <v>210</v>
      </c>
      <c r="AU148" s="205" t="s">
        <v>80</v>
      </c>
      <c r="AY148" s="19" t="s">
        <v>208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78</v>
      </c>
      <c r="BK148" s="206">
        <f t="shared" si="19"/>
        <v>0</v>
      </c>
      <c r="BL148" s="19" t="s">
        <v>310</v>
      </c>
      <c r="BM148" s="205" t="s">
        <v>3595</v>
      </c>
    </row>
    <row r="149" spans="1:65" s="2" customFormat="1" ht="16.5" customHeight="1" x14ac:dyDescent="0.2">
      <c r="A149" s="36"/>
      <c r="B149" s="37"/>
      <c r="C149" s="194" t="s">
        <v>523</v>
      </c>
      <c r="D149" s="194" t="s">
        <v>210</v>
      </c>
      <c r="E149" s="195" t="s">
        <v>3596</v>
      </c>
      <c r="F149" s="196" t="s">
        <v>3597</v>
      </c>
      <c r="G149" s="197" t="s">
        <v>3598</v>
      </c>
      <c r="H149" s="198">
        <v>6</v>
      </c>
      <c r="I149" s="199"/>
      <c r="J149" s="200">
        <f t="shared" si="10"/>
        <v>0</v>
      </c>
      <c r="K149" s="196" t="s">
        <v>229</v>
      </c>
      <c r="L149" s="41"/>
      <c r="M149" s="201" t="s">
        <v>19</v>
      </c>
      <c r="N149" s="202" t="s">
        <v>42</v>
      </c>
      <c r="O149" s="66"/>
      <c r="P149" s="203">
        <f t="shared" si="11"/>
        <v>0</v>
      </c>
      <c r="Q149" s="203">
        <v>2.5000000000000001E-4</v>
      </c>
      <c r="R149" s="203">
        <f t="shared" si="12"/>
        <v>1.5E-3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310</v>
      </c>
      <c r="AT149" s="205" t="s">
        <v>210</v>
      </c>
      <c r="AU149" s="205" t="s">
        <v>80</v>
      </c>
      <c r="AY149" s="19" t="s">
        <v>208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78</v>
      </c>
      <c r="BK149" s="206">
        <f t="shared" si="19"/>
        <v>0</v>
      </c>
      <c r="BL149" s="19" t="s">
        <v>310</v>
      </c>
      <c r="BM149" s="205" t="s">
        <v>3599</v>
      </c>
    </row>
    <row r="150" spans="1:65" s="2" customFormat="1" ht="16.5" customHeight="1" x14ac:dyDescent="0.2">
      <c r="A150" s="36"/>
      <c r="B150" s="37"/>
      <c r="C150" s="194" t="s">
        <v>1309</v>
      </c>
      <c r="D150" s="194" t="s">
        <v>210</v>
      </c>
      <c r="E150" s="195" t="s">
        <v>3600</v>
      </c>
      <c r="F150" s="196" t="s">
        <v>3601</v>
      </c>
      <c r="G150" s="197" t="s">
        <v>1207</v>
      </c>
      <c r="H150" s="198">
        <v>1</v>
      </c>
      <c r="I150" s="199"/>
      <c r="J150" s="200">
        <f t="shared" si="10"/>
        <v>0</v>
      </c>
      <c r="K150" s="196" t="s">
        <v>229</v>
      </c>
      <c r="L150" s="41"/>
      <c r="M150" s="201" t="s">
        <v>19</v>
      </c>
      <c r="N150" s="202" t="s">
        <v>42</v>
      </c>
      <c r="O150" s="66"/>
      <c r="P150" s="203">
        <f t="shared" si="11"/>
        <v>0</v>
      </c>
      <c r="Q150" s="203">
        <v>2.2000000000000001E-4</v>
      </c>
      <c r="R150" s="203">
        <f t="shared" si="12"/>
        <v>2.2000000000000001E-4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310</v>
      </c>
      <c r="AT150" s="205" t="s">
        <v>210</v>
      </c>
      <c r="AU150" s="205" t="s">
        <v>80</v>
      </c>
      <c r="AY150" s="19" t="s">
        <v>208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78</v>
      </c>
      <c r="BK150" s="206">
        <f t="shared" si="19"/>
        <v>0</v>
      </c>
      <c r="BL150" s="19" t="s">
        <v>310</v>
      </c>
      <c r="BM150" s="205" t="s">
        <v>3602</v>
      </c>
    </row>
    <row r="151" spans="1:65" s="2" customFormat="1" ht="16.5" customHeight="1" x14ac:dyDescent="0.2">
      <c r="A151" s="36"/>
      <c r="B151" s="37"/>
      <c r="C151" s="194" t="s">
        <v>1313</v>
      </c>
      <c r="D151" s="194" t="s">
        <v>210</v>
      </c>
      <c r="E151" s="195" t="s">
        <v>3603</v>
      </c>
      <c r="F151" s="196" t="s">
        <v>3604</v>
      </c>
      <c r="G151" s="197" t="s">
        <v>1207</v>
      </c>
      <c r="H151" s="198">
        <v>1</v>
      </c>
      <c r="I151" s="199"/>
      <c r="J151" s="200">
        <f t="shared" si="10"/>
        <v>0</v>
      </c>
      <c r="K151" s="196" t="s">
        <v>229</v>
      </c>
      <c r="L151" s="41"/>
      <c r="M151" s="201" t="s">
        <v>19</v>
      </c>
      <c r="N151" s="202" t="s">
        <v>42</v>
      </c>
      <c r="O151" s="66"/>
      <c r="P151" s="203">
        <f t="shared" si="11"/>
        <v>0</v>
      </c>
      <c r="Q151" s="203">
        <v>2.2000000000000001E-4</v>
      </c>
      <c r="R151" s="203">
        <f t="shared" si="12"/>
        <v>2.2000000000000001E-4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310</v>
      </c>
      <c r="AT151" s="205" t="s">
        <v>210</v>
      </c>
      <c r="AU151" s="205" t="s">
        <v>80</v>
      </c>
      <c r="AY151" s="19" t="s">
        <v>208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78</v>
      </c>
      <c r="BK151" s="206">
        <f t="shared" si="19"/>
        <v>0</v>
      </c>
      <c r="BL151" s="19" t="s">
        <v>310</v>
      </c>
      <c r="BM151" s="205" t="s">
        <v>3605</v>
      </c>
    </row>
    <row r="152" spans="1:65" s="2" customFormat="1" ht="16.5" customHeight="1" x14ac:dyDescent="0.2">
      <c r="A152" s="36"/>
      <c r="B152" s="37"/>
      <c r="C152" s="194" t="s">
        <v>538</v>
      </c>
      <c r="D152" s="194" t="s">
        <v>210</v>
      </c>
      <c r="E152" s="195" t="s">
        <v>3606</v>
      </c>
      <c r="F152" s="196" t="s">
        <v>3604</v>
      </c>
      <c r="G152" s="197" t="s">
        <v>1207</v>
      </c>
      <c r="H152" s="198">
        <v>1</v>
      </c>
      <c r="I152" s="199"/>
      <c r="J152" s="200">
        <f t="shared" si="10"/>
        <v>0</v>
      </c>
      <c r="K152" s="196" t="s">
        <v>229</v>
      </c>
      <c r="L152" s="41"/>
      <c r="M152" s="201" t="s">
        <v>19</v>
      </c>
      <c r="N152" s="202" t="s">
        <v>42</v>
      </c>
      <c r="O152" s="66"/>
      <c r="P152" s="203">
        <f t="shared" si="11"/>
        <v>0</v>
      </c>
      <c r="Q152" s="203">
        <v>2.2000000000000001E-4</v>
      </c>
      <c r="R152" s="203">
        <f t="shared" si="12"/>
        <v>2.2000000000000001E-4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310</v>
      </c>
      <c r="AT152" s="205" t="s">
        <v>210</v>
      </c>
      <c r="AU152" s="205" t="s">
        <v>80</v>
      </c>
      <c r="AY152" s="19" t="s">
        <v>208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78</v>
      </c>
      <c r="BK152" s="206">
        <f t="shared" si="19"/>
        <v>0</v>
      </c>
      <c r="BL152" s="19" t="s">
        <v>310</v>
      </c>
      <c r="BM152" s="205" t="s">
        <v>3607</v>
      </c>
    </row>
    <row r="153" spans="1:65" s="2" customFormat="1" ht="16.5" customHeight="1" x14ac:dyDescent="0.2">
      <c r="A153" s="36"/>
      <c r="B153" s="37"/>
      <c r="C153" s="194" t="s">
        <v>1324</v>
      </c>
      <c r="D153" s="194" t="s">
        <v>210</v>
      </c>
      <c r="E153" s="195" t="s">
        <v>3608</v>
      </c>
      <c r="F153" s="196" t="s">
        <v>3609</v>
      </c>
      <c r="G153" s="197" t="s">
        <v>1207</v>
      </c>
      <c r="H153" s="198">
        <v>4</v>
      </c>
      <c r="I153" s="199"/>
      <c r="J153" s="200">
        <f t="shared" si="10"/>
        <v>0</v>
      </c>
      <c r="K153" s="196" t="s">
        <v>229</v>
      </c>
      <c r="L153" s="41"/>
      <c r="M153" s="201" t="s">
        <v>19</v>
      </c>
      <c r="N153" s="202" t="s">
        <v>42</v>
      </c>
      <c r="O153" s="66"/>
      <c r="P153" s="203">
        <f t="shared" si="11"/>
        <v>0</v>
      </c>
      <c r="Q153" s="203">
        <v>1.7000000000000001E-4</v>
      </c>
      <c r="R153" s="203">
        <f t="shared" si="12"/>
        <v>6.8000000000000005E-4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310</v>
      </c>
      <c r="AT153" s="205" t="s">
        <v>210</v>
      </c>
      <c r="AU153" s="205" t="s">
        <v>80</v>
      </c>
      <c r="AY153" s="19" t="s">
        <v>208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78</v>
      </c>
      <c r="BK153" s="206">
        <f t="shared" si="19"/>
        <v>0</v>
      </c>
      <c r="BL153" s="19" t="s">
        <v>310</v>
      </c>
      <c r="BM153" s="205" t="s">
        <v>3610</v>
      </c>
    </row>
    <row r="154" spans="1:65" s="2" customFormat="1" ht="16.5" customHeight="1" x14ac:dyDescent="0.2">
      <c r="A154" s="36"/>
      <c r="B154" s="37"/>
      <c r="C154" s="194" t="s">
        <v>1362</v>
      </c>
      <c r="D154" s="194" t="s">
        <v>210</v>
      </c>
      <c r="E154" s="195" t="s">
        <v>3611</v>
      </c>
      <c r="F154" s="196" t="s">
        <v>3612</v>
      </c>
      <c r="G154" s="197" t="s">
        <v>1207</v>
      </c>
      <c r="H154" s="198">
        <v>2</v>
      </c>
      <c r="I154" s="199"/>
      <c r="J154" s="200">
        <f t="shared" si="10"/>
        <v>0</v>
      </c>
      <c r="K154" s="196" t="s">
        <v>229</v>
      </c>
      <c r="L154" s="41"/>
      <c r="M154" s="201" t="s">
        <v>19</v>
      </c>
      <c r="N154" s="202" t="s">
        <v>42</v>
      </c>
      <c r="O154" s="66"/>
      <c r="P154" s="203">
        <f t="shared" si="11"/>
        <v>0</v>
      </c>
      <c r="Q154" s="203">
        <v>1.0200000000000001E-3</v>
      </c>
      <c r="R154" s="203">
        <f t="shared" si="12"/>
        <v>2.0400000000000001E-3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310</v>
      </c>
      <c r="AT154" s="205" t="s">
        <v>210</v>
      </c>
      <c r="AU154" s="205" t="s">
        <v>80</v>
      </c>
      <c r="AY154" s="19" t="s">
        <v>208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78</v>
      </c>
      <c r="BK154" s="206">
        <f t="shared" si="19"/>
        <v>0</v>
      </c>
      <c r="BL154" s="19" t="s">
        <v>310</v>
      </c>
      <c r="BM154" s="205" t="s">
        <v>3613</v>
      </c>
    </row>
    <row r="155" spans="1:65" s="2" customFormat="1" ht="16.5" customHeight="1" x14ac:dyDescent="0.2">
      <c r="A155" s="36"/>
      <c r="B155" s="37"/>
      <c r="C155" s="194" t="s">
        <v>1377</v>
      </c>
      <c r="D155" s="194" t="s">
        <v>210</v>
      </c>
      <c r="E155" s="195" t="s">
        <v>3614</v>
      </c>
      <c r="F155" s="196" t="s">
        <v>3615</v>
      </c>
      <c r="G155" s="197" t="s">
        <v>1207</v>
      </c>
      <c r="H155" s="198">
        <v>12</v>
      </c>
      <c r="I155" s="199"/>
      <c r="J155" s="200">
        <f t="shared" si="10"/>
        <v>0</v>
      </c>
      <c r="K155" s="196" t="s">
        <v>229</v>
      </c>
      <c r="L155" s="41"/>
      <c r="M155" s="201" t="s">
        <v>19</v>
      </c>
      <c r="N155" s="202" t="s">
        <v>42</v>
      </c>
      <c r="O155" s="66"/>
      <c r="P155" s="203">
        <f t="shared" si="11"/>
        <v>0</v>
      </c>
      <c r="Q155" s="203">
        <v>5.6999999999999998E-4</v>
      </c>
      <c r="R155" s="203">
        <f t="shared" si="12"/>
        <v>6.8399999999999997E-3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310</v>
      </c>
      <c r="AT155" s="205" t="s">
        <v>210</v>
      </c>
      <c r="AU155" s="205" t="s">
        <v>80</v>
      </c>
      <c r="AY155" s="19" t="s">
        <v>208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78</v>
      </c>
      <c r="BK155" s="206">
        <f t="shared" si="19"/>
        <v>0</v>
      </c>
      <c r="BL155" s="19" t="s">
        <v>310</v>
      </c>
      <c r="BM155" s="205" t="s">
        <v>3616</v>
      </c>
    </row>
    <row r="156" spans="1:65" s="2" customFormat="1" ht="16.5" customHeight="1" x14ac:dyDescent="0.2">
      <c r="A156" s="36"/>
      <c r="B156" s="37"/>
      <c r="C156" s="194" t="s">
        <v>1390</v>
      </c>
      <c r="D156" s="194" t="s">
        <v>210</v>
      </c>
      <c r="E156" s="195" t="s">
        <v>3617</v>
      </c>
      <c r="F156" s="196" t="s">
        <v>3618</v>
      </c>
      <c r="G156" s="197" t="s">
        <v>1207</v>
      </c>
      <c r="H156" s="198">
        <v>10</v>
      </c>
      <c r="I156" s="199"/>
      <c r="J156" s="200">
        <f t="shared" si="10"/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 t="shared" si="11"/>
        <v>0</v>
      </c>
      <c r="Q156" s="203">
        <v>7.6999999999999996E-4</v>
      </c>
      <c r="R156" s="203">
        <f t="shared" si="12"/>
        <v>7.6999999999999994E-3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310</v>
      </c>
      <c r="AT156" s="205" t="s">
        <v>210</v>
      </c>
      <c r="AU156" s="205" t="s">
        <v>80</v>
      </c>
      <c r="AY156" s="19" t="s">
        <v>208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78</v>
      </c>
      <c r="BK156" s="206">
        <f t="shared" si="19"/>
        <v>0</v>
      </c>
      <c r="BL156" s="19" t="s">
        <v>310</v>
      </c>
      <c r="BM156" s="205" t="s">
        <v>3619</v>
      </c>
    </row>
    <row r="157" spans="1:65" s="2" customFormat="1" ht="16.5" customHeight="1" x14ac:dyDescent="0.2">
      <c r="A157" s="36"/>
      <c r="B157" s="37"/>
      <c r="C157" s="194" t="s">
        <v>785</v>
      </c>
      <c r="D157" s="194" t="s">
        <v>210</v>
      </c>
      <c r="E157" s="195" t="s">
        <v>3620</v>
      </c>
      <c r="F157" s="196" t="s">
        <v>3621</v>
      </c>
      <c r="G157" s="197" t="s">
        <v>1207</v>
      </c>
      <c r="H157" s="198">
        <v>1</v>
      </c>
      <c r="I157" s="199"/>
      <c r="J157" s="200">
        <f t="shared" si="10"/>
        <v>0</v>
      </c>
      <c r="K157" s="196" t="s">
        <v>229</v>
      </c>
      <c r="L157" s="41"/>
      <c r="M157" s="201" t="s">
        <v>19</v>
      </c>
      <c r="N157" s="202" t="s">
        <v>42</v>
      </c>
      <c r="O157" s="66"/>
      <c r="P157" s="203">
        <f t="shared" si="11"/>
        <v>0</v>
      </c>
      <c r="Q157" s="203">
        <v>9.2000000000000003E-4</v>
      </c>
      <c r="R157" s="203">
        <f t="shared" si="12"/>
        <v>9.2000000000000003E-4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310</v>
      </c>
      <c r="AT157" s="205" t="s">
        <v>210</v>
      </c>
      <c r="AU157" s="205" t="s">
        <v>80</v>
      </c>
      <c r="AY157" s="19" t="s">
        <v>208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78</v>
      </c>
      <c r="BK157" s="206">
        <f t="shared" si="19"/>
        <v>0</v>
      </c>
      <c r="BL157" s="19" t="s">
        <v>310</v>
      </c>
      <c r="BM157" s="205" t="s">
        <v>3622</v>
      </c>
    </row>
    <row r="158" spans="1:65" s="2" customFormat="1" ht="16.5" customHeight="1" x14ac:dyDescent="0.2">
      <c r="A158" s="36"/>
      <c r="B158" s="37"/>
      <c r="C158" s="194" t="s">
        <v>1401</v>
      </c>
      <c r="D158" s="194" t="s">
        <v>210</v>
      </c>
      <c r="E158" s="195" t="s">
        <v>3623</v>
      </c>
      <c r="F158" s="196" t="s">
        <v>3624</v>
      </c>
      <c r="G158" s="197" t="s">
        <v>1207</v>
      </c>
      <c r="H158" s="198">
        <v>5</v>
      </c>
      <c r="I158" s="199"/>
      <c r="J158" s="200">
        <f t="shared" si="10"/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 t="shared" si="11"/>
        <v>0</v>
      </c>
      <c r="Q158" s="203">
        <v>3.4000000000000002E-4</v>
      </c>
      <c r="R158" s="203">
        <f t="shared" si="12"/>
        <v>1.7000000000000001E-3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310</v>
      </c>
      <c r="AT158" s="205" t="s">
        <v>210</v>
      </c>
      <c r="AU158" s="205" t="s">
        <v>80</v>
      </c>
      <c r="AY158" s="19" t="s">
        <v>208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78</v>
      </c>
      <c r="BK158" s="206">
        <f t="shared" si="19"/>
        <v>0</v>
      </c>
      <c r="BL158" s="19" t="s">
        <v>310</v>
      </c>
      <c r="BM158" s="205" t="s">
        <v>3625</v>
      </c>
    </row>
    <row r="159" spans="1:65" s="2" customFormat="1" ht="16.5" customHeight="1" x14ac:dyDescent="0.2">
      <c r="A159" s="36"/>
      <c r="B159" s="37"/>
      <c r="C159" s="194" t="s">
        <v>1405</v>
      </c>
      <c r="D159" s="194" t="s">
        <v>210</v>
      </c>
      <c r="E159" s="195" t="s">
        <v>3626</v>
      </c>
      <c r="F159" s="196" t="s">
        <v>3627</v>
      </c>
      <c r="G159" s="197" t="s">
        <v>1207</v>
      </c>
      <c r="H159" s="198">
        <v>3</v>
      </c>
      <c r="I159" s="199"/>
      <c r="J159" s="200">
        <f t="shared" si="10"/>
        <v>0</v>
      </c>
      <c r="K159" s="196" t="s">
        <v>229</v>
      </c>
      <c r="L159" s="41"/>
      <c r="M159" s="201" t="s">
        <v>19</v>
      </c>
      <c r="N159" s="202" t="s">
        <v>42</v>
      </c>
      <c r="O159" s="66"/>
      <c r="P159" s="203">
        <f t="shared" si="11"/>
        <v>0</v>
      </c>
      <c r="Q159" s="203">
        <v>6.9999999999999999E-4</v>
      </c>
      <c r="R159" s="203">
        <f t="shared" si="12"/>
        <v>2.0999999999999999E-3</v>
      </c>
      <c r="S159" s="203">
        <v>0</v>
      </c>
      <c r="T159" s="204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310</v>
      </c>
      <c r="AT159" s="205" t="s">
        <v>210</v>
      </c>
      <c r="AU159" s="205" t="s">
        <v>80</v>
      </c>
      <c r="AY159" s="19" t="s">
        <v>208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9" t="s">
        <v>78</v>
      </c>
      <c r="BK159" s="206">
        <f t="shared" si="19"/>
        <v>0</v>
      </c>
      <c r="BL159" s="19" t="s">
        <v>310</v>
      </c>
      <c r="BM159" s="205" t="s">
        <v>3628</v>
      </c>
    </row>
    <row r="160" spans="1:65" s="2" customFormat="1" ht="16.5" customHeight="1" x14ac:dyDescent="0.2">
      <c r="A160" s="36"/>
      <c r="B160" s="37"/>
      <c r="C160" s="194" t="s">
        <v>1413</v>
      </c>
      <c r="D160" s="194" t="s">
        <v>210</v>
      </c>
      <c r="E160" s="195" t="s">
        <v>3629</v>
      </c>
      <c r="F160" s="196" t="s">
        <v>3630</v>
      </c>
      <c r="G160" s="197" t="s">
        <v>1207</v>
      </c>
      <c r="H160" s="198">
        <v>1</v>
      </c>
      <c r="I160" s="199"/>
      <c r="J160" s="200">
        <f t="shared" si="10"/>
        <v>0</v>
      </c>
      <c r="K160" s="196" t="s">
        <v>229</v>
      </c>
      <c r="L160" s="41"/>
      <c r="M160" s="201" t="s">
        <v>19</v>
      </c>
      <c r="N160" s="202" t="s">
        <v>42</v>
      </c>
      <c r="O160" s="66"/>
      <c r="P160" s="203">
        <f t="shared" si="11"/>
        <v>0</v>
      </c>
      <c r="Q160" s="203">
        <v>1.07E-3</v>
      </c>
      <c r="R160" s="203">
        <f t="shared" si="12"/>
        <v>1.07E-3</v>
      </c>
      <c r="S160" s="203">
        <v>0</v>
      </c>
      <c r="T160" s="204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310</v>
      </c>
      <c r="AT160" s="205" t="s">
        <v>210</v>
      </c>
      <c r="AU160" s="205" t="s">
        <v>80</v>
      </c>
      <c r="AY160" s="19" t="s">
        <v>208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9" t="s">
        <v>78</v>
      </c>
      <c r="BK160" s="206">
        <f t="shared" si="19"/>
        <v>0</v>
      </c>
      <c r="BL160" s="19" t="s">
        <v>310</v>
      </c>
      <c r="BM160" s="205" t="s">
        <v>3631</v>
      </c>
    </row>
    <row r="161" spans="1:65" s="2" customFormat="1" ht="16.5" customHeight="1" x14ac:dyDescent="0.2">
      <c r="A161" s="36"/>
      <c r="B161" s="37"/>
      <c r="C161" s="194" t="s">
        <v>1421</v>
      </c>
      <c r="D161" s="194" t="s">
        <v>210</v>
      </c>
      <c r="E161" s="195" t="s">
        <v>3632</v>
      </c>
      <c r="F161" s="196" t="s">
        <v>3633</v>
      </c>
      <c r="G161" s="197" t="s">
        <v>1207</v>
      </c>
      <c r="H161" s="198">
        <v>3</v>
      </c>
      <c r="I161" s="199"/>
      <c r="J161" s="200">
        <f t="shared" si="10"/>
        <v>0</v>
      </c>
      <c r="K161" s="196" t="s">
        <v>229</v>
      </c>
      <c r="L161" s="41"/>
      <c r="M161" s="201" t="s">
        <v>19</v>
      </c>
      <c r="N161" s="202" t="s">
        <v>42</v>
      </c>
      <c r="O161" s="66"/>
      <c r="P161" s="203">
        <f t="shared" si="11"/>
        <v>0</v>
      </c>
      <c r="Q161" s="203">
        <v>1.6800000000000001E-3</v>
      </c>
      <c r="R161" s="203">
        <f t="shared" si="12"/>
        <v>5.0400000000000002E-3</v>
      </c>
      <c r="S161" s="203">
        <v>0</v>
      </c>
      <c r="T161" s="204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310</v>
      </c>
      <c r="AT161" s="205" t="s">
        <v>210</v>
      </c>
      <c r="AU161" s="205" t="s">
        <v>80</v>
      </c>
      <c r="AY161" s="19" t="s">
        <v>208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9" t="s">
        <v>78</v>
      </c>
      <c r="BK161" s="206">
        <f t="shared" si="19"/>
        <v>0</v>
      </c>
      <c r="BL161" s="19" t="s">
        <v>310</v>
      </c>
      <c r="BM161" s="205" t="s">
        <v>3634</v>
      </c>
    </row>
    <row r="162" spans="1:65" s="2" customFormat="1" ht="16.5" customHeight="1" x14ac:dyDescent="0.2">
      <c r="A162" s="36"/>
      <c r="B162" s="37"/>
      <c r="C162" s="194" t="s">
        <v>1426</v>
      </c>
      <c r="D162" s="194" t="s">
        <v>210</v>
      </c>
      <c r="E162" s="195" t="s">
        <v>3635</v>
      </c>
      <c r="F162" s="196" t="s">
        <v>3636</v>
      </c>
      <c r="G162" s="197" t="s">
        <v>1207</v>
      </c>
      <c r="H162" s="198">
        <v>1</v>
      </c>
      <c r="I162" s="199"/>
      <c r="J162" s="200">
        <f t="shared" si="10"/>
        <v>0</v>
      </c>
      <c r="K162" s="196" t="s">
        <v>229</v>
      </c>
      <c r="L162" s="41"/>
      <c r="M162" s="201" t="s">
        <v>19</v>
      </c>
      <c r="N162" s="202" t="s">
        <v>42</v>
      </c>
      <c r="O162" s="66"/>
      <c r="P162" s="203">
        <f t="shared" si="11"/>
        <v>0</v>
      </c>
      <c r="Q162" s="203">
        <v>3.2699999999999999E-3</v>
      </c>
      <c r="R162" s="203">
        <f t="shared" si="12"/>
        <v>3.2699999999999999E-3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310</v>
      </c>
      <c r="AT162" s="205" t="s">
        <v>210</v>
      </c>
      <c r="AU162" s="205" t="s">
        <v>80</v>
      </c>
      <c r="AY162" s="19" t="s">
        <v>208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78</v>
      </c>
      <c r="BK162" s="206">
        <f t="shared" si="19"/>
        <v>0</v>
      </c>
      <c r="BL162" s="19" t="s">
        <v>310</v>
      </c>
      <c r="BM162" s="205" t="s">
        <v>3637</v>
      </c>
    </row>
    <row r="163" spans="1:65" s="2" customFormat="1" ht="16.5" customHeight="1" x14ac:dyDescent="0.2">
      <c r="A163" s="36"/>
      <c r="B163" s="37"/>
      <c r="C163" s="194" t="s">
        <v>1432</v>
      </c>
      <c r="D163" s="194" t="s">
        <v>210</v>
      </c>
      <c r="E163" s="195" t="s">
        <v>3638</v>
      </c>
      <c r="F163" s="196" t="s">
        <v>3639</v>
      </c>
      <c r="G163" s="197" t="s">
        <v>1207</v>
      </c>
      <c r="H163" s="198">
        <v>1</v>
      </c>
      <c r="I163" s="199"/>
      <c r="J163" s="200">
        <f t="shared" si="10"/>
        <v>0</v>
      </c>
      <c r="K163" s="196" t="s">
        <v>229</v>
      </c>
      <c r="L163" s="41"/>
      <c r="M163" s="201" t="s">
        <v>19</v>
      </c>
      <c r="N163" s="202" t="s">
        <v>42</v>
      </c>
      <c r="O163" s="66"/>
      <c r="P163" s="203">
        <f t="shared" si="11"/>
        <v>0</v>
      </c>
      <c r="Q163" s="203">
        <v>2.0000000000000002E-5</v>
      </c>
      <c r="R163" s="203">
        <f t="shared" si="12"/>
        <v>2.0000000000000002E-5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310</v>
      </c>
      <c r="AT163" s="205" t="s">
        <v>210</v>
      </c>
      <c r="AU163" s="205" t="s">
        <v>80</v>
      </c>
      <c r="AY163" s="19" t="s">
        <v>208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78</v>
      </c>
      <c r="BK163" s="206">
        <f t="shared" si="19"/>
        <v>0</v>
      </c>
      <c r="BL163" s="19" t="s">
        <v>310</v>
      </c>
      <c r="BM163" s="205" t="s">
        <v>3640</v>
      </c>
    </row>
    <row r="164" spans="1:65" s="2" customFormat="1" ht="21.75" customHeight="1" x14ac:dyDescent="0.2">
      <c r="A164" s="36"/>
      <c r="B164" s="37"/>
      <c r="C164" s="263" t="s">
        <v>595</v>
      </c>
      <c r="D164" s="263" t="s">
        <v>993</v>
      </c>
      <c r="E164" s="264" t="s">
        <v>3641</v>
      </c>
      <c r="F164" s="265" t="s">
        <v>3642</v>
      </c>
      <c r="G164" s="266" t="s">
        <v>1207</v>
      </c>
      <c r="H164" s="267">
        <v>1</v>
      </c>
      <c r="I164" s="268"/>
      <c r="J164" s="269">
        <f t="shared" si="10"/>
        <v>0</v>
      </c>
      <c r="K164" s="265" t="s">
        <v>229</v>
      </c>
      <c r="L164" s="270"/>
      <c r="M164" s="271" t="s">
        <v>19</v>
      </c>
      <c r="N164" s="272" t="s">
        <v>42</v>
      </c>
      <c r="O164" s="66"/>
      <c r="P164" s="203">
        <f t="shared" si="11"/>
        <v>0</v>
      </c>
      <c r="Q164" s="203">
        <v>4.2000000000000002E-4</v>
      </c>
      <c r="R164" s="203">
        <f t="shared" si="12"/>
        <v>4.2000000000000002E-4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437</v>
      </c>
      <c r="AT164" s="205" t="s">
        <v>993</v>
      </c>
      <c r="AU164" s="205" t="s">
        <v>80</v>
      </c>
      <c r="AY164" s="19" t="s">
        <v>208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78</v>
      </c>
      <c r="BK164" s="206">
        <f t="shared" si="19"/>
        <v>0</v>
      </c>
      <c r="BL164" s="19" t="s">
        <v>310</v>
      </c>
      <c r="BM164" s="205" t="s">
        <v>3643</v>
      </c>
    </row>
    <row r="165" spans="1:65" s="2" customFormat="1" ht="16.5" customHeight="1" x14ac:dyDescent="0.2">
      <c r="A165" s="36"/>
      <c r="B165" s="37"/>
      <c r="C165" s="194" t="s">
        <v>1443</v>
      </c>
      <c r="D165" s="194" t="s">
        <v>210</v>
      </c>
      <c r="E165" s="195" t="s">
        <v>3644</v>
      </c>
      <c r="F165" s="196" t="s">
        <v>3645</v>
      </c>
      <c r="G165" s="197" t="s">
        <v>1207</v>
      </c>
      <c r="H165" s="198">
        <v>2</v>
      </c>
      <c r="I165" s="199"/>
      <c r="J165" s="200">
        <f t="shared" si="10"/>
        <v>0</v>
      </c>
      <c r="K165" s="196" t="s">
        <v>229</v>
      </c>
      <c r="L165" s="41"/>
      <c r="M165" s="201" t="s">
        <v>19</v>
      </c>
      <c r="N165" s="202" t="s">
        <v>42</v>
      </c>
      <c r="O165" s="66"/>
      <c r="P165" s="203">
        <f t="shared" si="11"/>
        <v>0</v>
      </c>
      <c r="Q165" s="203">
        <v>2.0000000000000002E-5</v>
      </c>
      <c r="R165" s="203">
        <f t="shared" si="12"/>
        <v>4.0000000000000003E-5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310</v>
      </c>
      <c r="AT165" s="205" t="s">
        <v>210</v>
      </c>
      <c r="AU165" s="205" t="s">
        <v>80</v>
      </c>
      <c r="AY165" s="19" t="s">
        <v>208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78</v>
      </c>
      <c r="BK165" s="206">
        <f t="shared" si="19"/>
        <v>0</v>
      </c>
      <c r="BL165" s="19" t="s">
        <v>310</v>
      </c>
      <c r="BM165" s="205" t="s">
        <v>3646</v>
      </c>
    </row>
    <row r="166" spans="1:65" s="2" customFormat="1" ht="16.5" customHeight="1" x14ac:dyDescent="0.2">
      <c r="A166" s="36"/>
      <c r="B166" s="37"/>
      <c r="C166" s="263" t="s">
        <v>1449</v>
      </c>
      <c r="D166" s="263" t="s">
        <v>993</v>
      </c>
      <c r="E166" s="264" t="s">
        <v>3647</v>
      </c>
      <c r="F166" s="265" t="s">
        <v>3648</v>
      </c>
      <c r="G166" s="266" t="s">
        <v>1207</v>
      </c>
      <c r="H166" s="267">
        <v>2</v>
      </c>
      <c r="I166" s="268"/>
      <c r="J166" s="269">
        <f t="shared" si="10"/>
        <v>0</v>
      </c>
      <c r="K166" s="265" t="s">
        <v>229</v>
      </c>
      <c r="L166" s="270"/>
      <c r="M166" s="271" t="s">
        <v>19</v>
      </c>
      <c r="N166" s="272" t="s">
        <v>42</v>
      </c>
      <c r="O166" s="66"/>
      <c r="P166" s="203">
        <f t="shared" si="11"/>
        <v>0</v>
      </c>
      <c r="Q166" s="203">
        <v>4.0000000000000002E-4</v>
      </c>
      <c r="R166" s="203">
        <f t="shared" si="12"/>
        <v>8.0000000000000004E-4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437</v>
      </c>
      <c r="AT166" s="205" t="s">
        <v>993</v>
      </c>
      <c r="AU166" s="205" t="s">
        <v>80</v>
      </c>
      <c r="AY166" s="19" t="s">
        <v>208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78</v>
      </c>
      <c r="BK166" s="206">
        <f t="shared" si="19"/>
        <v>0</v>
      </c>
      <c r="BL166" s="19" t="s">
        <v>310</v>
      </c>
      <c r="BM166" s="205" t="s">
        <v>3649</v>
      </c>
    </row>
    <row r="167" spans="1:65" s="2" customFormat="1" ht="16.5" customHeight="1" x14ac:dyDescent="0.2">
      <c r="A167" s="36"/>
      <c r="B167" s="37"/>
      <c r="C167" s="194" t="s">
        <v>1484</v>
      </c>
      <c r="D167" s="194" t="s">
        <v>210</v>
      </c>
      <c r="E167" s="195" t="s">
        <v>3650</v>
      </c>
      <c r="F167" s="196" t="s">
        <v>3651</v>
      </c>
      <c r="G167" s="197" t="s">
        <v>3591</v>
      </c>
      <c r="H167" s="198">
        <v>2</v>
      </c>
      <c r="I167" s="199"/>
      <c r="J167" s="200">
        <f t="shared" si="10"/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 t="shared" si="11"/>
        <v>0</v>
      </c>
      <c r="Q167" s="203">
        <v>2.92E-2</v>
      </c>
      <c r="R167" s="203">
        <f t="shared" si="12"/>
        <v>5.8400000000000001E-2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310</v>
      </c>
      <c r="AT167" s="205" t="s">
        <v>210</v>
      </c>
      <c r="AU167" s="205" t="s">
        <v>80</v>
      </c>
      <c r="AY167" s="19" t="s">
        <v>208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78</v>
      </c>
      <c r="BK167" s="206">
        <f t="shared" si="19"/>
        <v>0</v>
      </c>
      <c r="BL167" s="19" t="s">
        <v>310</v>
      </c>
      <c r="BM167" s="205" t="s">
        <v>3652</v>
      </c>
    </row>
    <row r="168" spans="1:65" s="2" customFormat="1" ht="21.75" customHeight="1" x14ac:dyDescent="0.2">
      <c r="A168" s="36"/>
      <c r="B168" s="37"/>
      <c r="C168" s="194" t="s">
        <v>1490</v>
      </c>
      <c r="D168" s="194" t="s">
        <v>210</v>
      </c>
      <c r="E168" s="195" t="s">
        <v>3653</v>
      </c>
      <c r="F168" s="196" t="s">
        <v>3654</v>
      </c>
      <c r="G168" s="197" t="s">
        <v>235</v>
      </c>
      <c r="H168" s="198">
        <v>513</v>
      </c>
      <c r="I168" s="199"/>
      <c r="J168" s="200">
        <f t="shared" si="10"/>
        <v>0</v>
      </c>
      <c r="K168" s="196" t="s">
        <v>229</v>
      </c>
      <c r="L168" s="41"/>
      <c r="M168" s="201" t="s">
        <v>19</v>
      </c>
      <c r="N168" s="202" t="s">
        <v>42</v>
      </c>
      <c r="O168" s="66"/>
      <c r="P168" s="203">
        <f t="shared" si="11"/>
        <v>0</v>
      </c>
      <c r="Q168" s="203">
        <v>1.9000000000000001E-4</v>
      </c>
      <c r="R168" s="203">
        <f t="shared" si="12"/>
        <v>9.7470000000000001E-2</v>
      </c>
      <c r="S168" s="203">
        <v>0</v>
      </c>
      <c r="T168" s="204">
        <f t="shared" si="1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310</v>
      </c>
      <c r="AT168" s="205" t="s">
        <v>210</v>
      </c>
      <c r="AU168" s="205" t="s">
        <v>80</v>
      </c>
      <c r="AY168" s="19" t="s">
        <v>208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9" t="s">
        <v>78</v>
      </c>
      <c r="BK168" s="206">
        <f t="shared" si="19"/>
        <v>0</v>
      </c>
      <c r="BL168" s="19" t="s">
        <v>310</v>
      </c>
      <c r="BM168" s="205" t="s">
        <v>3655</v>
      </c>
    </row>
    <row r="169" spans="1:65" s="2" customFormat="1" ht="16.5" customHeight="1" x14ac:dyDescent="0.2">
      <c r="A169" s="36"/>
      <c r="B169" s="37"/>
      <c r="C169" s="194" t="s">
        <v>1507</v>
      </c>
      <c r="D169" s="194" t="s">
        <v>210</v>
      </c>
      <c r="E169" s="195" t="s">
        <v>3656</v>
      </c>
      <c r="F169" s="196" t="s">
        <v>3657</v>
      </c>
      <c r="G169" s="197" t="s">
        <v>235</v>
      </c>
      <c r="H169" s="198">
        <v>513</v>
      </c>
      <c r="I169" s="199"/>
      <c r="J169" s="200">
        <f t="shared" si="10"/>
        <v>0</v>
      </c>
      <c r="K169" s="196" t="s">
        <v>229</v>
      </c>
      <c r="L169" s="41"/>
      <c r="M169" s="201" t="s">
        <v>19</v>
      </c>
      <c r="N169" s="202" t="s">
        <v>42</v>
      </c>
      <c r="O169" s="66"/>
      <c r="P169" s="203">
        <f t="shared" si="11"/>
        <v>0</v>
      </c>
      <c r="Q169" s="203">
        <v>1.0000000000000001E-5</v>
      </c>
      <c r="R169" s="203">
        <f t="shared" si="12"/>
        <v>5.13E-3</v>
      </c>
      <c r="S169" s="203">
        <v>0</v>
      </c>
      <c r="T169" s="204">
        <f t="shared" si="1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310</v>
      </c>
      <c r="AT169" s="205" t="s">
        <v>210</v>
      </c>
      <c r="AU169" s="205" t="s">
        <v>80</v>
      </c>
      <c r="AY169" s="19" t="s">
        <v>208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9" t="s">
        <v>78</v>
      </c>
      <c r="BK169" s="206">
        <f t="shared" si="19"/>
        <v>0</v>
      </c>
      <c r="BL169" s="19" t="s">
        <v>310</v>
      </c>
      <c r="BM169" s="205" t="s">
        <v>3658</v>
      </c>
    </row>
    <row r="170" spans="1:65" s="2" customFormat="1" ht="21.75" customHeight="1" x14ac:dyDescent="0.2">
      <c r="A170" s="36"/>
      <c r="B170" s="37"/>
      <c r="C170" s="194" t="s">
        <v>1522</v>
      </c>
      <c r="D170" s="194" t="s">
        <v>210</v>
      </c>
      <c r="E170" s="195" t="s">
        <v>3659</v>
      </c>
      <c r="F170" s="196" t="s">
        <v>3660</v>
      </c>
      <c r="G170" s="197" t="s">
        <v>282</v>
      </c>
      <c r="H170" s="198">
        <v>0.60799999999999998</v>
      </c>
      <c r="I170" s="199"/>
      <c r="J170" s="200">
        <f t="shared" si="10"/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310</v>
      </c>
      <c r="AT170" s="205" t="s">
        <v>210</v>
      </c>
      <c r="AU170" s="205" t="s">
        <v>80</v>
      </c>
      <c r="AY170" s="19" t="s">
        <v>208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9" t="s">
        <v>78</v>
      </c>
      <c r="BK170" s="206">
        <f t="shared" si="19"/>
        <v>0</v>
      </c>
      <c r="BL170" s="19" t="s">
        <v>310</v>
      </c>
      <c r="BM170" s="205" t="s">
        <v>3661</v>
      </c>
    </row>
    <row r="171" spans="1:65" s="12" customFormat="1" ht="22.9" customHeight="1" x14ac:dyDescent="0.2">
      <c r="B171" s="178"/>
      <c r="C171" s="179"/>
      <c r="D171" s="180" t="s">
        <v>70</v>
      </c>
      <c r="E171" s="192" t="s">
        <v>3662</v>
      </c>
      <c r="F171" s="192" t="s">
        <v>3663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SUM(P172:P198)</f>
        <v>0</v>
      </c>
      <c r="Q171" s="186"/>
      <c r="R171" s="187">
        <f>SUM(R172:R198)</f>
        <v>1.1007700000000002</v>
      </c>
      <c r="S171" s="186"/>
      <c r="T171" s="188">
        <f>SUM(T172:T198)</f>
        <v>0</v>
      </c>
      <c r="AR171" s="189" t="s">
        <v>80</v>
      </c>
      <c r="AT171" s="190" t="s">
        <v>70</v>
      </c>
      <c r="AU171" s="190" t="s">
        <v>78</v>
      </c>
      <c r="AY171" s="189" t="s">
        <v>208</v>
      </c>
      <c r="BK171" s="191">
        <f>SUM(BK172:BK198)</f>
        <v>0</v>
      </c>
    </row>
    <row r="172" spans="1:65" s="2" customFormat="1" ht="16.5" customHeight="1" x14ac:dyDescent="0.2">
      <c r="A172" s="36"/>
      <c r="B172" s="37"/>
      <c r="C172" s="194" t="s">
        <v>1526</v>
      </c>
      <c r="D172" s="194" t="s">
        <v>210</v>
      </c>
      <c r="E172" s="195" t="s">
        <v>3664</v>
      </c>
      <c r="F172" s="196" t="s">
        <v>3665</v>
      </c>
      <c r="G172" s="197" t="s">
        <v>3591</v>
      </c>
      <c r="H172" s="198">
        <v>3</v>
      </c>
      <c r="I172" s="199"/>
      <c r="J172" s="200">
        <f t="shared" ref="J172:J198" si="20">ROUND(I172*H172,2)</f>
        <v>0</v>
      </c>
      <c r="K172" s="196" t="s">
        <v>229</v>
      </c>
      <c r="L172" s="41"/>
      <c r="M172" s="201" t="s">
        <v>19</v>
      </c>
      <c r="N172" s="202" t="s">
        <v>42</v>
      </c>
      <c r="O172" s="66"/>
      <c r="P172" s="203">
        <f t="shared" ref="P172:P198" si="21">O172*H172</f>
        <v>0</v>
      </c>
      <c r="Q172" s="203">
        <v>1.6920000000000001E-2</v>
      </c>
      <c r="R172" s="203">
        <f t="shared" ref="R172:R198" si="22">Q172*H172</f>
        <v>5.076E-2</v>
      </c>
      <c r="S172" s="203">
        <v>0</v>
      </c>
      <c r="T172" s="204">
        <f t="shared" ref="T172:T198" si="2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310</v>
      </c>
      <c r="AT172" s="205" t="s">
        <v>210</v>
      </c>
      <c r="AU172" s="205" t="s">
        <v>80</v>
      </c>
      <c r="AY172" s="19" t="s">
        <v>208</v>
      </c>
      <c r="BE172" s="206">
        <f t="shared" ref="BE172:BE198" si="24">IF(N172="základní",J172,0)</f>
        <v>0</v>
      </c>
      <c r="BF172" s="206">
        <f t="shared" ref="BF172:BF198" si="25">IF(N172="snížená",J172,0)</f>
        <v>0</v>
      </c>
      <c r="BG172" s="206">
        <f t="shared" ref="BG172:BG198" si="26">IF(N172="zákl. přenesená",J172,0)</f>
        <v>0</v>
      </c>
      <c r="BH172" s="206">
        <f t="shared" ref="BH172:BH198" si="27">IF(N172="sníž. přenesená",J172,0)</f>
        <v>0</v>
      </c>
      <c r="BI172" s="206">
        <f t="shared" ref="BI172:BI198" si="28">IF(N172="nulová",J172,0)</f>
        <v>0</v>
      </c>
      <c r="BJ172" s="19" t="s">
        <v>78</v>
      </c>
      <c r="BK172" s="206">
        <f t="shared" ref="BK172:BK198" si="29">ROUND(I172*H172,2)</f>
        <v>0</v>
      </c>
      <c r="BL172" s="19" t="s">
        <v>310</v>
      </c>
      <c r="BM172" s="205" t="s">
        <v>3666</v>
      </c>
    </row>
    <row r="173" spans="1:65" s="2" customFormat="1" ht="16.5" customHeight="1" x14ac:dyDescent="0.2">
      <c r="A173" s="36"/>
      <c r="B173" s="37"/>
      <c r="C173" s="194" t="s">
        <v>1535</v>
      </c>
      <c r="D173" s="194" t="s">
        <v>210</v>
      </c>
      <c r="E173" s="195" t="s">
        <v>3667</v>
      </c>
      <c r="F173" s="196" t="s">
        <v>3665</v>
      </c>
      <c r="G173" s="197" t="s">
        <v>3591</v>
      </c>
      <c r="H173" s="198">
        <v>9</v>
      </c>
      <c r="I173" s="199"/>
      <c r="J173" s="200">
        <f t="shared" si="20"/>
        <v>0</v>
      </c>
      <c r="K173" s="196" t="s">
        <v>229</v>
      </c>
      <c r="L173" s="41"/>
      <c r="M173" s="201" t="s">
        <v>19</v>
      </c>
      <c r="N173" s="202" t="s">
        <v>42</v>
      </c>
      <c r="O173" s="66"/>
      <c r="P173" s="203">
        <f t="shared" si="21"/>
        <v>0</v>
      </c>
      <c r="Q173" s="203">
        <v>1.6920000000000001E-2</v>
      </c>
      <c r="R173" s="203">
        <f t="shared" si="22"/>
        <v>0.15228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310</v>
      </c>
      <c r="AT173" s="205" t="s">
        <v>210</v>
      </c>
      <c r="AU173" s="205" t="s">
        <v>80</v>
      </c>
      <c r="AY173" s="19" t="s">
        <v>208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78</v>
      </c>
      <c r="BK173" s="206">
        <f t="shared" si="29"/>
        <v>0</v>
      </c>
      <c r="BL173" s="19" t="s">
        <v>310</v>
      </c>
      <c r="BM173" s="205" t="s">
        <v>3668</v>
      </c>
    </row>
    <row r="174" spans="1:65" s="2" customFormat="1" ht="16.5" customHeight="1" x14ac:dyDescent="0.2">
      <c r="A174" s="36"/>
      <c r="B174" s="37"/>
      <c r="C174" s="194" t="s">
        <v>1539</v>
      </c>
      <c r="D174" s="194" t="s">
        <v>210</v>
      </c>
      <c r="E174" s="195" t="s">
        <v>3669</v>
      </c>
      <c r="F174" s="196" t="s">
        <v>3665</v>
      </c>
      <c r="G174" s="197" t="s">
        <v>3591</v>
      </c>
      <c r="H174" s="198">
        <v>11</v>
      </c>
      <c r="I174" s="199"/>
      <c r="J174" s="200">
        <f t="shared" si="20"/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 t="shared" si="21"/>
        <v>0</v>
      </c>
      <c r="Q174" s="203">
        <v>1.6920000000000001E-2</v>
      </c>
      <c r="R174" s="203">
        <f t="shared" si="22"/>
        <v>0.18612000000000001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310</v>
      </c>
      <c r="AT174" s="205" t="s">
        <v>210</v>
      </c>
      <c r="AU174" s="205" t="s">
        <v>80</v>
      </c>
      <c r="AY174" s="19" t="s">
        <v>208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78</v>
      </c>
      <c r="BK174" s="206">
        <f t="shared" si="29"/>
        <v>0</v>
      </c>
      <c r="BL174" s="19" t="s">
        <v>310</v>
      </c>
      <c r="BM174" s="205" t="s">
        <v>3670</v>
      </c>
    </row>
    <row r="175" spans="1:65" s="2" customFormat="1" ht="16.5" customHeight="1" x14ac:dyDescent="0.2">
      <c r="A175" s="36"/>
      <c r="B175" s="37"/>
      <c r="C175" s="194" t="s">
        <v>1547</v>
      </c>
      <c r="D175" s="194" t="s">
        <v>210</v>
      </c>
      <c r="E175" s="195" t="s">
        <v>3671</v>
      </c>
      <c r="F175" s="196" t="s">
        <v>3672</v>
      </c>
      <c r="G175" s="197" t="s">
        <v>3591</v>
      </c>
      <c r="H175" s="198">
        <v>3</v>
      </c>
      <c r="I175" s="199"/>
      <c r="J175" s="200">
        <f t="shared" si="20"/>
        <v>0</v>
      </c>
      <c r="K175" s="196" t="s">
        <v>229</v>
      </c>
      <c r="L175" s="41"/>
      <c r="M175" s="201" t="s">
        <v>19</v>
      </c>
      <c r="N175" s="202" t="s">
        <v>42</v>
      </c>
      <c r="O175" s="66"/>
      <c r="P175" s="203">
        <f t="shared" si="21"/>
        <v>0</v>
      </c>
      <c r="Q175" s="203">
        <v>1.908E-2</v>
      </c>
      <c r="R175" s="203">
        <f t="shared" si="22"/>
        <v>5.7239999999999999E-2</v>
      </c>
      <c r="S175" s="203">
        <v>0</v>
      </c>
      <c r="T175" s="204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310</v>
      </c>
      <c r="AT175" s="205" t="s">
        <v>210</v>
      </c>
      <c r="AU175" s="205" t="s">
        <v>80</v>
      </c>
      <c r="AY175" s="19" t="s">
        <v>208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9" t="s">
        <v>78</v>
      </c>
      <c r="BK175" s="206">
        <f t="shared" si="29"/>
        <v>0</v>
      </c>
      <c r="BL175" s="19" t="s">
        <v>310</v>
      </c>
      <c r="BM175" s="205" t="s">
        <v>3673</v>
      </c>
    </row>
    <row r="176" spans="1:65" s="2" customFormat="1" ht="16.5" customHeight="1" x14ac:dyDescent="0.2">
      <c r="A176" s="36"/>
      <c r="B176" s="37"/>
      <c r="C176" s="194" t="s">
        <v>755</v>
      </c>
      <c r="D176" s="194" t="s">
        <v>210</v>
      </c>
      <c r="E176" s="195" t="s">
        <v>3674</v>
      </c>
      <c r="F176" s="196" t="s">
        <v>3675</v>
      </c>
      <c r="G176" s="197" t="s">
        <v>3591</v>
      </c>
      <c r="H176" s="198">
        <v>2</v>
      </c>
      <c r="I176" s="199"/>
      <c r="J176" s="200">
        <f t="shared" si="20"/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 t="shared" si="21"/>
        <v>0</v>
      </c>
      <c r="Q176" s="203">
        <v>5.185E-2</v>
      </c>
      <c r="R176" s="203">
        <f t="shared" si="22"/>
        <v>0.1037</v>
      </c>
      <c r="S176" s="203">
        <v>0</v>
      </c>
      <c r="T176" s="204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310</v>
      </c>
      <c r="AT176" s="205" t="s">
        <v>210</v>
      </c>
      <c r="AU176" s="205" t="s">
        <v>80</v>
      </c>
      <c r="AY176" s="19" t="s">
        <v>208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9" t="s">
        <v>78</v>
      </c>
      <c r="BK176" s="206">
        <f t="shared" si="29"/>
        <v>0</v>
      </c>
      <c r="BL176" s="19" t="s">
        <v>310</v>
      </c>
      <c r="BM176" s="205" t="s">
        <v>3676</v>
      </c>
    </row>
    <row r="177" spans="1:65" s="2" customFormat="1" ht="16.5" customHeight="1" x14ac:dyDescent="0.2">
      <c r="A177" s="36"/>
      <c r="B177" s="37"/>
      <c r="C177" s="194" t="s">
        <v>1557</v>
      </c>
      <c r="D177" s="194" t="s">
        <v>210</v>
      </c>
      <c r="E177" s="195" t="s">
        <v>3677</v>
      </c>
      <c r="F177" s="196" t="s">
        <v>3675</v>
      </c>
      <c r="G177" s="197" t="s">
        <v>3591</v>
      </c>
      <c r="H177" s="198">
        <v>1</v>
      </c>
      <c r="I177" s="199"/>
      <c r="J177" s="200">
        <f t="shared" si="20"/>
        <v>0</v>
      </c>
      <c r="K177" s="196" t="s">
        <v>229</v>
      </c>
      <c r="L177" s="41"/>
      <c r="M177" s="201" t="s">
        <v>19</v>
      </c>
      <c r="N177" s="202" t="s">
        <v>42</v>
      </c>
      <c r="O177" s="66"/>
      <c r="P177" s="203">
        <f t="shared" si="21"/>
        <v>0</v>
      </c>
      <c r="Q177" s="203">
        <v>5.185E-2</v>
      </c>
      <c r="R177" s="203">
        <f t="shared" si="22"/>
        <v>5.185E-2</v>
      </c>
      <c r="S177" s="203">
        <v>0</v>
      </c>
      <c r="T177" s="204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310</v>
      </c>
      <c r="AT177" s="205" t="s">
        <v>210</v>
      </c>
      <c r="AU177" s="205" t="s">
        <v>80</v>
      </c>
      <c r="AY177" s="19" t="s">
        <v>208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9" t="s">
        <v>78</v>
      </c>
      <c r="BK177" s="206">
        <f t="shared" si="29"/>
        <v>0</v>
      </c>
      <c r="BL177" s="19" t="s">
        <v>310</v>
      </c>
      <c r="BM177" s="205" t="s">
        <v>3678</v>
      </c>
    </row>
    <row r="178" spans="1:65" s="2" customFormat="1" ht="16.5" customHeight="1" x14ac:dyDescent="0.2">
      <c r="A178" s="36"/>
      <c r="B178" s="37"/>
      <c r="C178" s="194" t="s">
        <v>1562</v>
      </c>
      <c r="D178" s="194" t="s">
        <v>210</v>
      </c>
      <c r="E178" s="195" t="s">
        <v>3679</v>
      </c>
      <c r="F178" s="196" t="s">
        <v>3675</v>
      </c>
      <c r="G178" s="197" t="s">
        <v>3591</v>
      </c>
      <c r="H178" s="198">
        <v>2</v>
      </c>
      <c r="I178" s="199"/>
      <c r="J178" s="200">
        <f t="shared" si="20"/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 t="shared" si="21"/>
        <v>0</v>
      </c>
      <c r="Q178" s="203">
        <v>5.185E-2</v>
      </c>
      <c r="R178" s="203">
        <f t="shared" si="22"/>
        <v>0.1037</v>
      </c>
      <c r="S178" s="203">
        <v>0</v>
      </c>
      <c r="T178" s="204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310</v>
      </c>
      <c r="AT178" s="205" t="s">
        <v>210</v>
      </c>
      <c r="AU178" s="205" t="s">
        <v>80</v>
      </c>
      <c r="AY178" s="19" t="s">
        <v>208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9" t="s">
        <v>78</v>
      </c>
      <c r="BK178" s="206">
        <f t="shared" si="29"/>
        <v>0</v>
      </c>
      <c r="BL178" s="19" t="s">
        <v>310</v>
      </c>
      <c r="BM178" s="205" t="s">
        <v>3680</v>
      </c>
    </row>
    <row r="179" spans="1:65" s="2" customFormat="1" ht="16.5" customHeight="1" x14ac:dyDescent="0.2">
      <c r="A179" s="36"/>
      <c r="B179" s="37"/>
      <c r="C179" s="194" t="s">
        <v>1566</v>
      </c>
      <c r="D179" s="194" t="s">
        <v>210</v>
      </c>
      <c r="E179" s="195" t="s">
        <v>3681</v>
      </c>
      <c r="F179" s="196" t="s">
        <v>3675</v>
      </c>
      <c r="G179" s="197" t="s">
        <v>3591</v>
      </c>
      <c r="H179" s="198">
        <v>1</v>
      </c>
      <c r="I179" s="199"/>
      <c r="J179" s="200">
        <f t="shared" si="20"/>
        <v>0</v>
      </c>
      <c r="K179" s="196" t="s">
        <v>229</v>
      </c>
      <c r="L179" s="41"/>
      <c r="M179" s="201" t="s">
        <v>19</v>
      </c>
      <c r="N179" s="202" t="s">
        <v>42</v>
      </c>
      <c r="O179" s="66"/>
      <c r="P179" s="203">
        <f t="shared" si="21"/>
        <v>0</v>
      </c>
      <c r="Q179" s="203">
        <v>5.185E-2</v>
      </c>
      <c r="R179" s="203">
        <f t="shared" si="22"/>
        <v>5.185E-2</v>
      </c>
      <c r="S179" s="203">
        <v>0</v>
      </c>
      <c r="T179" s="204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310</v>
      </c>
      <c r="AT179" s="205" t="s">
        <v>210</v>
      </c>
      <c r="AU179" s="205" t="s">
        <v>80</v>
      </c>
      <c r="AY179" s="19" t="s">
        <v>208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9" t="s">
        <v>78</v>
      </c>
      <c r="BK179" s="206">
        <f t="shared" si="29"/>
        <v>0</v>
      </c>
      <c r="BL179" s="19" t="s">
        <v>310</v>
      </c>
      <c r="BM179" s="205" t="s">
        <v>3682</v>
      </c>
    </row>
    <row r="180" spans="1:65" s="2" customFormat="1" ht="16.5" customHeight="1" x14ac:dyDescent="0.2">
      <c r="A180" s="36"/>
      <c r="B180" s="37"/>
      <c r="C180" s="194" t="s">
        <v>1571</v>
      </c>
      <c r="D180" s="194" t="s">
        <v>210</v>
      </c>
      <c r="E180" s="195" t="s">
        <v>3683</v>
      </c>
      <c r="F180" s="196" t="s">
        <v>3675</v>
      </c>
      <c r="G180" s="197" t="s">
        <v>3591</v>
      </c>
      <c r="H180" s="198">
        <v>2</v>
      </c>
      <c r="I180" s="199"/>
      <c r="J180" s="200">
        <f t="shared" si="20"/>
        <v>0</v>
      </c>
      <c r="K180" s="196" t="s">
        <v>229</v>
      </c>
      <c r="L180" s="41"/>
      <c r="M180" s="201" t="s">
        <v>19</v>
      </c>
      <c r="N180" s="202" t="s">
        <v>42</v>
      </c>
      <c r="O180" s="66"/>
      <c r="P180" s="203">
        <f t="shared" si="21"/>
        <v>0</v>
      </c>
      <c r="Q180" s="203">
        <v>5.185E-2</v>
      </c>
      <c r="R180" s="203">
        <f t="shared" si="22"/>
        <v>0.1037</v>
      </c>
      <c r="S180" s="203">
        <v>0</v>
      </c>
      <c r="T180" s="204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310</v>
      </c>
      <c r="AT180" s="205" t="s">
        <v>210</v>
      </c>
      <c r="AU180" s="205" t="s">
        <v>80</v>
      </c>
      <c r="AY180" s="19" t="s">
        <v>208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9" t="s">
        <v>78</v>
      </c>
      <c r="BK180" s="206">
        <f t="shared" si="29"/>
        <v>0</v>
      </c>
      <c r="BL180" s="19" t="s">
        <v>310</v>
      </c>
      <c r="BM180" s="205" t="s">
        <v>3684</v>
      </c>
    </row>
    <row r="181" spans="1:65" s="2" customFormat="1" ht="16.5" customHeight="1" x14ac:dyDescent="0.2">
      <c r="A181" s="36"/>
      <c r="B181" s="37"/>
      <c r="C181" s="194" t="s">
        <v>1575</v>
      </c>
      <c r="D181" s="194" t="s">
        <v>210</v>
      </c>
      <c r="E181" s="195" t="s">
        <v>3685</v>
      </c>
      <c r="F181" s="196" t="s">
        <v>3675</v>
      </c>
      <c r="G181" s="197" t="s">
        <v>3591</v>
      </c>
      <c r="H181" s="198">
        <v>1</v>
      </c>
      <c r="I181" s="199"/>
      <c r="J181" s="200">
        <f t="shared" si="20"/>
        <v>0</v>
      </c>
      <c r="K181" s="196" t="s">
        <v>229</v>
      </c>
      <c r="L181" s="41"/>
      <c r="M181" s="201" t="s">
        <v>19</v>
      </c>
      <c r="N181" s="202" t="s">
        <v>42</v>
      </c>
      <c r="O181" s="66"/>
      <c r="P181" s="203">
        <f t="shared" si="21"/>
        <v>0</v>
      </c>
      <c r="Q181" s="203">
        <v>5.185E-2</v>
      </c>
      <c r="R181" s="203">
        <f t="shared" si="22"/>
        <v>5.185E-2</v>
      </c>
      <c r="S181" s="203">
        <v>0</v>
      </c>
      <c r="T181" s="204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310</v>
      </c>
      <c r="AT181" s="205" t="s">
        <v>210</v>
      </c>
      <c r="AU181" s="205" t="s">
        <v>80</v>
      </c>
      <c r="AY181" s="19" t="s">
        <v>208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9" t="s">
        <v>78</v>
      </c>
      <c r="BK181" s="206">
        <f t="shared" si="29"/>
        <v>0</v>
      </c>
      <c r="BL181" s="19" t="s">
        <v>310</v>
      </c>
      <c r="BM181" s="205" t="s">
        <v>3686</v>
      </c>
    </row>
    <row r="182" spans="1:65" s="2" customFormat="1" ht="21.75" customHeight="1" x14ac:dyDescent="0.2">
      <c r="A182" s="36"/>
      <c r="B182" s="37"/>
      <c r="C182" s="194" t="s">
        <v>1580</v>
      </c>
      <c r="D182" s="194" t="s">
        <v>210</v>
      </c>
      <c r="E182" s="195" t="s">
        <v>3687</v>
      </c>
      <c r="F182" s="196" t="s">
        <v>3688</v>
      </c>
      <c r="G182" s="197" t="s">
        <v>3591</v>
      </c>
      <c r="H182" s="198">
        <v>1</v>
      </c>
      <c r="I182" s="199"/>
      <c r="J182" s="200">
        <f t="shared" si="20"/>
        <v>0</v>
      </c>
      <c r="K182" s="196" t="s">
        <v>229</v>
      </c>
      <c r="L182" s="41"/>
      <c r="M182" s="201" t="s">
        <v>19</v>
      </c>
      <c r="N182" s="202" t="s">
        <v>42</v>
      </c>
      <c r="O182" s="66"/>
      <c r="P182" s="203">
        <f t="shared" si="21"/>
        <v>0</v>
      </c>
      <c r="Q182" s="203">
        <v>3.347E-2</v>
      </c>
      <c r="R182" s="203">
        <f t="shared" si="22"/>
        <v>3.347E-2</v>
      </c>
      <c r="S182" s="203">
        <v>0</v>
      </c>
      <c r="T182" s="204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310</v>
      </c>
      <c r="AT182" s="205" t="s">
        <v>210</v>
      </c>
      <c r="AU182" s="205" t="s">
        <v>80</v>
      </c>
      <c r="AY182" s="19" t="s">
        <v>208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9" t="s">
        <v>78</v>
      </c>
      <c r="BK182" s="206">
        <f t="shared" si="29"/>
        <v>0</v>
      </c>
      <c r="BL182" s="19" t="s">
        <v>310</v>
      </c>
      <c r="BM182" s="205" t="s">
        <v>3689</v>
      </c>
    </row>
    <row r="183" spans="1:65" s="2" customFormat="1" ht="16.5" customHeight="1" x14ac:dyDescent="0.2">
      <c r="A183" s="36"/>
      <c r="B183" s="37"/>
      <c r="C183" s="194" t="s">
        <v>1589</v>
      </c>
      <c r="D183" s="194" t="s">
        <v>210</v>
      </c>
      <c r="E183" s="195" t="s">
        <v>3690</v>
      </c>
      <c r="F183" s="196" t="s">
        <v>3691</v>
      </c>
      <c r="G183" s="197" t="s">
        <v>3591</v>
      </c>
      <c r="H183" s="198">
        <v>19</v>
      </c>
      <c r="I183" s="199"/>
      <c r="J183" s="200">
        <f t="shared" si="20"/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 t="shared" si="21"/>
        <v>0</v>
      </c>
      <c r="Q183" s="203">
        <v>3.0000000000000001E-3</v>
      </c>
      <c r="R183" s="203">
        <f t="shared" si="22"/>
        <v>5.7000000000000002E-2</v>
      </c>
      <c r="S183" s="203">
        <v>0</v>
      </c>
      <c r="T183" s="204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310</v>
      </c>
      <c r="AT183" s="205" t="s">
        <v>210</v>
      </c>
      <c r="AU183" s="205" t="s">
        <v>80</v>
      </c>
      <c r="AY183" s="19" t="s">
        <v>208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9" t="s">
        <v>78</v>
      </c>
      <c r="BK183" s="206">
        <f t="shared" si="29"/>
        <v>0</v>
      </c>
      <c r="BL183" s="19" t="s">
        <v>310</v>
      </c>
      <c r="BM183" s="205" t="s">
        <v>3692</v>
      </c>
    </row>
    <row r="184" spans="1:65" s="2" customFormat="1" ht="16.5" customHeight="1" x14ac:dyDescent="0.2">
      <c r="A184" s="36"/>
      <c r="B184" s="37"/>
      <c r="C184" s="194" t="s">
        <v>1599</v>
      </c>
      <c r="D184" s="194" t="s">
        <v>210</v>
      </c>
      <c r="E184" s="195" t="s">
        <v>3693</v>
      </c>
      <c r="F184" s="196" t="s">
        <v>3694</v>
      </c>
      <c r="G184" s="197" t="s">
        <v>3591</v>
      </c>
      <c r="H184" s="198">
        <v>8</v>
      </c>
      <c r="I184" s="199"/>
      <c r="J184" s="200">
        <f t="shared" si="20"/>
        <v>0</v>
      </c>
      <c r="K184" s="196" t="s">
        <v>229</v>
      </c>
      <c r="L184" s="41"/>
      <c r="M184" s="201" t="s">
        <v>19</v>
      </c>
      <c r="N184" s="202" t="s">
        <v>42</v>
      </c>
      <c r="O184" s="66"/>
      <c r="P184" s="203">
        <f t="shared" si="21"/>
        <v>0</v>
      </c>
      <c r="Q184" s="203">
        <v>4.2999999999999999E-4</v>
      </c>
      <c r="R184" s="203">
        <f t="shared" si="22"/>
        <v>3.4399999999999999E-3</v>
      </c>
      <c r="S184" s="203">
        <v>0</v>
      </c>
      <c r="T184" s="204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310</v>
      </c>
      <c r="AT184" s="205" t="s">
        <v>210</v>
      </c>
      <c r="AU184" s="205" t="s">
        <v>80</v>
      </c>
      <c r="AY184" s="19" t="s">
        <v>208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9" t="s">
        <v>78</v>
      </c>
      <c r="BK184" s="206">
        <f t="shared" si="29"/>
        <v>0</v>
      </c>
      <c r="BL184" s="19" t="s">
        <v>310</v>
      </c>
      <c r="BM184" s="205" t="s">
        <v>3695</v>
      </c>
    </row>
    <row r="185" spans="1:65" s="2" customFormat="1" ht="16.5" customHeight="1" x14ac:dyDescent="0.2">
      <c r="A185" s="36"/>
      <c r="B185" s="37"/>
      <c r="C185" s="194" t="s">
        <v>1603</v>
      </c>
      <c r="D185" s="194" t="s">
        <v>210</v>
      </c>
      <c r="E185" s="195" t="s">
        <v>3696</v>
      </c>
      <c r="F185" s="196" t="s">
        <v>3697</v>
      </c>
      <c r="G185" s="197" t="s">
        <v>3591</v>
      </c>
      <c r="H185" s="198">
        <v>2</v>
      </c>
      <c r="I185" s="199"/>
      <c r="J185" s="200">
        <f t="shared" si="20"/>
        <v>0</v>
      </c>
      <c r="K185" s="196" t="s">
        <v>229</v>
      </c>
      <c r="L185" s="41"/>
      <c r="M185" s="201" t="s">
        <v>19</v>
      </c>
      <c r="N185" s="202" t="s">
        <v>42</v>
      </c>
      <c r="O185" s="66"/>
      <c r="P185" s="203">
        <f t="shared" si="21"/>
        <v>0</v>
      </c>
      <c r="Q185" s="203">
        <v>1.47E-2</v>
      </c>
      <c r="R185" s="203">
        <f t="shared" si="22"/>
        <v>2.9399999999999999E-2</v>
      </c>
      <c r="S185" s="203">
        <v>0</v>
      </c>
      <c r="T185" s="204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310</v>
      </c>
      <c r="AT185" s="205" t="s">
        <v>210</v>
      </c>
      <c r="AU185" s="205" t="s">
        <v>80</v>
      </c>
      <c r="AY185" s="19" t="s">
        <v>208</v>
      </c>
      <c r="BE185" s="206">
        <f t="shared" si="24"/>
        <v>0</v>
      </c>
      <c r="BF185" s="206">
        <f t="shared" si="25"/>
        <v>0</v>
      </c>
      <c r="BG185" s="206">
        <f t="shared" si="26"/>
        <v>0</v>
      </c>
      <c r="BH185" s="206">
        <f t="shared" si="27"/>
        <v>0</v>
      </c>
      <c r="BI185" s="206">
        <f t="shared" si="28"/>
        <v>0</v>
      </c>
      <c r="BJ185" s="19" t="s">
        <v>78</v>
      </c>
      <c r="BK185" s="206">
        <f t="shared" si="29"/>
        <v>0</v>
      </c>
      <c r="BL185" s="19" t="s">
        <v>310</v>
      </c>
      <c r="BM185" s="205" t="s">
        <v>3698</v>
      </c>
    </row>
    <row r="186" spans="1:65" s="2" customFormat="1" ht="16.5" customHeight="1" x14ac:dyDescent="0.2">
      <c r="A186" s="36"/>
      <c r="B186" s="37"/>
      <c r="C186" s="194" t="s">
        <v>1607</v>
      </c>
      <c r="D186" s="194" t="s">
        <v>210</v>
      </c>
      <c r="E186" s="195" t="s">
        <v>3699</v>
      </c>
      <c r="F186" s="196" t="s">
        <v>3700</v>
      </c>
      <c r="G186" s="197" t="s">
        <v>1207</v>
      </c>
      <c r="H186" s="198">
        <v>12</v>
      </c>
      <c r="I186" s="199"/>
      <c r="J186" s="200">
        <f t="shared" si="20"/>
        <v>0</v>
      </c>
      <c r="K186" s="196" t="s">
        <v>229</v>
      </c>
      <c r="L186" s="41"/>
      <c r="M186" s="201" t="s">
        <v>19</v>
      </c>
      <c r="N186" s="202" t="s">
        <v>42</v>
      </c>
      <c r="O186" s="66"/>
      <c r="P186" s="203">
        <f t="shared" si="21"/>
        <v>0</v>
      </c>
      <c r="Q186" s="203">
        <v>1E-3</v>
      </c>
      <c r="R186" s="203">
        <f t="shared" si="22"/>
        <v>1.2E-2</v>
      </c>
      <c r="S186" s="203">
        <v>0</v>
      </c>
      <c r="T186" s="204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310</v>
      </c>
      <c r="AT186" s="205" t="s">
        <v>210</v>
      </c>
      <c r="AU186" s="205" t="s">
        <v>80</v>
      </c>
      <c r="AY186" s="19" t="s">
        <v>208</v>
      </c>
      <c r="BE186" s="206">
        <f t="shared" si="24"/>
        <v>0</v>
      </c>
      <c r="BF186" s="206">
        <f t="shared" si="25"/>
        <v>0</v>
      </c>
      <c r="BG186" s="206">
        <f t="shared" si="26"/>
        <v>0</v>
      </c>
      <c r="BH186" s="206">
        <f t="shared" si="27"/>
        <v>0</v>
      </c>
      <c r="BI186" s="206">
        <f t="shared" si="28"/>
        <v>0</v>
      </c>
      <c r="BJ186" s="19" t="s">
        <v>78</v>
      </c>
      <c r="BK186" s="206">
        <f t="shared" si="29"/>
        <v>0</v>
      </c>
      <c r="BL186" s="19" t="s">
        <v>310</v>
      </c>
      <c r="BM186" s="205" t="s">
        <v>3701</v>
      </c>
    </row>
    <row r="187" spans="1:65" s="2" customFormat="1" ht="16.5" customHeight="1" x14ac:dyDescent="0.2">
      <c r="A187" s="36"/>
      <c r="B187" s="37"/>
      <c r="C187" s="194" t="s">
        <v>1613</v>
      </c>
      <c r="D187" s="194" t="s">
        <v>210</v>
      </c>
      <c r="E187" s="195" t="s">
        <v>3702</v>
      </c>
      <c r="F187" s="196" t="s">
        <v>3703</v>
      </c>
      <c r="G187" s="197" t="s">
        <v>3591</v>
      </c>
      <c r="H187" s="198">
        <v>38</v>
      </c>
      <c r="I187" s="199"/>
      <c r="J187" s="200">
        <f t="shared" si="20"/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 t="shared" si="21"/>
        <v>0</v>
      </c>
      <c r="Q187" s="203">
        <v>2.9999999999999997E-4</v>
      </c>
      <c r="R187" s="203">
        <f t="shared" si="22"/>
        <v>1.1399999999999999E-2</v>
      </c>
      <c r="S187" s="203">
        <v>0</v>
      </c>
      <c r="T187" s="204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310</v>
      </c>
      <c r="AT187" s="205" t="s">
        <v>210</v>
      </c>
      <c r="AU187" s="205" t="s">
        <v>80</v>
      </c>
      <c r="AY187" s="19" t="s">
        <v>208</v>
      </c>
      <c r="BE187" s="206">
        <f t="shared" si="24"/>
        <v>0</v>
      </c>
      <c r="BF187" s="206">
        <f t="shared" si="25"/>
        <v>0</v>
      </c>
      <c r="BG187" s="206">
        <f t="shared" si="26"/>
        <v>0</v>
      </c>
      <c r="BH187" s="206">
        <f t="shared" si="27"/>
        <v>0</v>
      </c>
      <c r="BI187" s="206">
        <f t="shared" si="28"/>
        <v>0</v>
      </c>
      <c r="BJ187" s="19" t="s">
        <v>78</v>
      </c>
      <c r="BK187" s="206">
        <f t="shared" si="29"/>
        <v>0</v>
      </c>
      <c r="BL187" s="19" t="s">
        <v>310</v>
      </c>
      <c r="BM187" s="205" t="s">
        <v>3704</v>
      </c>
    </row>
    <row r="188" spans="1:65" s="2" customFormat="1" ht="16.5" customHeight="1" x14ac:dyDescent="0.2">
      <c r="A188" s="36"/>
      <c r="B188" s="37"/>
      <c r="C188" s="194" t="s">
        <v>1631</v>
      </c>
      <c r="D188" s="194" t="s">
        <v>210</v>
      </c>
      <c r="E188" s="195" t="s">
        <v>3705</v>
      </c>
      <c r="F188" s="196" t="s">
        <v>3706</v>
      </c>
      <c r="G188" s="197" t="s">
        <v>1207</v>
      </c>
      <c r="H188" s="198">
        <v>5</v>
      </c>
      <c r="I188" s="199"/>
      <c r="J188" s="200">
        <f t="shared" si="20"/>
        <v>0</v>
      </c>
      <c r="K188" s="196" t="s">
        <v>229</v>
      </c>
      <c r="L188" s="41"/>
      <c r="M188" s="201" t="s">
        <v>19</v>
      </c>
      <c r="N188" s="202" t="s">
        <v>42</v>
      </c>
      <c r="O188" s="66"/>
      <c r="P188" s="203">
        <f t="shared" si="21"/>
        <v>0</v>
      </c>
      <c r="Q188" s="203">
        <v>1.09E-3</v>
      </c>
      <c r="R188" s="203">
        <f t="shared" si="22"/>
        <v>5.45E-3</v>
      </c>
      <c r="S188" s="203">
        <v>0</v>
      </c>
      <c r="T188" s="204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310</v>
      </c>
      <c r="AT188" s="205" t="s">
        <v>210</v>
      </c>
      <c r="AU188" s="205" t="s">
        <v>80</v>
      </c>
      <c r="AY188" s="19" t="s">
        <v>208</v>
      </c>
      <c r="BE188" s="206">
        <f t="shared" si="24"/>
        <v>0</v>
      </c>
      <c r="BF188" s="206">
        <f t="shared" si="25"/>
        <v>0</v>
      </c>
      <c r="BG188" s="206">
        <f t="shared" si="26"/>
        <v>0</v>
      </c>
      <c r="BH188" s="206">
        <f t="shared" si="27"/>
        <v>0</v>
      </c>
      <c r="BI188" s="206">
        <f t="shared" si="28"/>
        <v>0</v>
      </c>
      <c r="BJ188" s="19" t="s">
        <v>78</v>
      </c>
      <c r="BK188" s="206">
        <f t="shared" si="29"/>
        <v>0</v>
      </c>
      <c r="BL188" s="19" t="s">
        <v>310</v>
      </c>
      <c r="BM188" s="205" t="s">
        <v>3707</v>
      </c>
    </row>
    <row r="189" spans="1:65" s="2" customFormat="1" ht="16.5" customHeight="1" x14ac:dyDescent="0.2">
      <c r="A189" s="36"/>
      <c r="B189" s="37"/>
      <c r="C189" s="194" t="s">
        <v>1637</v>
      </c>
      <c r="D189" s="194" t="s">
        <v>210</v>
      </c>
      <c r="E189" s="195" t="s">
        <v>3708</v>
      </c>
      <c r="F189" s="196" t="s">
        <v>3703</v>
      </c>
      <c r="G189" s="197" t="s">
        <v>3591</v>
      </c>
      <c r="H189" s="198">
        <v>2</v>
      </c>
      <c r="I189" s="199"/>
      <c r="J189" s="200">
        <f t="shared" si="20"/>
        <v>0</v>
      </c>
      <c r="K189" s="196" t="s">
        <v>229</v>
      </c>
      <c r="L189" s="41"/>
      <c r="M189" s="201" t="s">
        <v>19</v>
      </c>
      <c r="N189" s="202" t="s">
        <v>42</v>
      </c>
      <c r="O189" s="66"/>
      <c r="P189" s="203">
        <f t="shared" si="21"/>
        <v>0</v>
      </c>
      <c r="Q189" s="203">
        <v>2.9999999999999997E-4</v>
      </c>
      <c r="R189" s="203">
        <f t="shared" si="22"/>
        <v>5.9999999999999995E-4</v>
      </c>
      <c r="S189" s="203">
        <v>0</v>
      </c>
      <c r="T189" s="204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310</v>
      </c>
      <c r="AT189" s="205" t="s">
        <v>210</v>
      </c>
      <c r="AU189" s="205" t="s">
        <v>80</v>
      </c>
      <c r="AY189" s="19" t="s">
        <v>208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9" t="s">
        <v>78</v>
      </c>
      <c r="BK189" s="206">
        <f t="shared" si="29"/>
        <v>0</v>
      </c>
      <c r="BL189" s="19" t="s">
        <v>310</v>
      </c>
      <c r="BM189" s="205" t="s">
        <v>3709</v>
      </c>
    </row>
    <row r="190" spans="1:65" s="2" customFormat="1" ht="16.5" customHeight="1" x14ac:dyDescent="0.2">
      <c r="A190" s="36"/>
      <c r="B190" s="37"/>
      <c r="C190" s="194" t="s">
        <v>1642</v>
      </c>
      <c r="D190" s="194" t="s">
        <v>210</v>
      </c>
      <c r="E190" s="195" t="s">
        <v>3710</v>
      </c>
      <c r="F190" s="196" t="s">
        <v>3711</v>
      </c>
      <c r="G190" s="197" t="s">
        <v>3591</v>
      </c>
      <c r="H190" s="198">
        <v>3</v>
      </c>
      <c r="I190" s="199"/>
      <c r="J190" s="200">
        <f t="shared" si="20"/>
        <v>0</v>
      </c>
      <c r="K190" s="196" t="s">
        <v>229</v>
      </c>
      <c r="L190" s="41"/>
      <c r="M190" s="201" t="s">
        <v>19</v>
      </c>
      <c r="N190" s="202" t="s">
        <v>42</v>
      </c>
      <c r="O190" s="66"/>
      <c r="P190" s="203">
        <f t="shared" si="21"/>
        <v>0</v>
      </c>
      <c r="Q190" s="203">
        <v>1.9599999999999999E-3</v>
      </c>
      <c r="R190" s="203">
        <f t="shared" si="22"/>
        <v>5.8799999999999998E-3</v>
      </c>
      <c r="S190" s="203">
        <v>0</v>
      </c>
      <c r="T190" s="204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310</v>
      </c>
      <c r="AT190" s="205" t="s">
        <v>210</v>
      </c>
      <c r="AU190" s="205" t="s">
        <v>80</v>
      </c>
      <c r="AY190" s="19" t="s">
        <v>208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9" t="s">
        <v>78</v>
      </c>
      <c r="BK190" s="206">
        <f t="shared" si="29"/>
        <v>0</v>
      </c>
      <c r="BL190" s="19" t="s">
        <v>310</v>
      </c>
      <c r="BM190" s="205" t="s">
        <v>3712</v>
      </c>
    </row>
    <row r="191" spans="1:65" s="2" customFormat="1" ht="16.5" customHeight="1" x14ac:dyDescent="0.2">
      <c r="A191" s="36"/>
      <c r="B191" s="37"/>
      <c r="C191" s="194" t="s">
        <v>1647</v>
      </c>
      <c r="D191" s="194" t="s">
        <v>210</v>
      </c>
      <c r="E191" s="195" t="s">
        <v>3713</v>
      </c>
      <c r="F191" s="196" t="s">
        <v>3714</v>
      </c>
      <c r="G191" s="197" t="s">
        <v>3591</v>
      </c>
      <c r="H191" s="198">
        <v>2</v>
      </c>
      <c r="I191" s="199"/>
      <c r="J191" s="200">
        <f t="shared" si="20"/>
        <v>0</v>
      </c>
      <c r="K191" s="196" t="s">
        <v>229</v>
      </c>
      <c r="L191" s="41"/>
      <c r="M191" s="201" t="s">
        <v>19</v>
      </c>
      <c r="N191" s="202" t="s">
        <v>42</v>
      </c>
      <c r="O191" s="66"/>
      <c r="P191" s="203">
        <f t="shared" si="21"/>
        <v>0</v>
      </c>
      <c r="Q191" s="203">
        <v>1.8E-3</v>
      </c>
      <c r="R191" s="203">
        <f t="shared" si="22"/>
        <v>3.5999999999999999E-3</v>
      </c>
      <c r="S191" s="203">
        <v>0</v>
      </c>
      <c r="T191" s="204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310</v>
      </c>
      <c r="AT191" s="205" t="s">
        <v>210</v>
      </c>
      <c r="AU191" s="205" t="s">
        <v>80</v>
      </c>
      <c r="AY191" s="19" t="s">
        <v>208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9" t="s">
        <v>78</v>
      </c>
      <c r="BK191" s="206">
        <f t="shared" si="29"/>
        <v>0</v>
      </c>
      <c r="BL191" s="19" t="s">
        <v>310</v>
      </c>
      <c r="BM191" s="205" t="s">
        <v>3715</v>
      </c>
    </row>
    <row r="192" spans="1:65" s="2" customFormat="1" ht="16.5" customHeight="1" x14ac:dyDescent="0.2">
      <c r="A192" s="36"/>
      <c r="B192" s="37"/>
      <c r="C192" s="194" t="s">
        <v>1653</v>
      </c>
      <c r="D192" s="194" t="s">
        <v>210</v>
      </c>
      <c r="E192" s="195" t="s">
        <v>3716</v>
      </c>
      <c r="F192" s="196" t="s">
        <v>3717</v>
      </c>
      <c r="G192" s="197" t="s">
        <v>3591</v>
      </c>
      <c r="H192" s="198">
        <v>6</v>
      </c>
      <c r="I192" s="199"/>
      <c r="J192" s="200">
        <f t="shared" si="20"/>
        <v>0</v>
      </c>
      <c r="K192" s="196" t="s">
        <v>229</v>
      </c>
      <c r="L192" s="41"/>
      <c r="M192" s="201" t="s">
        <v>19</v>
      </c>
      <c r="N192" s="202" t="s">
        <v>42</v>
      </c>
      <c r="O192" s="66"/>
      <c r="P192" s="203">
        <f t="shared" si="21"/>
        <v>0</v>
      </c>
      <c r="Q192" s="203">
        <v>1.8400000000000001E-3</v>
      </c>
      <c r="R192" s="203">
        <f t="shared" si="22"/>
        <v>1.1040000000000001E-2</v>
      </c>
      <c r="S192" s="203">
        <v>0</v>
      </c>
      <c r="T192" s="204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310</v>
      </c>
      <c r="AT192" s="205" t="s">
        <v>210</v>
      </c>
      <c r="AU192" s="205" t="s">
        <v>80</v>
      </c>
      <c r="AY192" s="19" t="s">
        <v>208</v>
      </c>
      <c r="BE192" s="206">
        <f t="shared" si="24"/>
        <v>0</v>
      </c>
      <c r="BF192" s="206">
        <f t="shared" si="25"/>
        <v>0</v>
      </c>
      <c r="BG192" s="206">
        <f t="shared" si="26"/>
        <v>0</v>
      </c>
      <c r="BH192" s="206">
        <f t="shared" si="27"/>
        <v>0</v>
      </c>
      <c r="BI192" s="206">
        <f t="shared" si="28"/>
        <v>0</v>
      </c>
      <c r="BJ192" s="19" t="s">
        <v>78</v>
      </c>
      <c r="BK192" s="206">
        <f t="shared" si="29"/>
        <v>0</v>
      </c>
      <c r="BL192" s="19" t="s">
        <v>310</v>
      </c>
      <c r="BM192" s="205" t="s">
        <v>3718</v>
      </c>
    </row>
    <row r="193" spans="1:65" s="2" customFormat="1" ht="16.5" customHeight="1" x14ac:dyDescent="0.2">
      <c r="A193" s="36"/>
      <c r="B193" s="37"/>
      <c r="C193" s="194" t="s">
        <v>1658</v>
      </c>
      <c r="D193" s="194" t="s">
        <v>210</v>
      </c>
      <c r="E193" s="195" t="s">
        <v>3719</v>
      </c>
      <c r="F193" s="196" t="s">
        <v>3717</v>
      </c>
      <c r="G193" s="197" t="s">
        <v>3591</v>
      </c>
      <c r="H193" s="198">
        <v>1</v>
      </c>
      <c r="I193" s="199"/>
      <c r="J193" s="200">
        <f t="shared" si="20"/>
        <v>0</v>
      </c>
      <c r="K193" s="196" t="s">
        <v>229</v>
      </c>
      <c r="L193" s="41"/>
      <c r="M193" s="201" t="s">
        <v>19</v>
      </c>
      <c r="N193" s="202" t="s">
        <v>42</v>
      </c>
      <c r="O193" s="66"/>
      <c r="P193" s="203">
        <f t="shared" si="21"/>
        <v>0</v>
      </c>
      <c r="Q193" s="203">
        <v>1.8400000000000001E-3</v>
      </c>
      <c r="R193" s="203">
        <f t="shared" si="22"/>
        <v>1.8400000000000001E-3</v>
      </c>
      <c r="S193" s="203">
        <v>0</v>
      </c>
      <c r="T193" s="204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310</v>
      </c>
      <c r="AT193" s="205" t="s">
        <v>210</v>
      </c>
      <c r="AU193" s="205" t="s">
        <v>80</v>
      </c>
      <c r="AY193" s="19" t="s">
        <v>208</v>
      </c>
      <c r="BE193" s="206">
        <f t="shared" si="24"/>
        <v>0</v>
      </c>
      <c r="BF193" s="206">
        <f t="shared" si="25"/>
        <v>0</v>
      </c>
      <c r="BG193" s="206">
        <f t="shared" si="26"/>
        <v>0</v>
      </c>
      <c r="BH193" s="206">
        <f t="shared" si="27"/>
        <v>0</v>
      </c>
      <c r="BI193" s="206">
        <f t="shared" si="28"/>
        <v>0</v>
      </c>
      <c r="BJ193" s="19" t="s">
        <v>78</v>
      </c>
      <c r="BK193" s="206">
        <f t="shared" si="29"/>
        <v>0</v>
      </c>
      <c r="BL193" s="19" t="s">
        <v>310</v>
      </c>
      <c r="BM193" s="205" t="s">
        <v>3720</v>
      </c>
    </row>
    <row r="194" spans="1:65" s="2" customFormat="1" ht="16.5" customHeight="1" x14ac:dyDescent="0.2">
      <c r="A194" s="36"/>
      <c r="B194" s="37"/>
      <c r="C194" s="194" t="s">
        <v>1663</v>
      </c>
      <c r="D194" s="194" t="s">
        <v>210</v>
      </c>
      <c r="E194" s="195" t="s">
        <v>3721</v>
      </c>
      <c r="F194" s="196" t="s">
        <v>3722</v>
      </c>
      <c r="G194" s="197" t="s">
        <v>3591</v>
      </c>
      <c r="H194" s="198">
        <v>3</v>
      </c>
      <c r="I194" s="199"/>
      <c r="J194" s="200">
        <f t="shared" si="20"/>
        <v>0</v>
      </c>
      <c r="K194" s="196" t="s">
        <v>229</v>
      </c>
      <c r="L194" s="41"/>
      <c r="M194" s="201" t="s">
        <v>19</v>
      </c>
      <c r="N194" s="202" t="s">
        <v>42</v>
      </c>
      <c r="O194" s="66"/>
      <c r="P194" s="203">
        <f t="shared" si="21"/>
        <v>0</v>
      </c>
      <c r="Q194" s="203">
        <v>1.8400000000000001E-3</v>
      </c>
      <c r="R194" s="203">
        <f t="shared" si="22"/>
        <v>5.5200000000000006E-3</v>
      </c>
      <c r="S194" s="203">
        <v>0</v>
      </c>
      <c r="T194" s="204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310</v>
      </c>
      <c r="AT194" s="205" t="s">
        <v>210</v>
      </c>
      <c r="AU194" s="205" t="s">
        <v>80</v>
      </c>
      <c r="AY194" s="19" t="s">
        <v>208</v>
      </c>
      <c r="BE194" s="206">
        <f t="shared" si="24"/>
        <v>0</v>
      </c>
      <c r="BF194" s="206">
        <f t="shared" si="25"/>
        <v>0</v>
      </c>
      <c r="BG194" s="206">
        <f t="shared" si="26"/>
        <v>0</v>
      </c>
      <c r="BH194" s="206">
        <f t="shared" si="27"/>
        <v>0</v>
      </c>
      <c r="BI194" s="206">
        <f t="shared" si="28"/>
        <v>0</v>
      </c>
      <c r="BJ194" s="19" t="s">
        <v>78</v>
      </c>
      <c r="BK194" s="206">
        <f t="shared" si="29"/>
        <v>0</v>
      </c>
      <c r="BL194" s="19" t="s">
        <v>310</v>
      </c>
      <c r="BM194" s="205" t="s">
        <v>3723</v>
      </c>
    </row>
    <row r="195" spans="1:65" s="2" customFormat="1" ht="16.5" customHeight="1" x14ac:dyDescent="0.2">
      <c r="A195" s="36"/>
      <c r="B195" s="37"/>
      <c r="C195" s="194" t="s">
        <v>1667</v>
      </c>
      <c r="D195" s="194" t="s">
        <v>210</v>
      </c>
      <c r="E195" s="195" t="s">
        <v>3724</v>
      </c>
      <c r="F195" s="196" t="s">
        <v>3725</v>
      </c>
      <c r="G195" s="197" t="s">
        <v>3591</v>
      </c>
      <c r="H195" s="198">
        <v>3</v>
      </c>
      <c r="I195" s="199"/>
      <c r="J195" s="200">
        <f t="shared" si="20"/>
        <v>0</v>
      </c>
      <c r="K195" s="196" t="s">
        <v>229</v>
      </c>
      <c r="L195" s="41"/>
      <c r="M195" s="201" t="s">
        <v>19</v>
      </c>
      <c r="N195" s="202" t="s">
        <v>42</v>
      </c>
      <c r="O195" s="66"/>
      <c r="P195" s="203">
        <f t="shared" si="21"/>
        <v>0</v>
      </c>
      <c r="Q195" s="203">
        <v>1.8400000000000001E-3</v>
      </c>
      <c r="R195" s="203">
        <f t="shared" si="22"/>
        <v>5.5200000000000006E-3</v>
      </c>
      <c r="S195" s="203">
        <v>0</v>
      </c>
      <c r="T195" s="204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310</v>
      </c>
      <c r="AT195" s="205" t="s">
        <v>210</v>
      </c>
      <c r="AU195" s="205" t="s">
        <v>80</v>
      </c>
      <c r="AY195" s="19" t="s">
        <v>208</v>
      </c>
      <c r="BE195" s="206">
        <f t="shared" si="24"/>
        <v>0</v>
      </c>
      <c r="BF195" s="206">
        <f t="shared" si="25"/>
        <v>0</v>
      </c>
      <c r="BG195" s="206">
        <f t="shared" si="26"/>
        <v>0</v>
      </c>
      <c r="BH195" s="206">
        <f t="shared" si="27"/>
        <v>0</v>
      </c>
      <c r="BI195" s="206">
        <f t="shared" si="28"/>
        <v>0</v>
      </c>
      <c r="BJ195" s="19" t="s">
        <v>78</v>
      </c>
      <c r="BK195" s="206">
        <f t="shared" si="29"/>
        <v>0</v>
      </c>
      <c r="BL195" s="19" t="s">
        <v>310</v>
      </c>
      <c r="BM195" s="205" t="s">
        <v>3726</v>
      </c>
    </row>
    <row r="196" spans="1:65" s="2" customFormat="1" ht="16.5" customHeight="1" x14ac:dyDescent="0.2">
      <c r="A196" s="36"/>
      <c r="B196" s="37"/>
      <c r="C196" s="194" t="s">
        <v>1684</v>
      </c>
      <c r="D196" s="194" t="s">
        <v>210</v>
      </c>
      <c r="E196" s="195" t="s">
        <v>3727</v>
      </c>
      <c r="F196" s="196" t="s">
        <v>3728</v>
      </c>
      <c r="G196" s="197" t="s">
        <v>1207</v>
      </c>
      <c r="H196" s="198">
        <v>7</v>
      </c>
      <c r="I196" s="199"/>
      <c r="J196" s="200">
        <f t="shared" si="20"/>
        <v>0</v>
      </c>
      <c r="K196" s="196" t="s">
        <v>229</v>
      </c>
      <c r="L196" s="41"/>
      <c r="M196" s="201" t="s">
        <v>19</v>
      </c>
      <c r="N196" s="202" t="s">
        <v>42</v>
      </c>
      <c r="O196" s="66"/>
      <c r="P196" s="203">
        <f t="shared" si="21"/>
        <v>0</v>
      </c>
      <c r="Q196" s="203">
        <v>9.0000000000000006E-5</v>
      </c>
      <c r="R196" s="203">
        <f t="shared" si="22"/>
        <v>6.3000000000000003E-4</v>
      </c>
      <c r="S196" s="203">
        <v>0</v>
      </c>
      <c r="T196" s="204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310</v>
      </c>
      <c r="AT196" s="205" t="s">
        <v>210</v>
      </c>
      <c r="AU196" s="205" t="s">
        <v>80</v>
      </c>
      <c r="AY196" s="19" t="s">
        <v>208</v>
      </c>
      <c r="BE196" s="206">
        <f t="shared" si="24"/>
        <v>0</v>
      </c>
      <c r="BF196" s="206">
        <f t="shared" si="25"/>
        <v>0</v>
      </c>
      <c r="BG196" s="206">
        <f t="shared" si="26"/>
        <v>0</v>
      </c>
      <c r="BH196" s="206">
        <f t="shared" si="27"/>
        <v>0</v>
      </c>
      <c r="BI196" s="206">
        <f t="shared" si="28"/>
        <v>0</v>
      </c>
      <c r="BJ196" s="19" t="s">
        <v>78</v>
      </c>
      <c r="BK196" s="206">
        <f t="shared" si="29"/>
        <v>0</v>
      </c>
      <c r="BL196" s="19" t="s">
        <v>310</v>
      </c>
      <c r="BM196" s="205" t="s">
        <v>3729</v>
      </c>
    </row>
    <row r="197" spans="1:65" s="2" customFormat="1" ht="16.5" customHeight="1" x14ac:dyDescent="0.2">
      <c r="A197" s="36"/>
      <c r="B197" s="37"/>
      <c r="C197" s="194" t="s">
        <v>1694</v>
      </c>
      <c r="D197" s="194" t="s">
        <v>210</v>
      </c>
      <c r="E197" s="195" t="s">
        <v>3730</v>
      </c>
      <c r="F197" s="196" t="s">
        <v>3731</v>
      </c>
      <c r="G197" s="197" t="s">
        <v>1207</v>
      </c>
      <c r="H197" s="198">
        <v>3</v>
      </c>
      <c r="I197" s="199"/>
      <c r="J197" s="200">
        <f t="shared" si="20"/>
        <v>0</v>
      </c>
      <c r="K197" s="196" t="s">
        <v>229</v>
      </c>
      <c r="L197" s="41"/>
      <c r="M197" s="201" t="s">
        <v>19</v>
      </c>
      <c r="N197" s="202" t="s">
        <v>42</v>
      </c>
      <c r="O197" s="66"/>
      <c r="P197" s="203">
        <f t="shared" si="21"/>
        <v>0</v>
      </c>
      <c r="Q197" s="203">
        <v>3.1E-4</v>
      </c>
      <c r="R197" s="203">
        <f t="shared" si="22"/>
        <v>9.3000000000000005E-4</v>
      </c>
      <c r="S197" s="203">
        <v>0</v>
      </c>
      <c r="T197" s="204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310</v>
      </c>
      <c r="AT197" s="205" t="s">
        <v>210</v>
      </c>
      <c r="AU197" s="205" t="s">
        <v>80</v>
      </c>
      <c r="AY197" s="19" t="s">
        <v>208</v>
      </c>
      <c r="BE197" s="206">
        <f t="shared" si="24"/>
        <v>0</v>
      </c>
      <c r="BF197" s="206">
        <f t="shared" si="25"/>
        <v>0</v>
      </c>
      <c r="BG197" s="206">
        <f t="shared" si="26"/>
        <v>0</v>
      </c>
      <c r="BH197" s="206">
        <f t="shared" si="27"/>
        <v>0</v>
      </c>
      <c r="BI197" s="206">
        <f t="shared" si="28"/>
        <v>0</v>
      </c>
      <c r="BJ197" s="19" t="s">
        <v>78</v>
      </c>
      <c r="BK197" s="206">
        <f t="shared" si="29"/>
        <v>0</v>
      </c>
      <c r="BL197" s="19" t="s">
        <v>310</v>
      </c>
      <c r="BM197" s="205" t="s">
        <v>3732</v>
      </c>
    </row>
    <row r="198" spans="1:65" s="2" customFormat="1" ht="21.75" customHeight="1" x14ac:dyDescent="0.2">
      <c r="A198" s="36"/>
      <c r="B198" s="37"/>
      <c r="C198" s="194" t="s">
        <v>1714</v>
      </c>
      <c r="D198" s="194" t="s">
        <v>210</v>
      </c>
      <c r="E198" s="195" t="s">
        <v>3733</v>
      </c>
      <c r="F198" s="196" t="s">
        <v>3734</v>
      </c>
      <c r="G198" s="197" t="s">
        <v>282</v>
      </c>
      <c r="H198" s="198">
        <v>1.101</v>
      </c>
      <c r="I198" s="199"/>
      <c r="J198" s="200">
        <f t="shared" si="20"/>
        <v>0</v>
      </c>
      <c r="K198" s="196" t="s">
        <v>229</v>
      </c>
      <c r="L198" s="41"/>
      <c r="M198" s="201" t="s">
        <v>19</v>
      </c>
      <c r="N198" s="202" t="s">
        <v>42</v>
      </c>
      <c r="O198" s="66"/>
      <c r="P198" s="203">
        <f t="shared" si="21"/>
        <v>0</v>
      </c>
      <c r="Q198" s="203">
        <v>0</v>
      </c>
      <c r="R198" s="203">
        <f t="shared" si="22"/>
        <v>0</v>
      </c>
      <c r="S198" s="203">
        <v>0</v>
      </c>
      <c r="T198" s="204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310</v>
      </c>
      <c r="AT198" s="205" t="s">
        <v>210</v>
      </c>
      <c r="AU198" s="205" t="s">
        <v>80</v>
      </c>
      <c r="AY198" s="19" t="s">
        <v>208</v>
      </c>
      <c r="BE198" s="206">
        <f t="shared" si="24"/>
        <v>0</v>
      </c>
      <c r="BF198" s="206">
        <f t="shared" si="25"/>
        <v>0</v>
      </c>
      <c r="BG198" s="206">
        <f t="shared" si="26"/>
        <v>0</v>
      </c>
      <c r="BH198" s="206">
        <f t="shared" si="27"/>
        <v>0</v>
      </c>
      <c r="BI198" s="206">
        <f t="shared" si="28"/>
        <v>0</v>
      </c>
      <c r="BJ198" s="19" t="s">
        <v>78</v>
      </c>
      <c r="BK198" s="206">
        <f t="shared" si="29"/>
        <v>0</v>
      </c>
      <c r="BL198" s="19" t="s">
        <v>310</v>
      </c>
      <c r="BM198" s="205" t="s">
        <v>3735</v>
      </c>
    </row>
    <row r="199" spans="1:65" s="12" customFormat="1" ht="22.9" customHeight="1" x14ac:dyDescent="0.2">
      <c r="B199" s="178"/>
      <c r="C199" s="179"/>
      <c r="D199" s="180" t="s">
        <v>70</v>
      </c>
      <c r="E199" s="192" t="s">
        <v>3736</v>
      </c>
      <c r="F199" s="192" t="s">
        <v>3737</v>
      </c>
      <c r="G199" s="179"/>
      <c r="H199" s="179"/>
      <c r="I199" s="182"/>
      <c r="J199" s="193">
        <f>BK199</f>
        <v>0</v>
      </c>
      <c r="K199" s="179"/>
      <c r="L199" s="184"/>
      <c r="M199" s="185"/>
      <c r="N199" s="186"/>
      <c r="O199" s="186"/>
      <c r="P199" s="187">
        <f>SUM(P200:P201)</f>
        <v>0</v>
      </c>
      <c r="Q199" s="186"/>
      <c r="R199" s="187">
        <f>SUM(R200:R201)</f>
        <v>0.1288</v>
      </c>
      <c r="S199" s="186"/>
      <c r="T199" s="188">
        <f>SUM(T200:T201)</f>
        <v>0</v>
      </c>
      <c r="AR199" s="189" t="s">
        <v>80</v>
      </c>
      <c r="AT199" s="190" t="s">
        <v>70</v>
      </c>
      <c r="AU199" s="190" t="s">
        <v>78</v>
      </c>
      <c r="AY199" s="189" t="s">
        <v>208</v>
      </c>
      <c r="BK199" s="191">
        <f>SUM(BK200:BK201)</f>
        <v>0</v>
      </c>
    </row>
    <row r="200" spans="1:65" s="2" customFormat="1" ht="21.75" customHeight="1" x14ac:dyDescent="0.2">
      <c r="A200" s="36"/>
      <c r="B200" s="37"/>
      <c r="C200" s="194" t="s">
        <v>1724</v>
      </c>
      <c r="D200" s="194" t="s">
        <v>210</v>
      </c>
      <c r="E200" s="195" t="s">
        <v>3738</v>
      </c>
      <c r="F200" s="196" t="s">
        <v>3739</v>
      </c>
      <c r="G200" s="197" t="s">
        <v>3591</v>
      </c>
      <c r="H200" s="198">
        <v>14</v>
      </c>
      <c r="I200" s="199"/>
      <c r="J200" s="200">
        <f>ROUND(I200*H200,2)</f>
        <v>0</v>
      </c>
      <c r="K200" s="196" t="s">
        <v>229</v>
      </c>
      <c r="L200" s="41"/>
      <c r="M200" s="201" t="s">
        <v>19</v>
      </c>
      <c r="N200" s="202" t="s">
        <v>42</v>
      </c>
      <c r="O200" s="66"/>
      <c r="P200" s="203">
        <f>O200*H200</f>
        <v>0</v>
      </c>
      <c r="Q200" s="203">
        <v>9.1999999999999998E-3</v>
      </c>
      <c r="R200" s="203">
        <f>Q200*H200</f>
        <v>0.1288</v>
      </c>
      <c r="S200" s="203">
        <v>0</v>
      </c>
      <c r="T200" s="20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310</v>
      </c>
      <c r="AT200" s="205" t="s">
        <v>210</v>
      </c>
      <c r="AU200" s="205" t="s">
        <v>80</v>
      </c>
      <c r="AY200" s="19" t="s">
        <v>208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9" t="s">
        <v>78</v>
      </c>
      <c r="BK200" s="206">
        <f>ROUND(I200*H200,2)</f>
        <v>0</v>
      </c>
      <c r="BL200" s="19" t="s">
        <v>310</v>
      </c>
      <c r="BM200" s="205" t="s">
        <v>3740</v>
      </c>
    </row>
    <row r="201" spans="1:65" s="2" customFormat="1" ht="21.75" customHeight="1" x14ac:dyDescent="0.2">
      <c r="A201" s="36"/>
      <c r="B201" s="37"/>
      <c r="C201" s="194" t="s">
        <v>1757</v>
      </c>
      <c r="D201" s="194" t="s">
        <v>210</v>
      </c>
      <c r="E201" s="195" t="s">
        <v>3741</v>
      </c>
      <c r="F201" s="196" t="s">
        <v>3742</v>
      </c>
      <c r="G201" s="197" t="s">
        <v>282</v>
      </c>
      <c r="H201" s="198">
        <v>0.129</v>
      </c>
      <c r="I201" s="199"/>
      <c r="J201" s="200">
        <f>ROUND(I201*H201,2)</f>
        <v>0</v>
      </c>
      <c r="K201" s="196" t="s">
        <v>229</v>
      </c>
      <c r="L201" s="41"/>
      <c r="M201" s="201" t="s">
        <v>19</v>
      </c>
      <c r="N201" s="202" t="s">
        <v>42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310</v>
      </c>
      <c r="AT201" s="205" t="s">
        <v>210</v>
      </c>
      <c r="AU201" s="205" t="s">
        <v>80</v>
      </c>
      <c r="AY201" s="19" t="s">
        <v>208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78</v>
      </c>
      <c r="BK201" s="206">
        <f>ROUND(I201*H201,2)</f>
        <v>0</v>
      </c>
      <c r="BL201" s="19" t="s">
        <v>310</v>
      </c>
      <c r="BM201" s="205" t="s">
        <v>3743</v>
      </c>
    </row>
    <row r="202" spans="1:65" s="12" customFormat="1" ht="22.9" customHeight="1" x14ac:dyDescent="0.2">
      <c r="B202" s="178"/>
      <c r="C202" s="179"/>
      <c r="D202" s="180" t="s">
        <v>70</v>
      </c>
      <c r="E202" s="192" t="s">
        <v>3744</v>
      </c>
      <c r="F202" s="192" t="s">
        <v>3745</v>
      </c>
      <c r="G202" s="179"/>
      <c r="H202" s="179"/>
      <c r="I202" s="182"/>
      <c r="J202" s="193">
        <f>BK202</f>
        <v>0</v>
      </c>
      <c r="K202" s="179"/>
      <c r="L202" s="184"/>
      <c r="M202" s="185"/>
      <c r="N202" s="186"/>
      <c r="O202" s="186"/>
      <c r="P202" s="187">
        <f>P203</f>
        <v>0</v>
      </c>
      <c r="Q202" s="186"/>
      <c r="R202" s="187">
        <f>R203</f>
        <v>2.3400000000000001E-3</v>
      </c>
      <c r="S202" s="186"/>
      <c r="T202" s="188">
        <f>T203</f>
        <v>0</v>
      </c>
      <c r="AR202" s="189" t="s">
        <v>80</v>
      </c>
      <c r="AT202" s="190" t="s">
        <v>70</v>
      </c>
      <c r="AU202" s="190" t="s">
        <v>78</v>
      </c>
      <c r="AY202" s="189" t="s">
        <v>208</v>
      </c>
      <c r="BK202" s="191">
        <f>BK203</f>
        <v>0</v>
      </c>
    </row>
    <row r="203" spans="1:65" s="2" customFormat="1" ht="21.75" customHeight="1" x14ac:dyDescent="0.2">
      <c r="A203" s="36"/>
      <c r="B203" s="37"/>
      <c r="C203" s="194" t="s">
        <v>1761</v>
      </c>
      <c r="D203" s="194" t="s">
        <v>210</v>
      </c>
      <c r="E203" s="195" t="s">
        <v>3746</v>
      </c>
      <c r="F203" s="196" t="s">
        <v>3747</v>
      </c>
      <c r="G203" s="197" t="s">
        <v>1207</v>
      </c>
      <c r="H203" s="198">
        <v>6</v>
      </c>
      <c r="I203" s="199"/>
      <c r="J203" s="200">
        <f>ROUND(I203*H203,2)</f>
        <v>0</v>
      </c>
      <c r="K203" s="196" t="s">
        <v>229</v>
      </c>
      <c r="L203" s="41"/>
      <c r="M203" s="254" t="s">
        <v>19</v>
      </c>
      <c r="N203" s="255" t="s">
        <v>42</v>
      </c>
      <c r="O203" s="256"/>
      <c r="P203" s="257">
        <f>O203*H203</f>
        <v>0</v>
      </c>
      <c r="Q203" s="257">
        <v>3.8999999999999999E-4</v>
      </c>
      <c r="R203" s="257">
        <f>Q203*H203</f>
        <v>2.3400000000000001E-3</v>
      </c>
      <c r="S203" s="257">
        <v>0</v>
      </c>
      <c r="T203" s="258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310</v>
      </c>
      <c r="AT203" s="205" t="s">
        <v>210</v>
      </c>
      <c r="AU203" s="205" t="s">
        <v>80</v>
      </c>
      <c r="AY203" s="19" t="s">
        <v>208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9" t="s">
        <v>78</v>
      </c>
      <c r="BK203" s="206">
        <f>ROUND(I203*H203,2)</f>
        <v>0</v>
      </c>
      <c r="BL203" s="19" t="s">
        <v>310</v>
      </c>
      <c r="BM203" s="205" t="s">
        <v>3748</v>
      </c>
    </row>
    <row r="204" spans="1:65" s="2" customFormat="1" ht="6.95" customHeight="1" x14ac:dyDescent="0.2">
      <c r="A204" s="36"/>
      <c r="B204" s="49"/>
      <c r="C204" s="50"/>
      <c r="D204" s="50"/>
      <c r="E204" s="50"/>
      <c r="F204" s="50"/>
      <c r="G204" s="50"/>
      <c r="H204" s="50"/>
      <c r="I204" s="144"/>
      <c r="J204" s="50"/>
      <c r="K204" s="50"/>
      <c r="L204" s="41"/>
      <c r="M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</row>
  </sheetData>
  <sheetProtection algorithmName="SHA-512" hashValue="GoJLvGtuLDvXqus9dMPtYOdIVQ+xKefu3dqRJLrpQGfJz1WlvdjTLd/n3VlHlsdSUBWTYboAOZtdjOFuHuPRaA==" saltValue="3Ea3EMdLEPb2pI5RZWp4LddqFsqLn+2iFi2afORBa+BqjAIkrr76vEuBT2cVLRwKZYkYeNBDotOAurRb+LCEtQ==" spinCount="100000" sheet="1" objects="1" scenarios="1" formatColumns="0" formatRows="0" autoFilter="0"/>
  <autoFilter ref="C96:K203" xr:uid="{00000000-0009-0000-0000-000003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6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101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3749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ROUND((SUM(BE91:BE155)),  2)</f>
        <v>0</v>
      </c>
      <c r="G37" s="36"/>
      <c r="H37" s="36"/>
      <c r="I37" s="133">
        <v>0.21</v>
      </c>
      <c r="J37" s="132">
        <f>ROUND(((SUM(BE91:BE155))*I37),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ROUND((SUM(BF91:BF155)),  2)</f>
        <v>0</v>
      </c>
      <c r="G38" s="36"/>
      <c r="H38" s="36"/>
      <c r="I38" s="133">
        <v>0.15</v>
      </c>
      <c r="J38" s="132">
        <f>ROUND(((SUM(BF91:BF155))*I38),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ROUND((SUM(BG91:BG155)),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ROUND((SUM(BH91:BH155)),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ROUND((SUM(BI91:BI155)),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02 - Ústřední vytápění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2" customFormat="1" ht="21.75" customHeight="1" x14ac:dyDescent="0.2">
      <c r="A68" s="36"/>
      <c r="B68" s="37"/>
      <c r="C68" s="38"/>
      <c r="D68" s="38"/>
      <c r="E68" s="38"/>
      <c r="F68" s="38"/>
      <c r="G68" s="38"/>
      <c r="H68" s="38"/>
      <c r="I68" s="117"/>
      <c r="J68" s="38"/>
      <c r="K68" s="38"/>
      <c r="L68" s="11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47" s="2" customFormat="1" ht="6.95" customHeight="1" x14ac:dyDescent="0.2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47" s="2" customFormat="1" ht="6.95" customHeight="1" x14ac:dyDescent="0.2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24.95" customHeight="1" x14ac:dyDescent="0.2">
      <c r="A74" s="36"/>
      <c r="B74" s="37"/>
      <c r="C74" s="25" t="s">
        <v>193</v>
      </c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12" customHeight="1" x14ac:dyDescent="0.2">
      <c r="A76" s="36"/>
      <c r="B76" s="37"/>
      <c r="C76" s="31" t="s">
        <v>16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6.5" customHeight="1" x14ac:dyDescent="0.2">
      <c r="A77" s="36"/>
      <c r="B77" s="37"/>
      <c r="C77" s="38"/>
      <c r="D77" s="38"/>
      <c r="E77" s="421" t="str">
        <f>E7</f>
        <v>Mateřská škola, Západní ul., Varnsdorf</v>
      </c>
      <c r="F77" s="422"/>
      <c r="G77" s="422"/>
      <c r="H77" s="422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1" customFormat="1" ht="12" customHeight="1" x14ac:dyDescent="0.2">
      <c r="B78" s="23"/>
      <c r="C78" s="31" t="s">
        <v>179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47" s="1" customFormat="1" ht="16.5" customHeight="1" x14ac:dyDescent="0.2">
      <c r="B79" s="23"/>
      <c r="C79" s="24"/>
      <c r="D79" s="24"/>
      <c r="E79" s="421" t="s">
        <v>180</v>
      </c>
      <c r="F79" s="412"/>
      <c r="G79" s="412"/>
      <c r="H79" s="412"/>
      <c r="I79" s="110"/>
      <c r="J79" s="24"/>
      <c r="K79" s="24"/>
      <c r="L79" s="22"/>
    </row>
    <row r="80" spans="1:47" s="1" customFormat="1" ht="12" customHeight="1" x14ac:dyDescent="0.2">
      <c r="B80" s="23"/>
      <c r="C80" s="31" t="s">
        <v>181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30" t="s">
        <v>554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3450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E13</f>
        <v>02 - Ústřední vytápění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F16</f>
        <v>p.p.č.2849/4, 2849/6, 2849/7, 2849/10, 2836/2</v>
      </c>
      <c r="G85" s="38"/>
      <c r="H85" s="38"/>
      <c r="I85" s="119" t="s">
        <v>23</v>
      </c>
      <c r="J85" s="61">
        <f>IF(J16="","",J16)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E19</f>
        <v>Město Varnsdorf, Nám. E.Beneše 470, Varnsdorf</v>
      </c>
      <c r="G87" s="38"/>
      <c r="H87" s="38"/>
      <c r="I87" s="119" t="s">
        <v>30</v>
      </c>
      <c r="J87" s="34" t="str">
        <f>E25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IF(E22="","",E22)</f>
        <v>Vyplň údaj</v>
      </c>
      <c r="G88" s="38"/>
      <c r="H88" s="38"/>
      <c r="I88" s="119" t="s">
        <v>33</v>
      </c>
      <c r="J88" s="34" t="str">
        <f>E28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SUM(P92:P155)</f>
        <v>0</v>
      </c>
      <c r="Q91" s="74"/>
      <c r="R91" s="175">
        <f>SUM(R92:R155)</f>
        <v>0</v>
      </c>
      <c r="S91" s="74"/>
      <c r="T91" s="176">
        <f>SUM(T92:T155)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SUM(BK92:BK155)</f>
        <v>0</v>
      </c>
    </row>
    <row r="92" spans="1:65" s="2" customFormat="1" ht="16.5" customHeight="1" x14ac:dyDescent="0.2">
      <c r="A92" s="36"/>
      <c r="B92" s="37"/>
      <c r="C92" s="194" t="s">
        <v>78</v>
      </c>
      <c r="D92" s="194" t="s">
        <v>210</v>
      </c>
      <c r="E92" s="195" t="s">
        <v>3750</v>
      </c>
      <c r="F92" s="196" t="s">
        <v>3751</v>
      </c>
      <c r="G92" s="197" t="s">
        <v>213</v>
      </c>
      <c r="H92" s="198">
        <v>750</v>
      </c>
      <c r="I92" s="199"/>
      <c r="J92" s="200">
        <f t="shared" ref="J92:J123" si="0">ROUND(I92*H92,2)</f>
        <v>0</v>
      </c>
      <c r="K92" s="196" t="s">
        <v>19</v>
      </c>
      <c r="L92" s="41"/>
      <c r="M92" s="201" t="s">
        <v>19</v>
      </c>
      <c r="N92" s="202" t="s">
        <v>42</v>
      </c>
      <c r="O92" s="66"/>
      <c r="P92" s="203">
        <f t="shared" ref="P92:P123" si="1">O92*H92</f>
        <v>0</v>
      </c>
      <c r="Q92" s="203">
        <v>0</v>
      </c>
      <c r="R92" s="203">
        <f t="shared" ref="R92:R123" si="2">Q92*H92</f>
        <v>0</v>
      </c>
      <c r="S92" s="203">
        <v>0</v>
      </c>
      <c r="T92" s="204">
        <f t="shared" ref="T92:T123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98</v>
      </c>
      <c r="AT92" s="205" t="s">
        <v>210</v>
      </c>
      <c r="AU92" s="205" t="s">
        <v>71</v>
      </c>
      <c r="AY92" s="19" t="s">
        <v>208</v>
      </c>
      <c r="BE92" s="206">
        <f t="shared" ref="BE92:BE123" si="4">IF(N92="základní",J92,0)</f>
        <v>0</v>
      </c>
      <c r="BF92" s="206">
        <f t="shared" ref="BF92:BF123" si="5">IF(N92="snížená",J92,0)</f>
        <v>0</v>
      </c>
      <c r="BG92" s="206">
        <f t="shared" ref="BG92:BG123" si="6">IF(N92="zákl. přenesená",J92,0)</f>
        <v>0</v>
      </c>
      <c r="BH92" s="206">
        <f t="shared" ref="BH92:BH123" si="7">IF(N92="sníž. přenesená",J92,0)</f>
        <v>0</v>
      </c>
      <c r="BI92" s="206">
        <f t="shared" ref="BI92:BI123" si="8">IF(N92="nulová",J92,0)</f>
        <v>0</v>
      </c>
      <c r="BJ92" s="19" t="s">
        <v>78</v>
      </c>
      <c r="BK92" s="206">
        <f t="shared" ref="BK92:BK123" si="9">ROUND(I92*H92,2)</f>
        <v>0</v>
      </c>
      <c r="BL92" s="19" t="s">
        <v>98</v>
      </c>
      <c r="BM92" s="205" t="s">
        <v>80</v>
      </c>
    </row>
    <row r="93" spans="1:65" s="2" customFormat="1" ht="16.5" customHeight="1" x14ac:dyDescent="0.2">
      <c r="A93" s="36"/>
      <c r="B93" s="37"/>
      <c r="C93" s="194" t="s">
        <v>80</v>
      </c>
      <c r="D93" s="194" t="s">
        <v>210</v>
      </c>
      <c r="E93" s="195" t="s">
        <v>3752</v>
      </c>
      <c r="F93" s="196" t="s">
        <v>3753</v>
      </c>
      <c r="G93" s="197" t="s">
        <v>242</v>
      </c>
      <c r="H93" s="198">
        <v>22.5</v>
      </c>
      <c r="I93" s="199"/>
      <c r="J93" s="200">
        <f t="shared" si="0"/>
        <v>0</v>
      </c>
      <c r="K93" s="196" t="s">
        <v>19</v>
      </c>
      <c r="L93" s="41"/>
      <c r="M93" s="201" t="s">
        <v>19</v>
      </c>
      <c r="N93" s="202" t="s">
        <v>42</v>
      </c>
      <c r="O93" s="6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98</v>
      </c>
      <c r="AT93" s="205" t="s">
        <v>210</v>
      </c>
      <c r="AU93" s="205" t="s">
        <v>71</v>
      </c>
      <c r="AY93" s="19" t="s">
        <v>208</v>
      </c>
      <c r="BE93" s="206">
        <f t="shared" si="4"/>
        <v>0</v>
      </c>
      <c r="BF93" s="206">
        <f t="shared" si="5"/>
        <v>0</v>
      </c>
      <c r="BG93" s="206">
        <f t="shared" si="6"/>
        <v>0</v>
      </c>
      <c r="BH93" s="206">
        <f t="shared" si="7"/>
        <v>0</v>
      </c>
      <c r="BI93" s="206">
        <f t="shared" si="8"/>
        <v>0</v>
      </c>
      <c r="BJ93" s="19" t="s">
        <v>78</v>
      </c>
      <c r="BK93" s="206">
        <f t="shared" si="9"/>
        <v>0</v>
      </c>
      <c r="BL93" s="19" t="s">
        <v>98</v>
      </c>
      <c r="BM93" s="205" t="s">
        <v>98</v>
      </c>
    </row>
    <row r="94" spans="1:65" s="2" customFormat="1" ht="16.5" customHeight="1" x14ac:dyDescent="0.2">
      <c r="A94" s="36"/>
      <c r="B94" s="37"/>
      <c r="C94" s="194" t="s">
        <v>91</v>
      </c>
      <c r="D94" s="194" t="s">
        <v>210</v>
      </c>
      <c r="E94" s="195" t="s">
        <v>3754</v>
      </c>
      <c r="F94" s="196" t="s">
        <v>3755</v>
      </c>
      <c r="G94" s="197" t="s">
        <v>282</v>
      </c>
      <c r="H94" s="198">
        <v>0.56299999999999994</v>
      </c>
      <c r="I94" s="199"/>
      <c r="J94" s="200">
        <f t="shared" si="0"/>
        <v>0</v>
      </c>
      <c r="K94" s="196" t="s">
        <v>19</v>
      </c>
      <c r="L94" s="41"/>
      <c r="M94" s="201" t="s">
        <v>19</v>
      </c>
      <c r="N94" s="202" t="s">
        <v>42</v>
      </c>
      <c r="O94" s="6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71</v>
      </c>
      <c r="AY94" s="19" t="s">
        <v>208</v>
      </c>
      <c r="BE94" s="206">
        <f t="shared" si="4"/>
        <v>0</v>
      </c>
      <c r="BF94" s="206">
        <f t="shared" si="5"/>
        <v>0</v>
      </c>
      <c r="BG94" s="206">
        <f t="shared" si="6"/>
        <v>0</v>
      </c>
      <c r="BH94" s="206">
        <f t="shared" si="7"/>
        <v>0</v>
      </c>
      <c r="BI94" s="206">
        <f t="shared" si="8"/>
        <v>0</v>
      </c>
      <c r="BJ94" s="19" t="s">
        <v>78</v>
      </c>
      <c r="BK94" s="206">
        <f t="shared" si="9"/>
        <v>0</v>
      </c>
      <c r="BL94" s="19" t="s">
        <v>98</v>
      </c>
      <c r="BM94" s="205" t="s">
        <v>248</v>
      </c>
    </row>
    <row r="95" spans="1:65" s="2" customFormat="1" ht="16.5" customHeight="1" x14ac:dyDescent="0.2">
      <c r="A95" s="36"/>
      <c r="B95" s="37"/>
      <c r="C95" s="194" t="s">
        <v>98</v>
      </c>
      <c r="D95" s="194" t="s">
        <v>210</v>
      </c>
      <c r="E95" s="195" t="s">
        <v>3756</v>
      </c>
      <c r="F95" s="196" t="s">
        <v>3757</v>
      </c>
      <c r="G95" s="197" t="s">
        <v>235</v>
      </c>
      <c r="H95" s="198">
        <v>102</v>
      </c>
      <c r="I95" s="199"/>
      <c r="J95" s="200">
        <f t="shared" si="0"/>
        <v>0</v>
      </c>
      <c r="K95" s="196" t="s">
        <v>19</v>
      </c>
      <c r="L95" s="41"/>
      <c r="M95" s="201" t="s">
        <v>19</v>
      </c>
      <c r="N95" s="202" t="s">
        <v>42</v>
      </c>
      <c r="O95" s="6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98</v>
      </c>
      <c r="AT95" s="205" t="s">
        <v>210</v>
      </c>
      <c r="AU95" s="205" t="s">
        <v>71</v>
      </c>
      <c r="AY95" s="19" t="s">
        <v>208</v>
      </c>
      <c r="BE95" s="206">
        <f t="shared" si="4"/>
        <v>0</v>
      </c>
      <c r="BF95" s="206">
        <f t="shared" si="5"/>
        <v>0</v>
      </c>
      <c r="BG95" s="206">
        <f t="shared" si="6"/>
        <v>0</v>
      </c>
      <c r="BH95" s="206">
        <f t="shared" si="7"/>
        <v>0</v>
      </c>
      <c r="BI95" s="206">
        <f t="shared" si="8"/>
        <v>0</v>
      </c>
      <c r="BJ95" s="19" t="s">
        <v>78</v>
      </c>
      <c r="BK95" s="206">
        <f t="shared" si="9"/>
        <v>0</v>
      </c>
      <c r="BL95" s="19" t="s">
        <v>98</v>
      </c>
      <c r="BM95" s="205" t="s">
        <v>260</v>
      </c>
    </row>
    <row r="96" spans="1:65" s="2" customFormat="1" ht="16.5" customHeight="1" x14ac:dyDescent="0.2">
      <c r="A96" s="36"/>
      <c r="B96" s="37"/>
      <c r="C96" s="194" t="s">
        <v>239</v>
      </c>
      <c r="D96" s="194" t="s">
        <v>210</v>
      </c>
      <c r="E96" s="195" t="s">
        <v>3758</v>
      </c>
      <c r="F96" s="196" t="s">
        <v>3759</v>
      </c>
      <c r="G96" s="197" t="s">
        <v>235</v>
      </c>
      <c r="H96" s="198">
        <v>7</v>
      </c>
      <c r="I96" s="199"/>
      <c r="J96" s="200">
        <f t="shared" si="0"/>
        <v>0</v>
      </c>
      <c r="K96" s="196" t="s">
        <v>19</v>
      </c>
      <c r="L96" s="41"/>
      <c r="M96" s="201" t="s">
        <v>19</v>
      </c>
      <c r="N96" s="202" t="s">
        <v>42</v>
      </c>
      <c r="O96" s="6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98</v>
      </c>
      <c r="AT96" s="205" t="s">
        <v>210</v>
      </c>
      <c r="AU96" s="205" t="s">
        <v>71</v>
      </c>
      <c r="AY96" s="19" t="s">
        <v>208</v>
      </c>
      <c r="BE96" s="206">
        <f t="shared" si="4"/>
        <v>0</v>
      </c>
      <c r="BF96" s="206">
        <f t="shared" si="5"/>
        <v>0</v>
      </c>
      <c r="BG96" s="206">
        <f t="shared" si="6"/>
        <v>0</v>
      </c>
      <c r="BH96" s="206">
        <f t="shared" si="7"/>
        <v>0</v>
      </c>
      <c r="BI96" s="206">
        <f t="shared" si="8"/>
        <v>0</v>
      </c>
      <c r="BJ96" s="19" t="s">
        <v>78</v>
      </c>
      <c r="BK96" s="206">
        <f t="shared" si="9"/>
        <v>0</v>
      </c>
      <c r="BL96" s="19" t="s">
        <v>98</v>
      </c>
      <c r="BM96" s="205" t="s">
        <v>274</v>
      </c>
    </row>
    <row r="97" spans="1:65" s="2" customFormat="1" ht="16.5" customHeight="1" x14ac:dyDescent="0.2">
      <c r="A97" s="36"/>
      <c r="B97" s="37"/>
      <c r="C97" s="194" t="s">
        <v>248</v>
      </c>
      <c r="D97" s="194" t="s">
        <v>210</v>
      </c>
      <c r="E97" s="195" t="s">
        <v>3760</v>
      </c>
      <c r="F97" s="196" t="s">
        <v>3761</v>
      </c>
      <c r="G97" s="197" t="s">
        <v>235</v>
      </c>
      <c r="H97" s="198">
        <v>8</v>
      </c>
      <c r="I97" s="199"/>
      <c r="J97" s="200">
        <f t="shared" si="0"/>
        <v>0</v>
      </c>
      <c r="K97" s="196" t="s">
        <v>19</v>
      </c>
      <c r="L97" s="41"/>
      <c r="M97" s="201" t="s">
        <v>19</v>
      </c>
      <c r="N97" s="202" t="s">
        <v>42</v>
      </c>
      <c r="O97" s="6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71</v>
      </c>
      <c r="AY97" s="19" t="s">
        <v>208</v>
      </c>
      <c r="BE97" s="206">
        <f t="shared" si="4"/>
        <v>0</v>
      </c>
      <c r="BF97" s="206">
        <f t="shared" si="5"/>
        <v>0</v>
      </c>
      <c r="BG97" s="206">
        <f t="shared" si="6"/>
        <v>0</v>
      </c>
      <c r="BH97" s="206">
        <f t="shared" si="7"/>
        <v>0</v>
      </c>
      <c r="BI97" s="206">
        <f t="shared" si="8"/>
        <v>0</v>
      </c>
      <c r="BJ97" s="19" t="s">
        <v>78</v>
      </c>
      <c r="BK97" s="206">
        <f t="shared" si="9"/>
        <v>0</v>
      </c>
      <c r="BL97" s="19" t="s">
        <v>98</v>
      </c>
      <c r="BM97" s="205" t="s">
        <v>285</v>
      </c>
    </row>
    <row r="98" spans="1:65" s="2" customFormat="1" ht="16.5" customHeight="1" x14ac:dyDescent="0.2">
      <c r="A98" s="36"/>
      <c r="B98" s="37"/>
      <c r="C98" s="194" t="s">
        <v>254</v>
      </c>
      <c r="D98" s="194" t="s">
        <v>210</v>
      </c>
      <c r="E98" s="195" t="s">
        <v>3762</v>
      </c>
      <c r="F98" s="196" t="s">
        <v>3763</v>
      </c>
      <c r="G98" s="197" t="s">
        <v>235</v>
      </c>
      <c r="H98" s="198">
        <v>150</v>
      </c>
      <c r="I98" s="199"/>
      <c r="J98" s="200">
        <f t="shared" si="0"/>
        <v>0</v>
      </c>
      <c r="K98" s="196" t="s">
        <v>19</v>
      </c>
      <c r="L98" s="41"/>
      <c r="M98" s="201" t="s">
        <v>19</v>
      </c>
      <c r="N98" s="202" t="s">
        <v>42</v>
      </c>
      <c r="O98" s="6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98</v>
      </c>
      <c r="AT98" s="205" t="s">
        <v>210</v>
      </c>
      <c r="AU98" s="205" t="s">
        <v>71</v>
      </c>
      <c r="AY98" s="19" t="s">
        <v>208</v>
      </c>
      <c r="BE98" s="206">
        <f t="shared" si="4"/>
        <v>0</v>
      </c>
      <c r="BF98" s="206">
        <f t="shared" si="5"/>
        <v>0</v>
      </c>
      <c r="BG98" s="206">
        <f t="shared" si="6"/>
        <v>0</v>
      </c>
      <c r="BH98" s="206">
        <f t="shared" si="7"/>
        <v>0</v>
      </c>
      <c r="BI98" s="206">
        <f t="shared" si="8"/>
        <v>0</v>
      </c>
      <c r="BJ98" s="19" t="s">
        <v>78</v>
      </c>
      <c r="BK98" s="206">
        <f t="shared" si="9"/>
        <v>0</v>
      </c>
      <c r="BL98" s="19" t="s">
        <v>98</v>
      </c>
      <c r="BM98" s="205" t="s">
        <v>307</v>
      </c>
    </row>
    <row r="99" spans="1:65" s="2" customFormat="1" ht="16.5" customHeight="1" x14ac:dyDescent="0.2">
      <c r="A99" s="36"/>
      <c r="B99" s="37"/>
      <c r="C99" s="194" t="s">
        <v>260</v>
      </c>
      <c r="D99" s="194" t="s">
        <v>210</v>
      </c>
      <c r="E99" s="195" t="s">
        <v>3764</v>
      </c>
      <c r="F99" s="196" t="s">
        <v>3765</v>
      </c>
      <c r="G99" s="197" t="s">
        <v>235</v>
      </c>
      <c r="H99" s="198">
        <v>12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71</v>
      </c>
      <c r="AY99" s="19" t="s">
        <v>208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78</v>
      </c>
      <c r="BK99" s="206">
        <f t="shared" si="9"/>
        <v>0</v>
      </c>
      <c r="BL99" s="19" t="s">
        <v>98</v>
      </c>
      <c r="BM99" s="205" t="s">
        <v>310</v>
      </c>
    </row>
    <row r="100" spans="1:65" s="2" customFormat="1" ht="16.5" customHeight="1" x14ac:dyDescent="0.2">
      <c r="A100" s="36"/>
      <c r="B100" s="37"/>
      <c r="C100" s="194" t="s">
        <v>264</v>
      </c>
      <c r="D100" s="194" t="s">
        <v>210</v>
      </c>
      <c r="E100" s="195" t="s">
        <v>3766</v>
      </c>
      <c r="F100" s="196" t="s">
        <v>3767</v>
      </c>
      <c r="G100" s="197" t="s">
        <v>282</v>
      </c>
      <c r="H100" s="198">
        <v>2.8000000000000001E-2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71</v>
      </c>
      <c r="AY100" s="19" t="s">
        <v>208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78</v>
      </c>
      <c r="BK100" s="206">
        <f t="shared" si="9"/>
        <v>0</v>
      </c>
      <c r="BL100" s="19" t="s">
        <v>98</v>
      </c>
      <c r="BM100" s="205" t="s">
        <v>349</v>
      </c>
    </row>
    <row r="101" spans="1:65" s="2" customFormat="1" ht="16.5" customHeight="1" x14ac:dyDescent="0.2">
      <c r="A101" s="36"/>
      <c r="B101" s="37"/>
      <c r="C101" s="194" t="s">
        <v>274</v>
      </c>
      <c r="D101" s="194" t="s">
        <v>210</v>
      </c>
      <c r="E101" s="195" t="s">
        <v>3768</v>
      </c>
      <c r="F101" s="196" t="s">
        <v>3769</v>
      </c>
      <c r="G101" s="197" t="s">
        <v>235</v>
      </c>
      <c r="H101" s="198">
        <v>103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71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98</v>
      </c>
      <c r="BM101" s="205" t="s">
        <v>360</v>
      </c>
    </row>
    <row r="102" spans="1:65" s="2" customFormat="1" ht="16.5" customHeight="1" x14ac:dyDescent="0.2">
      <c r="A102" s="36"/>
      <c r="B102" s="37"/>
      <c r="C102" s="194" t="s">
        <v>279</v>
      </c>
      <c r="D102" s="194" t="s">
        <v>210</v>
      </c>
      <c r="E102" s="195" t="s">
        <v>3770</v>
      </c>
      <c r="F102" s="196" t="s">
        <v>3771</v>
      </c>
      <c r="G102" s="197" t="s">
        <v>3772</v>
      </c>
      <c r="H102" s="198">
        <v>103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71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368</v>
      </c>
    </row>
    <row r="103" spans="1:65" s="2" customFormat="1" ht="16.5" customHeight="1" x14ac:dyDescent="0.2">
      <c r="A103" s="36"/>
      <c r="B103" s="37"/>
      <c r="C103" s="194" t="s">
        <v>285</v>
      </c>
      <c r="D103" s="194" t="s">
        <v>210</v>
      </c>
      <c r="E103" s="195" t="s">
        <v>3773</v>
      </c>
      <c r="F103" s="196" t="s">
        <v>3774</v>
      </c>
      <c r="G103" s="197" t="s">
        <v>235</v>
      </c>
      <c r="H103" s="198">
        <v>8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71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376</v>
      </c>
    </row>
    <row r="104" spans="1:65" s="2" customFormat="1" ht="16.5" customHeight="1" x14ac:dyDescent="0.2">
      <c r="A104" s="36"/>
      <c r="B104" s="37"/>
      <c r="C104" s="194" t="s">
        <v>296</v>
      </c>
      <c r="D104" s="194" t="s">
        <v>210</v>
      </c>
      <c r="E104" s="195" t="s">
        <v>3775</v>
      </c>
      <c r="F104" s="196" t="s">
        <v>3776</v>
      </c>
      <c r="G104" s="197" t="s">
        <v>3772</v>
      </c>
      <c r="H104" s="198">
        <v>8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71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402</v>
      </c>
    </row>
    <row r="105" spans="1:65" s="2" customFormat="1" ht="16.5" customHeight="1" x14ac:dyDescent="0.2">
      <c r="A105" s="36"/>
      <c r="B105" s="37"/>
      <c r="C105" s="194" t="s">
        <v>307</v>
      </c>
      <c r="D105" s="194" t="s">
        <v>210</v>
      </c>
      <c r="E105" s="195" t="s">
        <v>3777</v>
      </c>
      <c r="F105" s="196" t="s">
        <v>3778</v>
      </c>
      <c r="G105" s="197" t="s">
        <v>235</v>
      </c>
      <c r="H105" s="198">
        <v>160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71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415</v>
      </c>
    </row>
    <row r="106" spans="1:65" s="2" customFormat="1" ht="16.5" customHeight="1" x14ac:dyDescent="0.2">
      <c r="A106" s="36"/>
      <c r="B106" s="37"/>
      <c r="C106" s="194" t="s">
        <v>8</v>
      </c>
      <c r="D106" s="194" t="s">
        <v>210</v>
      </c>
      <c r="E106" s="195" t="s">
        <v>3779</v>
      </c>
      <c r="F106" s="196" t="s">
        <v>3780</v>
      </c>
      <c r="G106" s="197" t="s">
        <v>3772</v>
      </c>
      <c r="H106" s="198">
        <v>160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71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426</v>
      </c>
    </row>
    <row r="107" spans="1:65" s="2" customFormat="1" ht="16.5" customHeight="1" x14ac:dyDescent="0.2">
      <c r="A107" s="36"/>
      <c r="B107" s="37"/>
      <c r="C107" s="194" t="s">
        <v>310</v>
      </c>
      <c r="D107" s="194" t="s">
        <v>210</v>
      </c>
      <c r="E107" s="195" t="s">
        <v>3781</v>
      </c>
      <c r="F107" s="196" t="s">
        <v>3782</v>
      </c>
      <c r="G107" s="197" t="s">
        <v>235</v>
      </c>
      <c r="H107" s="198">
        <v>12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71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437</v>
      </c>
    </row>
    <row r="108" spans="1:65" s="2" customFormat="1" ht="16.5" customHeight="1" x14ac:dyDescent="0.2">
      <c r="A108" s="36"/>
      <c r="B108" s="37"/>
      <c r="C108" s="194" t="s">
        <v>330</v>
      </c>
      <c r="D108" s="194" t="s">
        <v>210</v>
      </c>
      <c r="E108" s="195" t="s">
        <v>3783</v>
      </c>
      <c r="F108" s="196" t="s">
        <v>3784</v>
      </c>
      <c r="G108" s="197" t="s">
        <v>3772</v>
      </c>
      <c r="H108" s="198">
        <v>12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71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447</v>
      </c>
    </row>
    <row r="109" spans="1:65" s="2" customFormat="1" ht="16.5" customHeight="1" x14ac:dyDescent="0.2">
      <c r="A109" s="36"/>
      <c r="B109" s="37"/>
      <c r="C109" s="194" t="s">
        <v>349</v>
      </c>
      <c r="D109" s="194" t="s">
        <v>210</v>
      </c>
      <c r="E109" s="195" t="s">
        <v>3785</v>
      </c>
      <c r="F109" s="196" t="s">
        <v>3786</v>
      </c>
      <c r="G109" s="197" t="s">
        <v>1207</v>
      </c>
      <c r="H109" s="198">
        <v>32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71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456</v>
      </c>
    </row>
    <row r="110" spans="1:65" s="2" customFormat="1" ht="16.5" customHeight="1" x14ac:dyDescent="0.2">
      <c r="A110" s="36"/>
      <c r="B110" s="37"/>
      <c r="C110" s="194" t="s">
        <v>355</v>
      </c>
      <c r="D110" s="194" t="s">
        <v>210</v>
      </c>
      <c r="E110" s="195" t="s">
        <v>3787</v>
      </c>
      <c r="F110" s="196" t="s">
        <v>3788</v>
      </c>
      <c r="G110" s="197" t="s">
        <v>1207</v>
      </c>
      <c r="H110" s="198">
        <v>32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71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469</v>
      </c>
    </row>
    <row r="111" spans="1:65" s="2" customFormat="1" ht="16.5" customHeight="1" x14ac:dyDescent="0.2">
      <c r="A111" s="36"/>
      <c r="B111" s="37"/>
      <c r="C111" s="194" t="s">
        <v>360</v>
      </c>
      <c r="D111" s="194" t="s">
        <v>210</v>
      </c>
      <c r="E111" s="195" t="s">
        <v>3789</v>
      </c>
      <c r="F111" s="196" t="s">
        <v>3790</v>
      </c>
      <c r="G111" s="197" t="s">
        <v>1207</v>
      </c>
      <c r="H111" s="198">
        <v>42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71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480</v>
      </c>
    </row>
    <row r="112" spans="1:65" s="2" customFormat="1" ht="16.5" customHeight="1" x14ac:dyDescent="0.2">
      <c r="A112" s="36"/>
      <c r="B112" s="37"/>
      <c r="C112" s="194" t="s">
        <v>7</v>
      </c>
      <c r="D112" s="194" t="s">
        <v>210</v>
      </c>
      <c r="E112" s="195" t="s">
        <v>3791</v>
      </c>
      <c r="F112" s="196" t="s">
        <v>3792</v>
      </c>
      <c r="G112" s="197" t="s">
        <v>1207</v>
      </c>
      <c r="H112" s="198">
        <v>42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71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494</v>
      </c>
    </row>
    <row r="113" spans="1:65" s="2" customFormat="1" ht="16.5" customHeight="1" x14ac:dyDescent="0.2">
      <c r="A113" s="36"/>
      <c r="B113" s="37"/>
      <c r="C113" s="194" t="s">
        <v>368</v>
      </c>
      <c r="D113" s="194" t="s">
        <v>210</v>
      </c>
      <c r="E113" s="195" t="s">
        <v>3793</v>
      </c>
      <c r="F113" s="196" t="s">
        <v>3794</v>
      </c>
      <c r="G113" s="197" t="s">
        <v>1207</v>
      </c>
      <c r="H113" s="198">
        <v>4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71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502</v>
      </c>
    </row>
    <row r="114" spans="1:65" s="2" customFormat="1" ht="16.5" customHeight="1" x14ac:dyDescent="0.2">
      <c r="A114" s="36"/>
      <c r="B114" s="37"/>
      <c r="C114" s="194" t="s">
        <v>372</v>
      </c>
      <c r="D114" s="194" t="s">
        <v>210</v>
      </c>
      <c r="E114" s="195" t="s">
        <v>3795</v>
      </c>
      <c r="F114" s="196" t="s">
        <v>3796</v>
      </c>
      <c r="G114" s="197" t="s">
        <v>1207</v>
      </c>
      <c r="H114" s="198">
        <v>4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71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511</v>
      </c>
    </row>
    <row r="115" spans="1:65" s="2" customFormat="1" ht="16.5" customHeight="1" x14ac:dyDescent="0.2">
      <c r="A115" s="36"/>
      <c r="B115" s="37"/>
      <c r="C115" s="194" t="s">
        <v>376</v>
      </c>
      <c r="D115" s="194" t="s">
        <v>210</v>
      </c>
      <c r="E115" s="195" t="s">
        <v>3797</v>
      </c>
      <c r="F115" s="196" t="s">
        <v>3798</v>
      </c>
      <c r="G115" s="197" t="s">
        <v>1207</v>
      </c>
      <c r="H115" s="198">
        <v>10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71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519</v>
      </c>
    </row>
    <row r="116" spans="1:65" s="2" customFormat="1" ht="16.5" customHeight="1" x14ac:dyDescent="0.2">
      <c r="A116" s="36"/>
      <c r="B116" s="37"/>
      <c r="C116" s="194" t="s">
        <v>380</v>
      </c>
      <c r="D116" s="194" t="s">
        <v>210</v>
      </c>
      <c r="E116" s="195" t="s">
        <v>3799</v>
      </c>
      <c r="F116" s="196" t="s">
        <v>3800</v>
      </c>
      <c r="G116" s="197" t="s">
        <v>1207</v>
      </c>
      <c r="H116" s="198">
        <v>10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71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1309</v>
      </c>
    </row>
    <row r="117" spans="1:65" s="2" customFormat="1" ht="16.5" customHeight="1" x14ac:dyDescent="0.2">
      <c r="A117" s="36"/>
      <c r="B117" s="37"/>
      <c r="C117" s="194" t="s">
        <v>402</v>
      </c>
      <c r="D117" s="194" t="s">
        <v>210</v>
      </c>
      <c r="E117" s="195" t="s">
        <v>3801</v>
      </c>
      <c r="F117" s="196" t="s">
        <v>3802</v>
      </c>
      <c r="G117" s="197" t="s">
        <v>1207</v>
      </c>
      <c r="H117" s="198">
        <v>2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71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538</v>
      </c>
    </row>
    <row r="118" spans="1:65" s="2" customFormat="1" ht="16.5" customHeight="1" x14ac:dyDescent="0.2">
      <c r="A118" s="36"/>
      <c r="B118" s="37"/>
      <c r="C118" s="194" t="s">
        <v>407</v>
      </c>
      <c r="D118" s="194" t="s">
        <v>210</v>
      </c>
      <c r="E118" s="195" t="s">
        <v>3803</v>
      </c>
      <c r="F118" s="196" t="s">
        <v>3804</v>
      </c>
      <c r="G118" s="197" t="s">
        <v>1207</v>
      </c>
      <c r="H118" s="198">
        <v>2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71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1362</v>
      </c>
    </row>
    <row r="119" spans="1:65" s="2" customFormat="1" ht="16.5" customHeight="1" x14ac:dyDescent="0.2">
      <c r="A119" s="36"/>
      <c r="B119" s="37"/>
      <c r="C119" s="194" t="s">
        <v>415</v>
      </c>
      <c r="D119" s="194" t="s">
        <v>210</v>
      </c>
      <c r="E119" s="195" t="s">
        <v>3805</v>
      </c>
      <c r="F119" s="196" t="s">
        <v>3806</v>
      </c>
      <c r="G119" s="197" t="s">
        <v>235</v>
      </c>
      <c r="H119" s="198">
        <v>111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71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1390</v>
      </c>
    </row>
    <row r="120" spans="1:65" s="2" customFormat="1" ht="16.5" customHeight="1" x14ac:dyDescent="0.2">
      <c r="A120" s="36"/>
      <c r="B120" s="37"/>
      <c r="C120" s="194" t="s">
        <v>419</v>
      </c>
      <c r="D120" s="194" t="s">
        <v>210</v>
      </c>
      <c r="E120" s="195" t="s">
        <v>3807</v>
      </c>
      <c r="F120" s="196" t="s">
        <v>3808</v>
      </c>
      <c r="G120" s="197" t="s">
        <v>235</v>
      </c>
      <c r="H120" s="198">
        <v>160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71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1401</v>
      </c>
    </row>
    <row r="121" spans="1:65" s="2" customFormat="1" ht="16.5" customHeight="1" x14ac:dyDescent="0.2">
      <c r="A121" s="36"/>
      <c r="B121" s="37"/>
      <c r="C121" s="194" t="s">
        <v>426</v>
      </c>
      <c r="D121" s="194" t="s">
        <v>210</v>
      </c>
      <c r="E121" s="195" t="s">
        <v>3809</v>
      </c>
      <c r="F121" s="196" t="s">
        <v>3810</v>
      </c>
      <c r="G121" s="197" t="s">
        <v>235</v>
      </c>
      <c r="H121" s="198">
        <v>12</v>
      </c>
      <c r="I121" s="199"/>
      <c r="J121" s="200">
        <f t="shared" si="0"/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71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98</v>
      </c>
      <c r="BM121" s="205" t="s">
        <v>1413</v>
      </c>
    </row>
    <row r="122" spans="1:65" s="2" customFormat="1" ht="16.5" customHeight="1" x14ac:dyDescent="0.2">
      <c r="A122" s="36"/>
      <c r="B122" s="37"/>
      <c r="C122" s="194" t="s">
        <v>432</v>
      </c>
      <c r="D122" s="194" t="s">
        <v>210</v>
      </c>
      <c r="E122" s="195" t="s">
        <v>3811</v>
      </c>
      <c r="F122" s="196" t="s">
        <v>3812</v>
      </c>
      <c r="G122" s="197" t="s">
        <v>282</v>
      </c>
      <c r="H122" s="198">
        <v>1.8260000000000001</v>
      </c>
      <c r="I122" s="199"/>
      <c r="J122" s="200">
        <f t="shared" si="0"/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71</v>
      </c>
      <c r="AY122" s="19" t="s">
        <v>208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78</v>
      </c>
      <c r="BK122" s="206">
        <f t="shared" si="9"/>
        <v>0</v>
      </c>
      <c r="BL122" s="19" t="s">
        <v>98</v>
      </c>
      <c r="BM122" s="205" t="s">
        <v>1426</v>
      </c>
    </row>
    <row r="123" spans="1:65" s="2" customFormat="1" ht="16.5" customHeight="1" x14ac:dyDescent="0.2">
      <c r="A123" s="36"/>
      <c r="B123" s="37"/>
      <c r="C123" s="194" t="s">
        <v>437</v>
      </c>
      <c r="D123" s="194" t="s">
        <v>210</v>
      </c>
      <c r="E123" s="195" t="s">
        <v>3813</v>
      </c>
      <c r="F123" s="196" t="s">
        <v>3814</v>
      </c>
      <c r="G123" s="197" t="s">
        <v>1207</v>
      </c>
      <c r="H123" s="198">
        <v>2</v>
      </c>
      <c r="I123" s="199"/>
      <c r="J123" s="200">
        <f t="shared" si="0"/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71</v>
      </c>
      <c r="AY123" s="19" t="s">
        <v>208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78</v>
      </c>
      <c r="BK123" s="206">
        <f t="shared" si="9"/>
        <v>0</v>
      </c>
      <c r="BL123" s="19" t="s">
        <v>98</v>
      </c>
      <c r="BM123" s="205" t="s">
        <v>595</v>
      </c>
    </row>
    <row r="124" spans="1:65" s="2" customFormat="1" ht="16.5" customHeight="1" x14ac:dyDescent="0.2">
      <c r="A124" s="36"/>
      <c r="B124" s="37"/>
      <c r="C124" s="194" t="s">
        <v>443</v>
      </c>
      <c r="D124" s="194" t="s">
        <v>210</v>
      </c>
      <c r="E124" s="195" t="s">
        <v>3815</v>
      </c>
      <c r="F124" s="196" t="s">
        <v>3816</v>
      </c>
      <c r="G124" s="197" t="s">
        <v>1207</v>
      </c>
      <c r="H124" s="198">
        <v>1</v>
      </c>
      <c r="I124" s="199"/>
      <c r="J124" s="200">
        <f t="shared" ref="J124:J155" si="10">ROUND(I124*H124,2)</f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 t="shared" ref="P124:P155" si="11">O124*H124</f>
        <v>0</v>
      </c>
      <c r="Q124" s="203">
        <v>0</v>
      </c>
      <c r="R124" s="203">
        <f t="shared" ref="R124:R155" si="12">Q124*H124</f>
        <v>0</v>
      </c>
      <c r="S124" s="203">
        <v>0</v>
      </c>
      <c r="T124" s="204">
        <f t="shared" ref="T124:T155" si="13"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71</v>
      </c>
      <c r="AY124" s="19" t="s">
        <v>208</v>
      </c>
      <c r="BE124" s="206">
        <f t="shared" ref="BE124:BE155" si="14">IF(N124="základní",J124,0)</f>
        <v>0</v>
      </c>
      <c r="BF124" s="206">
        <f t="shared" ref="BF124:BF155" si="15">IF(N124="snížená",J124,0)</f>
        <v>0</v>
      </c>
      <c r="BG124" s="206">
        <f t="shared" ref="BG124:BG155" si="16">IF(N124="zákl. přenesená",J124,0)</f>
        <v>0</v>
      </c>
      <c r="BH124" s="206">
        <f t="shared" ref="BH124:BH155" si="17">IF(N124="sníž. přenesená",J124,0)</f>
        <v>0</v>
      </c>
      <c r="BI124" s="206">
        <f t="shared" ref="BI124:BI155" si="18">IF(N124="nulová",J124,0)</f>
        <v>0</v>
      </c>
      <c r="BJ124" s="19" t="s">
        <v>78</v>
      </c>
      <c r="BK124" s="206">
        <f t="shared" ref="BK124:BK155" si="19">ROUND(I124*H124,2)</f>
        <v>0</v>
      </c>
      <c r="BL124" s="19" t="s">
        <v>98</v>
      </c>
      <c r="BM124" s="205" t="s">
        <v>1449</v>
      </c>
    </row>
    <row r="125" spans="1:65" s="2" customFormat="1" ht="16.5" customHeight="1" x14ac:dyDescent="0.2">
      <c r="A125" s="36"/>
      <c r="B125" s="37"/>
      <c r="C125" s="194" t="s">
        <v>447</v>
      </c>
      <c r="D125" s="194" t="s">
        <v>210</v>
      </c>
      <c r="E125" s="195" t="s">
        <v>3817</v>
      </c>
      <c r="F125" s="196" t="s">
        <v>3818</v>
      </c>
      <c r="G125" s="197" t="s">
        <v>1207</v>
      </c>
      <c r="H125" s="198">
        <v>1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71</v>
      </c>
      <c r="AY125" s="19" t="s">
        <v>208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78</v>
      </c>
      <c r="BK125" s="206">
        <f t="shared" si="19"/>
        <v>0</v>
      </c>
      <c r="BL125" s="19" t="s">
        <v>98</v>
      </c>
      <c r="BM125" s="205" t="s">
        <v>1490</v>
      </c>
    </row>
    <row r="126" spans="1:65" s="2" customFormat="1" ht="16.5" customHeight="1" x14ac:dyDescent="0.2">
      <c r="A126" s="36"/>
      <c r="B126" s="37"/>
      <c r="C126" s="194" t="s">
        <v>451</v>
      </c>
      <c r="D126" s="194" t="s">
        <v>210</v>
      </c>
      <c r="E126" s="195" t="s">
        <v>3819</v>
      </c>
      <c r="F126" s="196" t="s">
        <v>3820</v>
      </c>
      <c r="G126" s="197" t="s">
        <v>1207</v>
      </c>
      <c r="H126" s="198">
        <v>1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71</v>
      </c>
      <c r="AY126" s="19" t="s">
        <v>208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78</v>
      </c>
      <c r="BK126" s="206">
        <f t="shared" si="19"/>
        <v>0</v>
      </c>
      <c r="BL126" s="19" t="s">
        <v>98</v>
      </c>
      <c r="BM126" s="205" t="s">
        <v>1522</v>
      </c>
    </row>
    <row r="127" spans="1:65" s="2" customFormat="1" ht="16.5" customHeight="1" x14ac:dyDescent="0.2">
      <c r="A127" s="36"/>
      <c r="B127" s="37"/>
      <c r="C127" s="194" t="s">
        <v>456</v>
      </c>
      <c r="D127" s="194" t="s">
        <v>210</v>
      </c>
      <c r="E127" s="195" t="s">
        <v>3821</v>
      </c>
      <c r="F127" s="196" t="s">
        <v>3822</v>
      </c>
      <c r="G127" s="197" t="s">
        <v>1207</v>
      </c>
      <c r="H127" s="198">
        <v>1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71</v>
      </c>
      <c r="AY127" s="19" t="s">
        <v>208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78</v>
      </c>
      <c r="BK127" s="206">
        <f t="shared" si="19"/>
        <v>0</v>
      </c>
      <c r="BL127" s="19" t="s">
        <v>98</v>
      </c>
      <c r="BM127" s="205" t="s">
        <v>1535</v>
      </c>
    </row>
    <row r="128" spans="1:65" s="2" customFormat="1" ht="16.5" customHeight="1" x14ac:dyDescent="0.2">
      <c r="A128" s="36"/>
      <c r="B128" s="37"/>
      <c r="C128" s="194" t="s">
        <v>462</v>
      </c>
      <c r="D128" s="194" t="s">
        <v>210</v>
      </c>
      <c r="E128" s="195" t="s">
        <v>3823</v>
      </c>
      <c r="F128" s="196" t="s">
        <v>3824</v>
      </c>
      <c r="G128" s="197" t="s">
        <v>1207</v>
      </c>
      <c r="H128" s="198">
        <v>1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71</v>
      </c>
      <c r="AY128" s="19" t="s">
        <v>208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78</v>
      </c>
      <c r="BK128" s="206">
        <f t="shared" si="19"/>
        <v>0</v>
      </c>
      <c r="BL128" s="19" t="s">
        <v>98</v>
      </c>
      <c r="BM128" s="205" t="s">
        <v>1547</v>
      </c>
    </row>
    <row r="129" spans="1:65" s="2" customFormat="1" ht="16.5" customHeight="1" x14ac:dyDescent="0.2">
      <c r="A129" s="36"/>
      <c r="B129" s="37"/>
      <c r="C129" s="194" t="s">
        <v>469</v>
      </c>
      <c r="D129" s="194" t="s">
        <v>210</v>
      </c>
      <c r="E129" s="195" t="s">
        <v>3825</v>
      </c>
      <c r="F129" s="196" t="s">
        <v>3826</v>
      </c>
      <c r="G129" s="197" t="s">
        <v>1207</v>
      </c>
      <c r="H129" s="198">
        <v>2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42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71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98</v>
      </c>
      <c r="BM129" s="205" t="s">
        <v>1557</v>
      </c>
    </row>
    <row r="130" spans="1:65" s="2" customFormat="1" ht="16.5" customHeight="1" x14ac:dyDescent="0.2">
      <c r="A130" s="36"/>
      <c r="B130" s="37"/>
      <c r="C130" s="194" t="s">
        <v>474</v>
      </c>
      <c r="D130" s="194" t="s">
        <v>210</v>
      </c>
      <c r="E130" s="195" t="s">
        <v>3827</v>
      </c>
      <c r="F130" s="196" t="s">
        <v>3828</v>
      </c>
      <c r="G130" s="197" t="s">
        <v>1207</v>
      </c>
      <c r="H130" s="198">
        <v>2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71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98</v>
      </c>
      <c r="BM130" s="205" t="s">
        <v>1566</v>
      </c>
    </row>
    <row r="131" spans="1:65" s="2" customFormat="1" ht="16.5" customHeight="1" x14ac:dyDescent="0.2">
      <c r="A131" s="36"/>
      <c r="B131" s="37"/>
      <c r="C131" s="194" t="s">
        <v>480</v>
      </c>
      <c r="D131" s="194" t="s">
        <v>210</v>
      </c>
      <c r="E131" s="195" t="s">
        <v>3829</v>
      </c>
      <c r="F131" s="196" t="s">
        <v>3830</v>
      </c>
      <c r="G131" s="197" t="s">
        <v>1207</v>
      </c>
      <c r="H131" s="198">
        <v>3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71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98</v>
      </c>
      <c r="BM131" s="205" t="s">
        <v>1575</v>
      </c>
    </row>
    <row r="132" spans="1:65" s="2" customFormat="1" ht="16.5" customHeight="1" x14ac:dyDescent="0.2">
      <c r="A132" s="36"/>
      <c r="B132" s="37"/>
      <c r="C132" s="194" t="s">
        <v>486</v>
      </c>
      <c r="D132" s="194" t="s">
        <v>210</v>
      </c>
      <c r="E132" s="195" t="s">
        <v>3831</v>
      </c>
      <c r="F132" s="196" t="s">
        <v>3832</v>
      </c>
      <c r="G132" s="197" t="s">
        <v>1207</v>
      </c>
      <c r="H132" s="198">
        <v>4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71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98</v>
      </c>
      <c r="BM132" s="205" t="s">
        <v>1589</v>
      </c>
    </row>
    <row r="133" spans="1:65" s="2" customFormat="1" ht="16.5" customHeight="1" x14ac:dyDescent="0.2">
      <c r="A133" s="36"/>
      <c r="B133" s="37"/>
      <c r="C133" s="194" t="s">
        <v>494</v>
      </c>
      <c r="D133" s="194" t="s">
        <v>210</v>
      </c>
      <c r="E133" s="195" t="s">
        <v>3833</v>
      </c>
      <c r="F133" s="196" t="s">
        <v>3834</v>
      </c>
      <c r="G133" s="197" t="s">
        <v>1207</v>
      </c>
      <c r="H133" s="198">
        <v>1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71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98</v>
      </c>
      <c r="BM133" s="205" t="s">
        <v>1603</v>
      </c>
    </row>
    <row r="134" spans="1:65" s="2" customFormat="1" ht="16.5" customHeight="1" x14ac:dyDescent="0.2">
      <c r="A134" s="36"/>
      <c r="B134" s="37"/>
      <c r="C134" s="194" t="s">
        <v>498</v>
      </c>
      <c r="D134" s="194" t="s">
        <v>210</v>
      </c>
      <c r="E134" s="195" t="s">
        <v>3835</v>
      </c>
      <c r="F134" s="196" t="s">
        <v>3836</v>
      </c>
      <c r="G134" s="197" t="s">
        <v>282</v>
      </c>
      <c r="H134" s="198">
        <v>0.02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71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98</v>
      </c>
      <c r="BM134" s="205" t="s">
        <v>1613</v>
      </c>
    </row>
    <row r="135" spans="1:65" s="2" customFormat="1" ht="16.5" customHeight="1" x14ac:dyDescent="0.2">
      <c r="A135" s="36"/>
      <c r="B135" s="37"/>
      <c r="C135" s="194" t="s">
        <v>502</v>
      </c>
      <c r="D135" s="194" t="s">
        <v>210</v>
      </c>
      <c r="E135" s="195" t="s">
        <v>3837</v>
      </c>
      <c r="F135" s="196" t="s">
        <v>3838</v>
      </c>
      <c r="G135" s="197" t="s">
        <v>1207</v>
      </c>
      <c r="H135" s="198">
        <v>1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42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71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98</v>
      </c>
      <c r="BM135" s="205" t="s">
        <v>1637</v>
      </c>
    </row>
    <row r="136" spans="1:65" s="2" customFormat="1" ht="16.5" customHeight="1" x14ac:dyDescent="0.2">
      <c r="A136" s="36"/>
      <c r="B136" s="37"/>
      <c r="C136" s="194" t="s">
        <v>506</v>
      </c>
      <c r="D136" s="194" t="s">
        <v>210</v>
      </c>
      <c r="E136" s="195" t="s">
        <v>3839</v>
      </c>
      <c r="F136" s="196" t="s">
        <v>3840</v>
      </c>
      <c r="G136" s="197" t="s">
        <v>1207</v>
      </c>
      <c r="H136" s="198">
        <v>1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71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98</v>
      </c>
      <c r="BM136" s="205" t="s">
        <v>1647</v>
      </c>
    </row>
    <row r="137" spans="1:65" s="2" customFormat="1" ht="16.5" customHeight="1" x14ac:dyDescent="0.2">
      <c r="A137" s="36"/>
      <c r="B137" s="37"/>
      <c r="C137" s="194" t="s">
        <v>511</v>
      </c>
      <c r="D137" s="194" t="s">
        <v>210</v>
      </c>
      <c r="E137" s="195" t="s">
        <v>3841</v>
      </c>
      <c r="F137" s="196" t="s">
        <v>3842</v>
      </c>
      <c r="G137" s="197" t="s">
        <v>1207</v>
      </c>
      <c r="H137" s="198">
        <v>1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71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1658</v>
      </c>
    </row>
    <row r="138" spans="1:65" s="2" customFormat="1" ht="16.5" customHeight="1" x14ac:dyDescent="0.2">
      <c r="A138" s="36"/>
      <c r="B138" s="37"/>
      <c r="C138" s="194" t="s">
        <v>515</v>
      </c>
      <c r="D138" s="194" t="s">
        <v>210</v>
      </c>
      <c r="E138" s="195" t="s">
        <v>3843</v>
      </c>
      <c r="F138" s="196" t="s">
        <v>3844</v>
      </c>
      <c r="G138" s="197" t="s">
        <v>1207</v>
      </c>
      <c r="H138" s="198">
        <v>1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71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98</v>
      </c>
      <c r="BM138" s="205" t="s">
        <v>1667</v>
      </c>
    </row>
    <row r="139" spans="1:65" s="2" customFormat="1" ht="16.5" customHeight="1" x14ac:dyDescent="0.2">
      <c r="A139" s="36"/>
      <c r="B139" s="37"/>
      <c r="C139" s="194" t="s">
        <v>519</v>
      </c>
      <c r="D139" s="194" t="s">
        <v>210</v>
      </c>
      <c r="E139" s="195" t="s">
        <v>3845</v>
      </c>
      <c r="F139" s="196" t="s">
        <v>3846</v>
      </c>
      <c r="G139" s="197" t="s">
        <v>1207</v>
      </c>
      <c r="H139" s="198">
        <v>2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71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98</v>
      </c>
      <c r="BM139" s="205" t="s">
        <v>1694</v>
      </c>
    </row>
    <row r="140" spans="1:65" s="2" customFormat="1" ht="16.5" customHeight="1" x14ac:dyDescent="0.2">
      <c r="A140" s="36"/>
      <c r="B140" s="37"/>
      <c r="C140" s="194" t="s">
        <v>523</v>
      </c>
      <c r="D140" s="194" t="s">
        <v>210</v>
      </c>
      <c r="E140" s="195" t="s">
        <v>3847</v>
      </c>
      <c r="F140" s="196" t="s">
        <v>3848</v>
      </c>
      <c r="G140" s="197" t="s">
        <v>1207</v>
      </c>
      <c r="H140" s="198">
        <v>2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71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98</v>
      </c>
      <c r="BM140" s="205" t="s">
        <v>1724</v>
      </c>
    </row>
    <row r="141" spans="1:65" s="2" customFormat="1" ht="16.5" customHeight="1" x14ac:dyDescent="0.2">
      <c r="A141" s="36"/>
      <c r="B141" s="37"/>
      <c r="C141" s="194" t="s">
        <v>1309</v>
      </c>
      <c r="D141" s="194" t="s">
        <v>210</v>
      </c>
      <c r="E141" s="195" t="s">
        <v>3849</v>
      </c>
      <c r="F141" s="196" t="s">
        <v>3850</v>
      </c>
      <c r="G141" s="197" t="s">
        <v>282</v>
      </c>
      <c r="H141" s="198">
        <v>6.5000000000000002E-2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71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98</v>
      </c>
      <c r="BM141" s="205" t="s">
        <v>1761</v>
      </c>
    </row>
    <row r="142" spans="1:65" s="2" customFormat="1" ht="16.5" customHeight="1" x14ac:dyDescent="0.2">
      <c r="A142" s="36"/>
      <c r="B142" s="37"/>
      <c r="C142" s="194" t="s">
        <v>1313</v>
      </c>
      <c r="D142" s="194" t="s">
        <v>210</v>
      </c>
      <c r="E142" s="195" t="s">
        <v>3851</v>
      </c>
      <c r="F142" s="196" t="s">
        <v>3852</v>
      </c>
      <c r="G142" s="197" t="s">
        <v>213</v>
      </c>
      <c r="H142" s="198">
        <v>750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71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98</v>
      </c>
      <c r="BM142" s="205" t="s">
        <v>1775</v>
      </c>
    </row>
    <row r="143" spans="1:65" s="2" customFormat="1" ht="16.5" customHeight="1" x14ac:dyDescent="0.2">
      <c r="A143" s="36"/>
      <c r="B143" s="37"/>
      <c r="C143" s="194" t="s">
        <v>538</v>
      </c>
      <c r="D143" s="194" t="s">
        <v>210</v>
      </c>
      <c r="E143" s="195" t="s">
        <v>3853</v>
      </c>
      <c r="F143" s="196" t="s">
        <v>3854</v>
      </c>
      <c r="G143" s="197" t="s">
        <v>213</v>
      </c>
      <c r="H143" s="198">
        <v>9.8000000000000007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71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98</v>
      </c>
      <c r="BM143" s="205" t="s">
        <v>1784</v>
      </c>
    </row>
    <row r="144" spans="1:65" s="2" customFormat="1" ht="16.5" customHeight="1" x14ac:dyDescent="0.2">
      <c r="A144" s="36"/>
      <c r="B144" s="37"/>
      <c r="C144" s="194" t="s">
        <v>1324</v>
      </c>
      <c r="D144" s="194" t="s">
        <v>210</v>
      </c>
      <c r="E144" s="195" t="s">
        <v>3855</v>
      </c>
      <c r="F144" s="196" t="s">
        <v>3856</v>
      </c>
      <c r="G144" s="197" t="s">
        <v>213</v>
      </c>
      <c r="H144" s="198">
        <v>33.4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71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98</v>
      </c>
      <c r="BM144" s="205" t="s">
        <v>1796</v>
      </c>
    </row>
    <row r="145" spans="1:65" s="2" customFormat="1" ht="16.5" customHeight="1" x14ac:dyDescent="0.2">
      <c r="A145" s="36"/>
      <c r="B145" s="37"/>
      <c r="C145" s="194" t="s">
        <v>1362</v>
      </c>
      <c r="D145" s="194" t="s">
        <v>210</v>
      </c>
      <c r="E145" s="195" t="s">
        <v>3857</v>
      </c>
      <c r="F145" s="196" t="s">
        <v>3858</v>
      </c>
      <c r="G145" s="197" t="s">
        <v>213</v>
      </c>
      <c r="H145" s="198">
        <v>23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71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98</v>
      </c>
      <c r="BM145" s="205" t="s">
        <v>1808</v>
      </c>
    </row>
    <row r="146" spans="1:65" s="2" customFormat="1" ht="16.5" customHeight="1" x14ac:dyDescent="0.2">
      <c r="A146" s="36"/>
      <c r="B146" s="37"/>
      <c r="C146" s="194" t="s">
        <v>1377</v>
      </c>
      <c r="D146" s="194" t="s">
        <v>210</v>
      </c>
      <c r="E146" s="195" t="s">
        <v>3859</v>
      </c>
      <c r="F146" s="196" t="s">
        <v>3860</v>
      </c>
      <c r="G146" s="197" t="s">
        <v>213</v>
      </c>
      <c r="H146" s="198">
        <v>61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42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71</v>
      </c>
      <c r="AY146" s="19" t="s">
        <v>208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78</v>
      </c>
      <c r="BK146" s="206">
        <f t="shared" si="19"/>
        <v>0</v>
      </c>
      <c r="BL146" s="19" t="s">
        <v>98</v>
      </c>
      <c r="BM146" s="205" t="s">
        <v>1823</v>
      </c>
    </row>
    <row r="147" spans="1:65" s="2" customFormat="1" ht="16.5" customHeight="1" x14ac:dyDescent="0.2">
      <c r="A147" s="36"/>
      <c r="B147" s="37"/>
      <c r="C147" s="194" t="s">
        <v>1390</v>
      </c>
      <c r="D147" s="194" t="s">
        <v>210</v>
      </c>
      <c r="E147" s="195" t="s">
        <v>3861</v>
      </c>
      <c r="F147" s="196" t="s">
        <v>3862</v>
      </c>
      <c r="G147" s="197" t="s">
        <v>213</v>
      </c>
      <c r="H147" s="198">
        <v>504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71</v>
      </c>
      <c r="AY147" s="19" t="s">
        <v>208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78</v>
      </c>
      <c r="BK147" s="206">
        <f t="shared" si="19"/>
        <v>0</v>
      </c>
      <c r="BL147" s="19" t="s">
        <v>98</v>
      </c>
      <c r="BM147" s="205" t="s">
        <v>1837</v>
      </c>
    </row>
    <row r="148" spans="1:65" s="2" customFormat="1" ht="16.5" customHeight="1" x14ac:dyDescent="0.2">
      <c r="A148" s="36"/>
      <c r="B148" s="37"/>
      <c r="C148" s="194" t="s">
        <v>785</v>
      </c>
      <c r="D148" s="194" t="s">
        <v>210</v>
      </c>
      <c r="E148" s="195" t="s">
        <v>3863</v>
      </c>
      <c r="F148" s="196" t="s">
        <v>3864</v>
      </c>
      <c r="G148" s="197" t="s">
        <v>235</v>
      </c>
      <c r="H148" s="198">
        <v>58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71</v>
      </c>
      <c r="AY148" s="19" t="s">
        <v>208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78</v>
      </c>
      <c r="BK148" s="206">
        <f t="shared" si="19"/>
        <v>0</v>
      </c>
      <c r="BL148" s="19" t="s">
        <v>98</v>
      </c>
      <c r="BM148" s="205" t="s">
        <v>1852</v>
      </c>
    </row>
    <row r="149" spans="1:65" s="2" customFormat="1" ht="16.5" customHeight="1" x14ac:dyDescent="0.2">
      <c r="A149" s="36"/>
      <c r="B149" s="37"/>
      <c r="C149" s="194" t="s">
        <v>1401</v>
      </c>
      <c r="D149" s="194" t="s">
        <v>210</v>
      </c>
      <c r="E149" s="195" t="s">
        <v>3865</v>
      </c>
      <c r="F149" s="196" t="s">
        <v>3866</v>
      </c>
      <c r="G149" s="197" t="s">
        <v>1207</v>
      </c>
      <c r="H149" s="198">
        <v>1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71</v>
      </c>
      <c r="AY149" s="19" t="s">
        <v>208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78</v>
      </c>
      <c r="BK149" s="206">
        <f t="shared" si="19"/>
        <v>0</v>
      </c>
      <c r="BL149" s="19" t="s">
        <v>98</v>
      </c>
      <c r="BM149" s="205" t="s">
        <v>1862</v>
      </c>
    </row>
    <row r="150" spans="1:65" s="2" customFormat="1" ht="16.5" customHeight="1" x14ac:dyDescent="0.2">
      <c r="A150" s="36"/>
      <c r="B150" s="37"/>
      <c r="C150" s="194" t="s">
        <v>1405</v>
      </c>
      <c r="D150" s="194" t="s">
        <v>210</v>
      </c>
      <c r="E150" s="195" t="s">
        <v>3867</v>
      </c>
      <c r="F150" s="196" t="s">
        <v>3868</v>
      </c>
      <c r="G150" s="197" t="s">
        <v>1207</v>
      </c>
      <c r="H150" s="198">
        <v>1</v>
      </c>
      <c r="I150" s="199"/>
      <c r="J150" s="200">
        <f t="shared" si="10"/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71</v>
      </c>
      <c r="AY150" s="19" t="s">
        <v>208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78</v>
      </c>
      <c r="BK150" s="206">
        <f t="shared" si="19"/>
        <v>0</v>
      </c>
      <c r="BL150" s="19" t="s">
        <v>98</v>
      </c>
      <c r="BM150" s="205" t="s">
        <v>1873</v>
      </c>
    </row>
    <row r="151" spans="1:65" s="2" customFormat="1" ht="16.5" customHeight="1" x14ac:dyDescent="0.2">
      <c r="A151" s="36"/>
      <c r="B151" s="37"/>
      <c r="C151" s="194" t="s">
        <v>1413</v>
      </c>
      <c r="D151" s="194" t="s">
        <v>210</v>
      </c>
      <c r="E151" s="195" t="s">
        <v>3869</v>
      </c>
      <c r="F151" s="196" t="s">
        <v>3870</v>
      </c>
      <c r="G151" s="197" t="s">
        <v>1207</v>
      </c>
      <c r="H151" s="198">
        <v>2</v>
      </c>
      <c r="I151" s="199"/>
      <c r="J151" s="200">
        <f t="shared" si="1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71</v>
      </c>
      <c r="AY151" s="19" t="s">
        <v>208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78</v>
      </c>
      <c r="BK151" s="206">
        <f t="shared" si="19"/>
        <v>0</v>
      </c>
      <c r="BL151" s="19" t="s">
        <v>98</v>
      </c>
      <c r="BM151" s="205" t="s">
        <v>1881</v>
      </c>
    </row>
    <row r="152" spans="1:65" s="2" customFormat="1" ht="16.5" customHeight="1" x14ac:dyDescent="0.2">
      <c r="A152" s="36"/>
      <c r="B152" s="37"/>
      <c r="C152" s="194" t="s">
        <v>1421</v>
      </c>
      <c r="D152" s="194" t="s">
        <v>210</v>
      </c>
      <c r="E152" s="195" t="s">
        <v>3871</v>
      </c>
      <c r="F152" s="196" t="s">
        <v>3872</v>
      </c>
      <c r="G152" s="197" t="s">
        <v>1207</v>
      </c>
      <c r="H152" s="198">
        <v>38</v>
      </c>
      <c r="I152" s="199"/>
      <c r="J152" s="200">
        <f t="shared" si="1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71</v>
      </c>
      <c r="AY152" s="19" t="s">
        <v>208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78</v>
      </c>
      <c r="BK152" s="206">
        <f t="shared" si="19"/>
        <v>0</v>
      </c>
      <c r="BL152" s="19" t="s">
        <v>98</v>
      </c>
      <c r="BM152" s="205" t="s">
        <v>1900</v>
      </c>
    </row>
    <row r="153" spans="1:65" s="2" customFormat="1" ht="16.5" customHeight="1" x14ac:dyDescent="0.2">
      <c r="A153" s="36"/>
      <c r="B153" s="37"/>
      <c r="C153" s="194" t="s">
        <v>1426</v>
      </c>
      <c r="D153" s="194" t="s">
        <v>210</v>
      </c>
      <c r="E153" s="195" t="s">
        <v>3873</v>
      </c>
      <c r="F153" s="196" t="s">
        <v>3874</v>
      </c>
      <c r="G153" s="197" t="s">
        <v>1207</v>
      </c>
      <c r="H153" s="198">
        <v>8</v>
      </c>
      <c r="I153" s="199"/>
      <c r="J153" s="200">
        <f t="shared" si="1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71</v>
      </c>
      <c r="AY153" s="19" t="s">
        <v>208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78</v>
      </c>
      <c r="BK153" s="206">
        <f t="shared" si="19"/>
        <v>0</v>
      </c>
      <c r="BL153" s="19" t="s">
        <v>98</v>
      </c>
      <c r="BM153" s="205" t="s">
        <v>654</v>
      </c>
    </row>
    <row r="154" spans="1:65" s="2" customFormat="1" ht="16.5" customHeight="1" x14ac:dyDescent="0.2">
      <c r="A154" s="36"/>
      <c r="B154" s="37"/>
      <c r="C154" s="194" t="s">
        <v>1432</v>
      </c>
      <c r="D154" s="194" t="s">
        <v>210</v>
      </c>
      <c r="E154" s="195" t="s">
        <v>3805</v>
      </c>
      <c r="F154" s="196" t="s">
        <v>3806</v>
      </c>
      <c r="G154" s="197" t="s">
        <v>235</v>
      </c>
      <c r="H154" s="198">
        <v>3040</v>
      </c>
      <c r="I154" s="199"/>
      <c r="J154" s="200">
        <f t="shared" si="1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71</v>
      </c>
      <c r="AY154" s="19" t="s">
        <v>208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78</v>
      </c>
      <c r="BK154" s="206">
        <f t="shared" si="19"/>
        <v>0</v>
      </c>
      <c r="BL154" s="19" t="s">
        <v>98</v>
      </c>
      <c r="BM154" s="205" t="s">
        <v>1927</v>
      </c>
    </row>
    <row r="155" spans="1:65" s="2" customFormat="1" ht="16.5" customHeight="1" x14ac:dyDescent="0.2">
      <c r="A155" s="36"/>
      <c r="B155" s="37"/>
      <c r="C155" s="194" t="s">
        <v>595</v>
      </c>
      <c r="D155" s="194" t="s">
        <v>210</v>
      </c>
      <c r="E155" s="195" t="s">
        <v>3875</v>
      </c>
      <c r="F155" s="196" t="s">
        <v>3876</v>
      </c>
      <c r="G155" s="197" t="s">
        <v>282</v>
      </c>
      <c r="H155" s="198">
        <v>0.58699999999999997</v>
      </c>
      <c r="I155" s="199"/>
      <c r="J155" s="200">
        <f t="shared" si="10"/>
        <v>0</v>
      </c>
      <c r="K155" s="196" t="s">
        <v>19</v>
      </c>
      <c r="L155" s="41"/>
      <c r="M155" s="254" t="s">
        <v>19</v>
      </c>
      <c r="N155" s="255" t="s">
        <v>42</v>
      </c>
      <c r="O155" s="256"/>
      <c r="P155" s="257">
        <f t="shared" si="11"/>
        <v>0</v>
      </c>
      <c r="Q155" s="257">
        <v>0</v>
      </c>
      <c r="R155" s="257">
        <f t="shared" si="12"/>
        <v>0</v>
      </c>
      <c r="S155" s="257">
        <v>0</v>
      </c>
      <c r="T155" s="258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71</v>
      </c>
      <c r="AY155" s="19" t="s">
        <v>208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78</v>
      </c>
      <c r="BK155" s="206">
        <f t="shared" si="19"/>
        <v>0</v>
      </c>
      <c r="BL155" s="19" t="s">
        <v>98</v>
      </c>
      <c r="BM155" s="205" t="s">
        <v>1941</v>
      </c>
    </row>
    <row r="156" spans="1:65" s="2" customFormat="1" ht="6.95" customHeight="1" x14ac:dyDescent="0.2">
      <c r="A156" s="36"/>
      <c r="B156" s="49"/>
      <c r="C156" s="50"/>
      <c r="D156" s="50"/>
      <c r="E156" s="50"/>
      <c r="F156" s="50"/>
      <c r="G156" s="50"/>
      <c r="H156" s="50"/>
      <c r="I156" s="144"/>
      <c r="J156" s="50"/>
      <c r="K156" s="50"/>
      <c r="L156" s="41"/>
      <c r="M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</row>
  </sheetData>
  <sheetProtection algorithmName="SHA-512" hashValue="2jV/QSvaSwKEHbJLGjw2Xf9Ur7j/XGu+YuLk3vY+FHEwI2MvfxbHC/V3OIarj1MwzN9WDtCNghC8Bbjb75wevQ==" saltValue="+mO1MQqSpOTg+AjvAtfjQSMkbLGSjLPAeivYAdW0+16GTuT57wvmkpkhQrd0ufdJ8fUwY7GMAiubuXyLqlqg4w==" spinCount="100000" sheet="1" objects="1" scenarios="1" formatColumns="0" formatRows="0" autoFilter="0"/>
  <autoFilter ref="C90:K155" xr:uid="{00000000-0009-0000-0000-000004000000}"/>
  <mergeCells count="15">
    <mergeCell ref="E77:H77"/>
    <mergeCell ref="E81:H81"/>
    <mergeCell ref="E79:H79"/>
    <mergeCell ref="E83:H8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28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104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3877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ROUND((SUM(BE97:BE127)),  2)</f>
        <v>0</v>
      </c>
      <c r="G37" s="36"/>
      <c r="H37" s="36"/>
      <c r="I37" s="133">
        <v>0.21</v>
      </c>
      <c r="J37" s="132">
        <f>ROUND(((SUM(BE97:BE127))*I37),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ROUND((SUM(BF97:BF127)),  2)</f>
        <v>0</v>
      </c>
      <c r="G38" s="36"/>
      <c r="H38" s="36"/>
      <c r="I38" s="133">
        <v>0.15</v>
      </c>
      <c r="J38" s="132">
        <f>ROUND(((SUM(BF97:BF127))*I38),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ROUND((SUM(BG97:BG127)),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ROUND((SUM(BH97:BH127)),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ROUND((SUM(BI97:BI127)),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03 - Fotovoltaika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3878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9" customFormat="1" ht="24.95" customHeight="1" x14ac:dyDescent="0.2">
      <c r="B69" s="153"/>
      <c r="C69" s="154"/>
      <c r="D69" s="155" t="s">
        <v>3879</v>
      </c>
      <c r="E69" s="156"/>
      <c r="F69" s="156"/>
      <c r="G69" s="156"/>
      <c r="H69" s="156"/>
      <c r="I69" s="157"/>
      <c r="J69" s="158">
        <f>J102</f>
        <v>0</v>
      </c>
      <c r="K69" s="154"/>
      <c r="L69" s="159"/>
    </row>
    <row r="70" spans="1:47" s="9" customFormat="1" ht="24.95" customHeight="1" x14ac:dyDescent="0.2">
      <c r="B70" s="153"/>
      <c r="C70" s="154"/>
      <c r="D70" s="155" t="s">
        <v>3880</v>
      </c>
      <c r="E70" s="156"/>
      <c r="F70" s="156"/>
      <c r="G70" s="156"/>
      <c r="H70" s="156"/>
      <c r="I70" s="157"/>
      <c r="J70" s="158">
        <f>J105</f>
        <v>0</v>
      </c>
      <c r="K70" s="154"/>
      <c r="L70" s="159"/>
    </row>
    <row r="71" spans="1:47" s="9" customFormat="1" ht="24.95" customHeight="1" x14ac:dyDescent="0.2">
      <c r="B71" s="153"/>
      <c r="C71" s="154"/>
      <c r="D71" s="155" t="s">
        <v>3881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4.95" customHeight="1" x14ac:dyDescent="0.2">
      <c r="B72" s="153"/>
      <c r="C72" s="154"/>
      <c r="D72" s="155" t="s">
        <v>3882</v>
      </c>
      <c r="E72" s="156"/>
      <c r="F72" s="156"/>
      <c r="G72" s="156"/>
      <c r="H72" s="156"/>
      <c r="I72" s="157"/>
      <c r="J72" s="158">
        <f>J114</f>
        <v>0</v>
      </c>
      <c r="K72" s="154"/>
      <c r="L72" s="159"/>
    </row>
    <row r="73" spans="1:47" s="9" customFormat="1" ht="24.95" customHeight="1" x14ac:dyDescent="0.2">
      <c r="B73" s="153"/>
      <c r="C73" s="154"/>
      <c r="D73" s="155" t="s">
        <v>3883</v>
      </c>
      <c r="E73" s="156"/>
      <c r="F73" s="156"/>
      <c r="G73" s="156"/>
      <c r="H73" s="156"/>
      <c r="I73" s="157"/>
      <c r="J73" s="158">
        <f>J123</f>
        <v>0</v>
      </c>
      <c r="K73" s="154"/>
      <c r="L73" s="159"/>
    </row>
    <row r="74" spans="1:47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 x14ac:dyDescent="0.2">
      <c r="A80" s="36"/>
      <c r="B80" s="37"/>
      <c r="C80" s="25" t="s">
        <v>193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2">
      <c r="A83" s="36"/>
      <c r="B83" s="37"/>
      <c r="C83" s="38"/>
      <c r="D83" s="38"/>
      <c r="E83" s="421" t="str">
        <f>E7</f>
        <v>Mateřská škola, Západní ul., Varnsdorf</v>
      </c>
      <c r="F83" s="422"/>
      <c r="G83" s="422"/>
      <c r="H83" s="422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2">
      <c r="B84" s="23"/>
      <c r="C84" s="31" t="s">
        <v>179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2">
      <c r="B85" s="23"/>
      <c r="C85" s="24"/>
      <c r="D85" s="24"/>
      <c r="E85" s="421" t="s">
        <v>180</v>
      </c>
      <c r="F85" s="412"/>
      <c r="G85" s="412"/>
      <c r="H85" s="412"/>
      <c r="I85" s="110"/>
      <c r="J85" s="24"/>
      <c r="K85" s="24"/>
      <c r="L85" s="22"/>
    </row>
    <row r="86" spans="1:31" s="1" customFormat="1" ht="12" customHeight="1" x14ac:dyDescent="0.2">
      <c r="B86" s="23"/>
      <c r="C86" s="31" t="s">
        <v>181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2">
      <c r="A87" s="36"/>
      <c r="B87" s="37"/>
      <c r="C87" s="38"/>
      <c r="D87" s="38"/>
      <c r="E87" s="430" t="s">
        <v>554</v>
      </c>
      <c r="F87" s="420"/>
      <c r="G87" s="420"/>
      <c r="H87" s="420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2">
      <c r="A88" s="36"/>
      <c r="B88" s="37"/>
      <c r="C88" s="31" t="s">
        <v>3450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2">
      <c r="A89" s="36"/>
      <c r="B89" s="37"/>
      <c r="C89" s="38"/>
      <c r="D89" s="38"/>
      <c r="E89" s="380" t="str">
        <f>E13</f>
        <v>03 - Fotovoltaika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2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>
        <f>IF(J16="","",J16)</f>
        <v>43955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 x14ac:dyDescent="0.2">
      <c r="A93" s="36"/>
      <c r="B93" s="37"/>
      <c r="C93" s="31" t="s">
        <v>24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30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 x14ac:dyDescent="0.2">
      <c r="A94" s="36"/>
      <c r="B94" s="37"/>
      <c r="C94" s="31" t="s">
        <v>28</v>
      </c>
      <c r="D94" s="38"/>
      <c r="E94" s="38"/>
      <c r="F94" s="29" t="str">
        <f>IF(E22="","",E22)</f>
        <v>Vyplň údaj</v>
      </c>
      <c r="G94" s="38"/>
      <c r="H94" s="38"/>
      <c r="I94" s="119" t="s">
        <v>33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 x14ac:dyDescent="0.2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2">
      <c r="A96" s="166"/>
      <c r="B96" s="167"/>
      <c r="C96" s="168" t="s">
        <v>194</v>
      </c>
      <c r="D96" s="169" t="s">
        <v>56</v>
      </c>
      <c r="E96" s="169" t="s">
        <v>52</v>
      </c>
      <c r="F96" s="169" t="s">
        <v>53</v>
      </c>
      <c r="G96" s="169" t="s">
        <v>195</v>
      </c>
      <c r="H96" s="169" t="s">
        <v>196</v>
      </c>
      <c r="I96" s="170" t="s">
        <v>197</v>
      </c>
      <c r="J96" s="169" t="s">
        <v>185</v>
      </c>
      <c r="K96" s="171" t="s">
        <v>198</v>
      </c>
      <c r="L96" s="172"/>
      <c r="M96" s="70" t="s">
        <v>19</v>
      </c>
      <c r="N96" s="71" t="s">
        <v>41</v>
      </c>
      <c r="O96" s="71" t="s">
        <v>199</v>
      </c>
      <c r="P96" s="71" t="s">
        <v>200</v>
      </c>
      <c r="Q96" s="71" t="s">
        <v>201</v>
      </c>
      <c r="R96" s="71" t="s">
        <v>202</v>
      </c>
      <c r="S96" s="71" t="s">
        <v>203</v>
      </c>
      <c r="T96" s="72" t="s">
        <v>204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 x14ac:dyDescent="0.25">
      <c r="A97" s="36"/>
      <c r="B97" s="37"/>
      <c r="C97" s="77" t="s">
        <v>205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P98+P102+P105+P111+P114+P123</f>
        <v>0</v>
      </c>
      <c r="Q97" s="74"/>
      <c r="R97" s="175">
        <f>R98+R102+R105+R111+R114+R123</f>
        <v>0</v>
      </c>
      <c r="S97" s="74"/>
      <c r="T97" s="176">
        <f>T98+T102+T105+T111+T114+T123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70</v>
      </c>
      <c r="AU97" s="19" t="s">
        <v>186</v>
      </c>
      <c r="BK97" s="177">
        <f>BK98+BK102+BK105+BK111+BK114+BK123</f>
        <v>0</v>
      </c>
    </row>
    <row r="98" spans="1:65" s="12" customFormat="1" ht="25.9" customHeight="1" x14ac:dyDescent="0.2">
      <c r="B98" s="178"/>
      <c r="C98" s="179"/>
      <c r="D98" s="180" t="s">
        <v>70</v>
      </c>
      <c r="E98" s="181" t="s">
        <v>78</v>
      </c>
      <c r="F98" s="181" t="s">
        <v>3884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SUM(P99:P101)</f>
        <v>0</v>
      </c>
      <c r="Q98" s="186"/>
      <c r="R98" s="187">
        <f>SUM(R99:R101)</f>
        <v>0</v>
      </c>
      <c r="S98" s="186"/>
      <c r="T98" s="188">
        <f>SUM(T99:T101)</f>
        <v>0</v>
      </c>
      <c r="AR98" s="189" t="s">
        <v>78</v>
      </c>
      <c r="AT98" s="190" t="s">
        <v>70</v>
      </c>
      <c r="AU98" s="190" t="s">
        <v>71</v>
      </c>
      <c r="AY98" s="189" t="s">
        <v>208</v>
      </c>
      <c r="BK98" s="191">
        <f>SUM(BK99:BK101)</f>
        <v>0</v>
      </c>
    </row>
    <row r="99" spans="1:65" s="2" customFormat="1" ht="16.5" customHeight="1" x14ac:dyDescent="0.2">
      <c r="A99" s="36"/>
      <c r="B99" s="37"/>
      <c r="C99" s="194" t="s">
        <v>78</v>
      </c>
      <c r="D99" s="194" t="s">
        <v>210</v>
      </c>
      <c r="E99" s="195" t="s">
        <v>3885</v>
      </c>
      <c r="F99" s="196" t="s">
        <v>3886</v>
      </c>
      <c r="G99" s="197" t="s">
        <v>3887</v>
      </c>
      <c r="H99" s="198">
        <v>30</v>
      </c>
      <c r="I99" s="199"/>
      <c r="J99" s="200">
        <f>ROUND(I99*H99,2)</f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78</v>
      </c>
      <c r="AY99" s="19" t="s">
        <v>208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78</v>
      </c>
      <c r="BK99" s="206">
        <f>ROUND(I99*H99,2)</f>
        <v>0</v>
      </c>
      <c r="BL99" s="19" t="s">
        <v>98</v>
      </c>
      <c r="BM99" s="205" t="s">
        <v>80</v>
      </c>
    </row>
    <row r="100" spans="1:65" s="2" customFormat="1" ht="21.75" customHeight="1" x14ac:dyDescent="0.2">
      <c r="A100" s="36"/>
      <c r="B100" s="37"/>
      <c r="C100" s="194" t="s">
        <v>80</v>
      </c>
      <c r="D100" s="194" t="s">
        <v>210</v>
      </c>
      <c r="E100" s="195" t="s">
        <v>3888</v>
      </c>
      <c r="F100" s="196" t="s">
        <v>3889</v>
      </c>
      <c r="G100" s="197" t="s">
        <v>3887</v>
      </c>
      <c r="H100" s="198">
        <v>30</v>
      </c>
      <c r="I100" s="199"/>
      <c r="J100" s="200">
        <f>ROUND(I100*H100,2)</f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78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98</v>
      </c>
    </row>
    <row r="101" spans="1:65" s="2" customFormat="1" ht="16.5" customHeight="1" x14ac:dyDescent="0.2">
      <c r="A101" s="36"/>
      <c r="B101" s="37"/>
      <c r="C101" s="194" t="s">
        <v>91</v>
      </c>
      <c r="D101" s="194" t="s">
        <v>210</v>
      </c>
      <c r="E101" s="195" t="s">
        <v>3890</v>
      </c>
      <c r="F101" s="196" t="s">
        <v>3891</v>
      </c>
      <c r="G101" s="197" t="s">
        <v>3887</v>
      </c>
      <c r="H101" s="198">
        <v>30</v>
      </c>
      <c r="I101" s="199"/>
      <c r="J101" s="200">
        <f>ROUND(I101*H101,2)</f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78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248</v>
      </c>
    </row>
    <row r="102" spans="1:65" s="12" customFormat="1" ht="25.9" customHeight="1" x14ac:dyDescent="0.2">
      <c r="B102" s="178"/>
      <c r="C102" s="179"/>
      <c r="D102" s="180" t="s">
        <v>70</v>
      </c>
      <c r="E102" s="181" t="s">
        <v>80</v>
      </c>
      <c r="F102" s="181" t="s">
        <v>3892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SUM(P103:P104)</f>
        <v>0</v>
      </c>
      <c r="Q102" s="186"/>
      <c r="R102" s="187">
        <f>SUM(R103:R104)</f>
        <v>0</v>
      </c>
      <c r="S102" s="186"/>
      <c r="T102" s="188">
        <f>SUM(T103:T104)</f>
        <v>0</v>
      </c>
      <c r="AR102" s="189" t="s">
        <v>78</v>
      </c>
      <c r="AT102" s="190" t="s">
        <v>70</v>
      </c>
      <c r="AU102" s="190" t="s">
        <v>71</v>
      </c>
      <c r="AY102" s="189" t="s">
        <v>208</v>
      </c>
      <c r="BK102" s="191">
        <f>SUM(BK103:BK104)</f>
        <v>0</v>
      </c>
    </row>
    <row r="103" spans="1:65" s="2" customFormat="1" ht="21.75" customHeight="1" x14ac:dyDescent="0.2">
      <c r="A103" s="36"/>
      <c r="B103" s="37"/>
      <c r="C103" s="194" t="s">
        <v>98</v>
      </c>
      <c r="D103" s="194" t="s">
        <v>210</v>
      </c>
      <c r="E103" s="195" t="s">
        <v>3893</v>
      </c>
      <c r="F103" s="196" t="s">
        <v>3894</v>
      </c>
      <c r="G103" s="197" t="s">
        <v>3887</v>
      </c>
      <c r="H103" s="198">
        <v>1</v>
      </c>
      <c r="I103" s="199"/>
      <c r="J103" s="200">
        <f>ROUND(I103*H103,2)</f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78</v>
      </c>
      <c r="AY103" s="19" t="s">
        <v>208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78</v>
      </c>
      <c r="BK103" s="206">
        <f>ROUND(I103*H103,2)</f>
        <v>0</v>
      </c>
      <c r="BL103" s="19" t="s">
        <v>98</v>
      </c>
      <c r="BM103" s="205" t="s">
        <v>260</v>
      </c>
    </row>
    <row r="104" spans="1:65" s="2" customFormat="1" ht="16.5" customHeight="1" x14ac:dyDescent="0.2">
      <c r="A104" s="36"/>
      <c r="B104" s="37"/>
      <c r="C104" s="194" t="s">
        <v>239</v>
      </c>
      <c r="D104" s="194" t="s">
        <v>210</v>
      </c>
      <c r="E104" s="195" t="s">
        <v>3895</v>
      </c>
      <c r="F104" s="196" t="s">
        <v>3896</v>
      </c>
      <c r="G104" s="197" t="s">
        <v>3887</v>
      </c>
      <c r="H104" s="198">
        <v>1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78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274</v>
      </c>
    </row>
    <row r="105" spans="1:65" s="12" customFormat="1" ht="25.9" customHeight="1" x14ac:dyDescent="0.2">
      <c r="B105" s="178"/>
      <c r="C105" s="179"/>
      <c r="D105" s="180" t="s">
        <v>70</v>
      </c>
      <c r="E105" s="181" t="s">
        <v>91</v>
      </c>
      <c r="F105" s="181" t="s">
        <v>3897</v>
      </c>
      <c r="G105" s="179"/>
      <c r="H105" s="179"/>
      <c r="I105" s="182"/>
      <c r="J105" s="183">
        <f>BK105</f>
        <v>0</v>
      </c>
      <c r="K105" s="179"/>
      <c r="L105" s="184"/>
      <c r="M105" s="185"/>
      <c r="N105" s="186"/>
      <c r="O105" s="186"/>
      <c r="P105" s="187">
        <f>SUM(P106:P110)</f>
        <v>0</v>
      </c>
      <c r="Q105" s="186"/>
      <c r="R105" s="187">
        <f>SUM(R106:R110)</f>
        <v>0</v>
      </c>
      <c r="S105" s="186"/>
      <c r="T105" s="188">
        <f>SUM(T106:T110)</f>
        <v>0</v>
      </c>
      <c r="AR105" s="189" t="s">
        <v>78</v>
      </c>
      <c r="AT105" s="190" t="s">
        <v>70</v>
      </c>
      <c r="AU105" s="190" t="s">
        <v>71</v>
      </c>
      <c r="AY105" s="189" t="s">
        <v>208</v>
      </c>
      <c r="BK105" s="191">
        <f>SUM(BK106:BK110)</f>
        <v>0</v>
      </c>
    </row>
    <row r="106" spans="1:65" s="2" customFormat="1" ht="16.5" customHeight="1" x14ac:dyDescent="0.2">
      <c r="A106" s="36"/>
      <c r="B106" s="37"/>
      <c r="C106" s="194" t="s">
        <v>248</v>
      </c>
      <c r="D106" s="194" t="s">
        <v>210</v>
      </c>
      <c r="E106" s="195" t="s">
        <v>3898</v>
      </c>
      <c r="F106" s="196" t="s">
        <v>3899</v>
      </c>
      <c r="G106" s="197" t="s">
        <v>3887</v>
      </c>
      <c r="H106" s="198">
        <v>30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78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285</v>
      </c>
    </row>
    <row r="107" spans="1:65" s="2" customFormat="1" ht="16.5" customHeight="1" x14ac:dyDescent="0.2">
      <c r="A107" s="36"/>
      <c r="B107" s="37"/>
      <c r="C107" s="194" t="s">
        <v>254</v>
      </c>
      <c r="D107" s="194" t="s">
        <v>210</v>
      </c>
      <c r="E107" s="195" t="s">
        <v>3900</v>
      </c>
      <c r="F107" s="196" t="s">
        <v>3901</v>
      </c>
      <c r="G107" s="197" t="s">
        <v>3887</v>
      </c>
      <c r="H107" s="198">
        <v>78</v>
      </c>
      <c r="I107" s="199"/>
      <c r="J107" s="200">
        <f>ROUND(I107*H107,2)</f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78</v>
      </c>
      <c r="AY107" s="19" t="s">
        <v>208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78</v>
      </c>
      <c r="BK107" s="206">
        <f>ROUND(I107*H107,2)</f>
        <v>0</v>
      </c>
      <c r="BL107" s="19" t="s">
        <v>98</v>
      </c>
      <c r="BM107" s="205" t="s">
        <v>307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3902</v>
      </c>
      <c r="G108" s="219"/>
      <c r="H108" s="222">
        <v>78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78</v>
      </c>
      <c r="AV108" s="14" t="s">
        <v>80</v>
      </c>
      <c r="AW108" s="14" t="s">
        <v>32</v>
      </c>
      <c r="AX108" s="14" t="s">
        <v>71</v>
      </c>
      <c r="AY108" s="228" t="s">
        <v>208</v>
      </c>
    </row>
    <row r="109" spans="1:65" s="15" customFormat="1" x14ac:dyDescent="0.2">
      <c r="B109" s="229"/>
      <c r="C109" s="230"/>
      <c r="D109" s="209" t="s">
        <v>215</v>
      </c>
      <c r="E109" s="231" t="s">
        <v>19</v>
      </c>
      <c r="F109" s="232" t="s">
        <v>222</v>
      </c>
      <c r="G109" s="230"/>
      <c r="H109" s="233">
        <v>78</v>
      </c>
      <c r="I109" s="234"/>
      <c r="J109" s="230"/>
      <c r="K109" s="230"/>
      <c r="L109" s="235"/>
      <c r="M109" s="236"/>
      <c r="N109" s="237"/>
      <c r="O109" s="237"/>
      <c r="P109" s="237"/>
      <c r="Q109" s="237"/>
      <c r="R109" s="237"/>
      <c r="S109" s="237"/>
      <c r="T109" s="238"/>
      <c r="AT109" s="239" t="s">
        <v>215</v>
      </c>
      <c r="AU109" s="239" t="s">
        <v>78</v>
      </c>
      <c r="AV109" s="15" t="s">
        <v>98</v>
      </c>
      <c r="AW109" s="15" t="s">
        <v>32</v>
      </c>
      <c r="AX109" s="15" t="s">
        <v>78</v>
      </c>
      <c r="AY109" s="239" t="s">
        <v>208</v>
      </c>
    </row>
    <row r="110" spans="1:65" s="2" customFormat="1" ht="16.5" customHeight="1" x14ac:dyDescent="0.2">
      <c r="A110" s="36"/>
      <c r="B110" s="37"/>
      <c r="C110" s="194" t="s">
        <v>260</v>
      </c>
      <c r="D110" s="194" t="s">
        <v>210</v>
      </c>
      <c r="E110" s="195" t="s">
        <v>3903</v>
      </c>
      <c r="F110" s="196" t="s">
        <v>3904</v>
      </c>
      <c r="G110" s="197" t="s">
        <v>3887</v>
      </c>
      <c r="H110" s="198">
        <v>30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78</v>
      </c>
      <c r="BK110" s="206">
        <f>ROUND(I110*H110,2)</f>
        <v>0</v>
      </c>
      <c r="BL110" s="19" t="s">
        <v>98</v>
      </c>
      <c r="BM110" s="205" t="s">
        <v>310</v>
      </c>
    </row>
    <row r="111" spans="1:65" s="12" customFormat="1" ht="25.9" customHeight="1" x14ac:dyDescent="0.2">
      <c r="B111" s="178"/>
      <c r="C111" s="179"/>
      <c r="D111" s="180" t="s">
        <v>70</v>
      </c>
      <c r="E111" s="181" t="s">
        <v>98</v>
      </c>
      <c r="F111" s="181" t="s">
        <v>3905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SUM(P112:P113)</f>
        <v>0</v>
      </c>
      <c r="Q111" s="186"/>
      <c r="R111" s="187">
        <f>SUM(R112:R113)</f>
        <v>0</v>
      </c>
      <c r="S111" s="186"/>
      <c r="T111" s="188">
        <f>SUM(T112:T113)</f>
        <v>0</v>
      </c>
      <c r="AR111" s="189" t="s">
        <v>78</v>
      </c>
      <c r="AT111" s="190" t="s">
        <v>70</v>
      </c>
      <c r="AU111" s="190" t="s">
        <v>71</v>
      </c>
      <c r="AY111" s="189" t="s">
        <v>208</v>
      </c>
      <c r="BK111" s="191">
        <f>SUM(BK112:BK113)</f>
        <v>0</v>
      </c>
    </row>
    <row r="112" spans="1:65" s="2" customFormat="1" ht="16.5" customHeight="1" x14ac:dyDescent="0.2">
      <c r="A112" s="36"/>
      <c r="B112" s="37"/>
      <c r="C112" s="194" t="s">
        <v>264</v>
      </c>
      <c r="D112" s="194" t="s">
        <v>210</v>
      </c>
      <c r="E112" s="195" t="s">
        <v>3906</v>
      </c>
      <c r="F112" s="196" t="s">
        <v>3907</v>
      </c>
      <c r="G112" s="197" t="s">
        <v>3887</v>
      </c>
      <c r="H112" s="198">
        <v>1</v>
      </c>
      <c r="I112" s="199"/>
      <c r="J112" s="200">
        <f>ROUND(I112*H112,2)</f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78</v>
      </c>
      <c r="BK112" s="206">
        <f>ROUND(I112*H112,2)</f>
        <v>0</v>
      </c>
      <c r="BL112" s="19" t="s">
        <v>98</v>
      </c>
      <c r="BM112" s="205" t="s">
        <v>349</v>
      </c>
    </row>
    <row r="113" spans="1:65" s="2" customFormat="1" ht="16.5" customHeight="1" x14ac:dyDescent="0.2">
      <c r="A113" s="36"/>
      <c r="B113" s="37"/>
      <c r="C113" s="194" t="s">
        <v>274</v>
      </c>
      <c r="D113" s="194" t="s">
        <v>210</v>
      </c>
      <c r="E113" s="195" t="s">
        <v>3908</v>
      </c>
      <c r="F113" s="196" t="s">
        <v>3909</v>
      </c>
      <c r="G113" s="197" t="s">
        <v>3887</v>
      </c>
      <c r="H113" s="198">
        <v>1</v>
      </c>
      <c r="I113" s="199"/>
      <c r="J113" s="200">
        <f>ROUND(I113*H113,2)</f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360</v>
      </c>
    </row>
    <row r="114" spans="1:65" s="12" customFormat="1" ht="25.9" customHeight="1" x14ac:dyDescent="0.2">
      <c r="B114" s="178"/>
      <c r="C114" s="179"/>
      <c r="D114" s="180" t="s">
        <v>70</v>
      </c>
      <c r="E114" s="181" t="s">
        <v>239</v>
      </c>
      <c r="F114" s="181" t="s">
        <v>3910</v>
      </c>
      <c r="G114" s="179"/>
      <c r="H114" s="179"/>
      <c r="I114" s="182"/>
      <c r="J114" s="183">
        <f>BK114</f>
        <v>0</v>
      </c>
      <c r="K114" s="179"/>
      <c r="L114" s="184"/>
      <c r="M114" s="185"/>
      <c r="N114" s="186"/>
      <c r="O114" s="186"/>
      <c r="P114" s="187">
        <f>SUM(P115:P122)</f>
        <v>0</v>
      </c>
      <c r="Q114" s="186"/>
      <c r="R114" s="187">
        <f>SUM(R115:R122)</f>
        <v>0</v>
      </c>
      <c r="S114" s="186"/>
      <c r="T114" s="188">
        <f>SUM(T115:T122)</f>
        <v>0</v>
      </c>
      <c r="AR114" s="189" t="s">
        <v>78</v>
      </c>
      <c r="AT114" s="190" t="s">
        <v>70</v>
      </c>
      <c r="AU114" s="190" t="s">
        <v>71</v>
      </c>
      <c r="AY114" s="189" t="s">
        <v>208</v>
      </c>
      <c r="BK114" s="191">
        <f>SUM(BK115:BK122)</f>
        <v>0</v>
      </c>
    </row>
    <row r="115" spans="1:65" s="2" customFormat="1" ht="16.5" customHeight="1" x14ac:dyDescent="0.2">
      <c r="A115" s="36"/>
      <c r="B115" s="37"/>
      <c r="C115" s="194" t="s">
        <v>279</v>
      </c>
      <c r="D115" s="194" t="s">
        <v>210</v>
      </c>
      <c r="E115" s="195" t="s">
        <v>3911</v>
      </c>
      <c r="F115" s="196" t="s">
        <v>3912</v>
      </c>
      <c r="G115" s="197" t="s">
        <v>235</v>
      </c>
      <c r="H115" s="198">
        <v>109.56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368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3913</v>
      </c>
      <c r="G116" s="219"/>
      <c r="H116" s="222">
        <v>109.56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78</v>
      </c>
      <c r="AV116" s="14" t="s">
        <v>80</v>
      </c>
      <c r="AW116" s="14" t="s">
        <v>32</v>
      </c>
      <c r="AX116" s="14" t="s">
        <v>71</v>
      </c>
      <c r="AY116" s="228" t="s">
        <v>208</v>
      </c>
    </row>
    <row r="117" spans="1:65" s="15" customFormat="1" x14ac:dyDescent="0.2">
      <c r="B117" s="229"/>
      <c r="C117" s="230"/>
      <c r="D117" s="209" t="s">
        <v>215</v>
      </c>
      <c r="E117" s="231" t="s">
        <v>19</v>
      </c>
      <c r="F117" s="232" t="s">
        <v>222</v>
      </c>
      <c r="G117" s="230"/>
      <c r="H117" s="233">
        <v>109.56</v>
      </c>
      <c r="I117" s="234"/>
      <c r="J117" s="230"/>
      <c r="K117" s="230"/>
      <c r="L117" s="235"/>
      <c r="M117" s="236"/>
      <c r="N117" s="237"/>
      <c r="O117" s="237"/>
      <c r="P117" s="237"/>
      <c r="Q117" s="237"/>
      <c r="R117" s="237"/>
      <c r="S117" s="237"/>
      <c r="T117" s="238"/>
      <c r="AT117" s="239" t="s">
        <v>215</v>
      </c>
      <c r="AU117" s="239" t="s">
        <v>78</v>
      </c>
      <c r="AV117" s="15" t="s">
        <v>98</v>
      </c>
      <c r="AW117" s="15" t="s">
        <v>32</v>
      </c>
      <c r="AX117" s="15" t="s">
        <v>78</v>
      </c>
      <c r="AY117" s="239" t="s">
        <v>208</v>
      </c>
    </row>
    <row r="118" spans="1:65" s="2" customFormat="1" ht="16.5" customHeight="1" x14ac:dyDescent="0.2">
      <c r="A118" s="36"/>
      <c r="B118" s="37"/>
      <c r="C118" s="194" t="s">
        <v>285</v>
      </c>
      <c r="D118" s="194" t="s">
        <v>210</v>
      </c>
      <c r="E118" s="195" t="s">
        <v>3914</v>
      </c>
      <c r="F118" s="196" t="s">
        <v>3915</v>
      </c>
      <c r="G118" s="197" t="s">
        <v>235</v>
      </c>
      <c r="H118" s="198">
        <v>45.98</v>
      </c>
      <c r="I118" s="199"/>
      <c r="J118" s="200">
        <f>ROUND(I118*H118,2)</f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78</v>
      </c>
      <c r="BK118" s="206">
        <f>ROUND(I118*H118,2)</f>
        <v>0</v>
      </c>
      <c r="BL118" s="19" t="s">
        <v>98</v>
      </c>
      <c r="BM118" s="205" t="s">
        <v>376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3916</v>
      </c>
      <c r="G119" s="219"/>
      <c r="H119" s="222">
        <v>45.98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78</v>
      </c>
      <c r="AV119" s="14" t="s">
        <v>80</v>
      </c>
      <c r="AW119" s="14" t="s">
        <v>32</v>
      </c>
      <c r="AX119" s="14" t="s">
        <v>71</v>
      </c>
      <c r="AY119" s="228" t="s">
        <v>208</v>
      </c>
    </row>
    <row r="120" spans="1:65" s="15" customFormat="1" x14ac:dyDescent="0.2">
      <c r="B120" s="229"/>
      <c r="C120" s="230"/>
      <c r="D120" s="209" t="s">
        <v>215</v>
      </c>
      <c r="E120" s="231" t="s">
        <v>19</v>
      </c>
      <c r="F120" s="232" t="s">
        <v>222</v>
      </c>
      <c r="G120" s="230"/>
      <c r="H120" s="233">
        <v>45.98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215</v>
      </c>
      <c r="AU120" s="239" t="s">
        <v>78</v>
      </c>
      <c r="AV120" s="15" t="s">
        <v>98</v>
      </c>
      <c r="AW120" s="15" t="s">
        <v>32</v>
      </c>
      <c r="AX120" s="15" t="s">
        <v>78</v>
      </c>
      <c r="AY120" s="239" t="s">
        <v>208</v>
      </c>
    </row>
    <row r="121" spans="1:65" s="2" customFormat="1" ht="16.5" customHeight="1" x14ac:dyDescent="0.2">
      <c r="A121" s="36"/>
      <c r="B121" s="37"/>
      <c r="C121" s="194" t="s">
        <v>296</v>
      </c>
      <c r="D121" s="194" t="s">
        <v>210</v>
      </c>
      <c r="E121" s="195" t="s">
        <v>3917</v>
      </c>
      <c r="F121" s="196" t="s">
        <v>3918</v>
      </c>
      <c r="G121" s="197" t="s">
        <v>235</v>
      </c>
      <c r="H121" s="198">
        <v>2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78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402</v>
      </c>
    </row>
    <row r="122" spans="1:65" s="2" customFormat="1" ht="16.5" customHeight="1" x14ac:dyDescent="0.2">
      <c r="A122" s="36"/>
      <c r="B122" s="37"/>
      <c r="C122" s="194" t="s">
        <v>307</v>
      </c>
      <c r="D122" s="194" t="s">
        <v>210</v>
      </c>
      <c r="E122" s="195" t="s">
        <v>3919</v>
      </c>
      <c r="F122" s="196" t="s">
        <v>3920</v>
      </c>
      <c r="G122" s="197" t="s">
        <v>235</v>
      </c>
      <c r="H122" s="198">
        <v>4</v>
      </c>
      <c r="I122" s="199"/>
      <c r="J122" s="200">
        <f>ROUND(I122*H122,2)</f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98</v>
      </c>
      <c r="BM122" s="205" t="s">
        <v>415</v>
      </c>
    </row>
    <row r="123" spans="1:65" s="12" customFormat="1" ht="25.9" customHeight="1" x14ac:dyDescent="0.2">
      <c r="B123" s="178"/>
      <c r="C123" s="179"/>
      <c r="D123" s="180" t="s">
        <v>70</v>
      </c>
      <c r="E123" s="181" t="s">
        <v>248</v>
      </c>
      <c r="F123" s="181" t="s">
        <v>3921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SUM(P124:P127)</f>
        <v>0</v>
      </c>
      <c r="Q123" s="186"/>
      <c r="R123" s="187">
        <f>SUM(R124:R127)</f>
        <v>0</v>
      </c>
      <c r="S123" s="186"/>
      <c r="T123" s="188">
        <f>SUM(T124:T127)</f>
        <v>0</v>
      </c>
      <c r="AR123" s="189" t="s">
        <v>78</v>
      </c>
      <c r="AT123" s="190" t="s">
        <v>70</v>
      </c>
      <c r="AU123" s="190" t="s">
        <v>71</v>
      </c>
      <c r="AY123" s="189" t="s">
        <v>208</v>
      </c>
      <c r="BK123" s="191">
        <f>SUM(BK124:BK127)</f>
        <v>0</v>
      </c>
    </row>
    <row r="124" spans="1:65" s="2" customFormat="1" ht="16.5" customHeight="1" x14ac:dyDescent="0.2">
      <c r="A124" s="36"/>
      <c r="B124" s="37"/>
      <c r="C124" s="194" t="s">
        <v>8</v>
      </c>
      <c r="D124" s="194" t="s">
        <v>210</v>
      </c>
      <c r="E124" s="195" t="s">
        <v>3922</v>
      </c>
      <c r="F124" s="196" t="s">
        <v>3923</v>
      </c>
      <c r="G124" s="197" t="s">
        <v>3887</v>
      </c>
      <c r="H124" s="198">
        <v>1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426</v>
      </c>
    </row>
    <row r="125" spans="1:65" s="2" customFormat="1" ht="16.5" customHeight="1" x14ac:dyDescent="0.2">
      <c r="A125" s="36"/>
      <c r="B125" s="37"/>
      <c r="C125" s="194" t="s">
        <v>310</v>
      </c>
      <c r="D125" s="194" t="s">
        <v>210</v>
      </c>
      <c r="E125" s="195" t="s">
        <v>3924</v>
      </c>
      <c r="F125" s="196" t="s">
        <v>3925</v>
      </c>
      <c r="G125" s="197" t="s">
        <v>3887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437</v>
      </c>
    </row>
    <row r="126" spans="1:65" s="2" customFormat="1" ht="16.5" customHeight="1" x14ac:dyDescent="0.2">
      <c r="A126" s="36"/>
      <c r="B126" s="37"/>
      <c r="C126" s="194" t="s">
        <v>330</v>
      </c>
      <c r="D126" s="194" t="s">
        <v>210</v>
      </c>
      <c r="E126" s="195" t="s">
        <v>3926</v>
      </c>
      <c r="F126" s="196" t="s">
        <v>3927</v>
      </c>
      <c r="G126" s="197" t="s">
        <v>3887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98</v>
      </c>
      <c r="BM126" s="205" t="s">
        <v>447</v>
      </c>
    </row>
    <row r="127" spans="1:65" s="2" customFormat="1" ht="19.5" x14ac:dyDescent="0.2">
      <c r="A127" s="36"/>
      <c r="B127" s="37"/>
      <c r="C127" s="38"/>
      <c r="D127" s="209" t="s">
        <v>334</v>
      </c>
      <c r="E127" s="38"/>
      <c r="F127" s="240" t="s">
        <v>3928</v>
      </c>
      <c r="G127" s="38"/>
      <c r="H127" s="38"/>
      <c r="I127" s="117"/>
      <c r="J127" s="38"/>
      <c r="K127" s="38"/>
      <c r="L127" s="41"/>
      <c r="M127" s="277"/>
      <c r="N127" s="278"/>
      <c r="O127" s="256"/>
      <c r="P127" s="256"/>
      <c r="Q127" s="256"/>
      <c r="R127" s="256"/>
      <c r="S127" s="256"/>
      <c r="T127" s="279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334</v>
      </c>
      <c r="AU127" s="19" t="s">
        <v>78</v>
      </c>
    </row>
    <row r="128" spans="1:65" s="2" customFormat="1" ht="6.95" customHeight="1" x14ac:dyDescent="0.2">
      <c r="A128" s="36"/>
      <c r="B128" s="49"/>
      <c r="C128" s="50"/>
      <c r="D128" s="50"/>
      <c r="E128" s="50"/>
      <c r="F128" s="50"/>
      <c r="G128" s="50"/>
      <c r="H128" s="50"/>
      <c r="I128" s="144"/>
      <c r="J128" s="50"/>
      <c r="K128" s="50"/>
      <c r="L128" s="41"/>
      <c r="M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</sheetData>
  <sheetProtection algorithmName="SHA-512" hashValue="cYhG6uHWgfBN5dK9roEWIOqZ+pbS9HYZftuKfNfHrRtjsbCXK4KvIKTPV4P3ATuqVXC2Uz8oAES5Vdzv7vx9QQ==" saltValue="VRRwvIrWhWbWZ2gEzbvsJO3wc1ywBbn/b6KkECdPAu+UC1DaCDcnhx9TLjeeH6Ppzzx6tvCUjGrALJJ4dehMCA==" spinCount="100000" sheet="1" objects="1" scenarios="1" formatColumns="0" formatRows="0" autoFilter="0"/>
  <autoFilter ref="C96:K127" xr:uid="{00000000-0009-0000-0000-00000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91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107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3929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ROUND((SUM(BE99:BE290)),  2)</f>
        <v>0</v>
      </c>
      <c r="G37" s="36"/>
      <c r="H37" s="36"/>
      <c r="I37" s="133">
        <v>0.21</v>
      </c>
      <c r="J37" s="132">
        <f>ROUND(((SUM(BE99:BE290))*I37),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ROUND((SUM(BF99:BF290)),  2)</f>
        <v>0</v>
      </c>
      <c r="G38" s="36"/>
      <c r="H38" s="36"/>
      <c r="I38" s="133">
        <v>0.15</v>
      </c>
      <c r="J38" s="132">
        <f>ROUND(((SUM(BF99:BF290))*I38),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ROUND((SUM(BG99:BG290)),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ROUND((SUM(BH99:BH290)),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ROUND((SUM(BI99:BI290)),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04 - Elektroinstalace silnoproud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3930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9" customFormat="1" ht="24.95" customHeight="1" x14ac:dyDescent="0.2">
      <c r="B69" s="153"/>
      <c r="C69" s="154"/>
      <c r="D69" s="155" t="s">
        <v>3931</v>
      </c>
      <c r="E69" s="156"/>
      <c r="F69" s="156"/>
      <c r="G69" s="156"/>
      <c r="H69" s="156"/>
      <c r="I69" s="157"/>
      <c r="J69" s="158">
        <f>J114</f>
        <v>0</v>
      </c>
      <c r="K69" s="154"/>
      <c r="L69" s="159"/>
    </row>
    <row r="70" spans="1:47" s="9" customFormat="1" ht="24.95" customHeight="1" x14ac:dyDescent="0.2">
      <c r="B70" s="153"/>
      <c r="C70" s="154"/>
      <c r="D70" s="155" t="s">
        <v>3932</v>
      </c>
      <c r="E70" s="156"/>
      <c r="F70" s="156"/>
      <c r="G70" s="156"/>
      <c r="H70" s="156"/>
      <c r="I70" s="157"/>
      <c r="J70" s="158">
        <f>J149</f>
        <v>0</v>
      </c>
      <c r="K70" s="154"/>
      <c r="L70" s="159"/>
    </row>
    <row r="71" spans="1:47" s="9" customFormat="1" ht="24.95" customHeight="1" x14ac:dyDescent="0.2">
      <c r="B71" s="153"/>
      <c r="C71" s="154"/>
      <c r="D71" s="155" t="s">
        <v>3933</v>
      </c>
      <c r="E71" s="156"/>
      <c r="F71" s="156"/>
      <c r="G71" s="156"/>
      <c r="H71" s="156"/>
      <c r="I71" s="157"/>
      <c r="J71" s="158">
        <f>J188</f>
        <v>0</v>
      </c>
      <c r="K71" s="154"/>
      <c r="L71" s="159"/>
    </row>
    <row r="72" spans="1:47" s="9" customFormat="1" ht="24.95" customHeight="1" x14ac:dyDescent="0.2">
      <c r="B72" s="153"/>
      <c r="C72" s="154"/>
      <c r="D72" s="155" t="s">
        <v>3934</v>
      </c>
      <c r="E72" s="156"/>
      <c r="F72" s="156"/>
      <c r="G72" s="156"/>
      <c r="H72" s="156"/>
      <c r="I72" s="157"/>
      <c r="J72" s="158">
        <f>J241</f>
        <v>0</v>
      </c>
      <c r="K72" s="154"/>
      <c r="L72" s="159"/>
    </row>
    <row r="73" spans="1:47" s="9" customFormat="1" ht="24.95" customHeight="1" x14ac:dyDescent="0.2">
      <c r="B73" s="153"/>
      <c r="C73" s="154"/>
      <c r="D73" s="155" t="s">
        <v>3935</v>
      </c>
      <c r="E73" s="156"/>
      <c r="F73" s="156"/>
      <c r="G73" s="156"/>
      <c r="H73" s="156"/>
      <c r="I73" s="157"/>
      <c r="J73" s="158">
        <f>J252</f>
        <v>0</v>
      </c>
      <c r="K73" s="154"/>
      <c r="L73" s="159"/>
    </row>
    <row r="74" spans="1:47" s="9" customFormat="1" ht="24.95" customHeight="1" x14ac:dyDescent="0.2">
      <c r="B74" s="153"/>
      <c r="C74" s="154"/>
      <c r="D74" s="155" t="s">
        <v>3936</v>
      </c>
      <c r="E74" s="156"/>
      <c r="F74" s="156"/>
      <c r="G74" s="156"/>
      <c r="H74" s="156"/>
      <c r="I74" s="157"/>
      <c r="J74" s="158">
        <f>J279</f>
        <v>0</v>
      </c>
      <c r="K74" s="154"/>
      <c r="L74" s="159"/>
    </row>
    <row r="75" spans="1:47" s="9" customFormat="1" ht="24.95" customHeight="1" x14ac:dyDescent="0.2">
      <c r="B75" s="153"/>
      <c r="C75" s="154"/>
      <c r="D75" s="155" t="s">
        <v>3937</v>
      </c>
      <c r="E75" s="156"/>
      <c r="F75" s="156"/>
      <c r="G75" s="156"/>
      <c r="H75" s="156"/>
      <c r="I75" s="157"/>
      <c r="J75" s="158">
        <f>J284</f>
        <v>0</v>
      </c>
      <c r="K75" s="154"/>
      <c r="L75" s="159"/>
    </row>
    <row r="76" spans="1:47" s="2" customFormat="1" ht="21.75" customHeight="1" x14ac:dyDescent="0.2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 x14ac:dyDescent="0.2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 x14ac:dyDescent="0.2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 x14ac:dyDescent="0.2">
      <c r="A82" s="36"/>
      <c r="B82" s="37"/>
      <c r="C82" s="25" t="s">
        <v>193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2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2">
      <c r="A85" s="36"/>
      <c r="B85" s="37"/>
      <c r="C85" s="38"/>
      <c r="D85" s="38"/>
      <c r="E85" s="421" t="str">
        <f>E7</f>
        <v>Mateřská škola, Západní ul., Varnsdorf</v>
      </c>
      <c r="F85" s="422"/>
      <c r="G85" s="422"/>
      <c r="H85" s="422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2">
      <c r="B86" s="23"/>
      <c r="C86" s="31" t="s">
        <v>179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2">
      <c r="B87" s="23"/>
      <c r="C87" s="24"/>
      <c r="D87" s="24"/>
      <c r="E87" s="421" t="s">
        <v>180</v>
      </c>
      <c r="F87" s="412"/>
      <c r="G87" s="412"/>
      <c r="H87" s="412"/>
      <c r="I87" s="110"/>
      <c r="J87" s="24"/>
      <c r="K87" s="24"/>
      <c r="L87" s="22"/>
    </row>
    <row r="88" spans="1:31" s="1" customFormat="1" ht="12" customHeight="1" x14ac:dyDescent="0.2">
      <c r="B88" s="23"/>
      <c r="C88" s="31" t="s">
        <v>181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2">
      <c r="A89" s="36"/>
      <c r="B89" s="37"/>
      <c r="C89" s="38"/>
      <c r="D89" s="38"/>
      <c r="E89" s="430" t="s">
        <v>554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2">
      <c r="A90" s="36"/>
      <c r="B90" s="37"/>
      <c r="C90" s="31" t="s">
        <v>3450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2">
      <c r="A91" s="36"/>
      <c r="B91" s="37"/>
      <c r="C91" s="38"/>
      <c r="D91" s="38"/>
      <c r="E91" s="380" t="str">
        <f>E13</f>
        <v>04 - Elektroinstalace silnoproud</v>
      </c>
      <c r="F91" s="420"/>
      <c r="G91" s="420"/>
      <c r="H91" s="420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2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>
        <f>IF(J16="","",J16)</f>
        <v>43955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 x14ac:dyDescent="0.2">
      <c r="A95" s="36"/>
      <c r="B95" s="37"/>
      <c r="C95" s="31" t="s">
        <v>24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30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 x14ac:dyDescent="0.2">
      <c r="A96" s="36"/>
      <c r="B96" s="37"/>
      <c r="C96" s="31" t="s">
        <v>28</v>
      </c>
      <c r="D96" s="38"/>
      <c r="E96" s="38"/>
      <c r="F96" s="29" t="str">
        <f>IF(E22="","",E22)</f>
        <v>Vyplň údaj</v>
      </c>
      <c r="G96" s="38"/>
      <c r="H96" s="38"/>
      <c r="I96" s="119" t="s">
        <v>33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 x14ac:dyDescent="0.2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2">
      <c r="A98" s="166"/>
      <c r="B98" s="167"/>
      <c r="C98" s="168" t="s">
        <v>194</v>
      </c>
      <c r="D98" s="169" t="s">
        <v>56</v>
      </c>
      <c r="E98" s="169" t="s">
        <v>52</v>
      </c>
      <c r="F98" s="169" t="s">
        <v>53</v>
      </c>
      <c r="G98" s="169" t="s">
        <v>195</v>
      </c>
      <c r="H98" s="169" t="s">
        <v>196</v>
      </c>
      <c r="I98" s="170" t="s">
        <v>197</v>
      </c>
      <c r="J98" s="169" t="s">
        <v>185</v>
      </c>
      <c r="K98" s="171" t="s">
        <v>198</v>
      </c>
      <c r="L98" s="172"/>
      <c r="M98" s="70" t="s">
        <v>19</v>
      </c>
      <c r="N98" s="71" t="s">
        <v>41</v>
      </c>
      <c r="O98" s="71" t="s">
        <v>199</v>
      </c>
      <c r="P98" s="71" t="s">
        <v>200</v>
      </c>
      <c r="Q98" s="71" t="s">
        <v>201</v>
      </c>
      <c r="R98" s="71" t="s">
        <v>202</v>
      </c>
      <c r="S98" s="71" t="s">
        <v>203</v>
      </c>
      <c r="T98" s="72" t="s">
        <v>204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 x14ac:dyDescent="0.25">
      <c r="A99" s="36"/>
      <c r="B99" s="37"/>
      <c r="C99" s="77" t="s">
        <v>205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P100+P114+P149+P188+P241+P252+P279+P284</f>
        <v>0</v>
      </c>
      <c r="Q99" s="74"/>
      <c r="R99" s="175">
        <f>R100+R114+R149+R188+R241+R252+R279+R284</f>
        <v>0</v>
      </c>
      <c r="S99" s="74"/>
      <c r="T99" s="176">
        <f>T100+T114+T149+T188+T241+T252+T279+T284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70</v>
      </c>
      <c r="AU99" s="19" t="s">
        <v>186</v>
      </c>
      <c r="BK99" s="177">
        <f>BK100+BK114+BK149+BK188+BK241+BK252+BK279+BK284</f>
        <v>0</v>
      </c>
    </row>
    <row r="100" spans="1:65" s="12" customFormat="1" ht="25.9" customHeight="1" x14ac:dyDescent="0.2">
      <c r="B100" s="178"/>
      <c r="C100" s="179"/>
      <c r="D100" s="180" t="s">
        <v>70</v>
      </c>
      <c r="E100" s="181" t="s">
        <v>78</v>
      </c>
      <c r="F100" s="181" t="s">
        <v>3905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SUM(P101:P113)</f>
        <v>0</v>
      </c>
      <c r="Q100" s="186"/>
      <c r="R100" s="187">
        <f>SUM(R101:R113)</f>
        <v>0</v>
      </c>
      <c r="S100" s="186"/>
      <c r="T100" s="188">
        <f>SUM(T101:T113)</f>
        <v>0</v>
      </c>
      <c r="AR100" s="189" t="s">
        <v>78</v>
      </c>
      <c r="AT100" s="190" t="s">
        <v>70</v>
      </c>
      <c r="AU100" s="190" t="s">
        <v>71</v>
      </c>
      <c r="AY100" s="189" t="s">
        <v>208</v>
      </c>
      <c r="BK100" s="191">
        <f>SUM(BK101:BK113)</f>
        <v>0</v>
      </c>
    </row>
    <row r="101" spans="1:65" s="2" customFormat="1" ht="16.5" customHeight="1" x14ac:dyDescent="0.2">
      <c r="A101" s="36"/>
      <c r="B101" s="37"/>
      <c r="C101" s="194" t="s">
        <v>78</v>
      </c>
      <c r="D101" s="194" t="s">
        <v>210</v>
      </c>
      <c r="E101" s="195" t="s">
        <v>3938</v>
      </c>
      <c r="F101" s="196" t="s">
        <v>3939</v>
      </c>
      <c r="G101" s="197" t="s">
        <v>3887</v>
      </c>
      <c r="H101" s="198">
        <v>1</v>
      </c>
      <c r="I101" s="199"/>
      <c r="J101" s="200">
        <f t="shared" ref="J101:J113" si="0">ROUND(I101*H101,2)</f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 t="shared" ref="P101:P113" si="1">O101*H101</f>
        <v>0</v>
      </c>
      <c r="Q101" s="203">
        <v>0</v>
      </c>
      <c r="R101" s="203">
        <f t="shared" ref="R101:R113" si="2">Q101*H101</f>
        <v>0</v>
      </c>
      <c r="S101" s="203">
        <v>0</v>
      </c>
      <c r="T101" s="204">
        <f t="shared" ref="T101:T113" si="3"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78</v>
      </c>
      <c r="AY101" s="19" t="s">
        <v>208</v>
      </c>
      <c r="BE101" s="206">
        <f t="shared" ref="BE101:BE113" si="4">IF(N101="základní",J101,0)</f>
        <v>0</v>
      </c>
      <c r="BF101" s="206">
        <f t="shared" ref="BF101:BF113" si="5">IF(N101="snížená",J101,0)</f>
        <v>0</v>
      </c>
      <c r="BG101" s="206">
        <f t="shared" ref="BG101:BG113" si="6">IF(N101="zákl. přenesená",J101,0)</f>
        <v>0</v>
      </c>
      <c r="BH101" s="206">
        <f t="shared" ref="BH101:BH113" si="7">IF(N101="sníž. přenesená",J101,0)</f>
        <v>0</v>
      </c>
      <c r="BI101" s="206">
        <f t="shared" ref="BI101:BI113" si="8">IF(N101="nulová",J101,0)</f>
        <v>0</v>
      </c>
      <c r="BJ101" s="19" t="s">
        <v>78</v>
      </c>
      <c r="BK101" s="206">
        <f t="shared" ref="BK101:BK113" si="9">ROUND(I101*H101,2)</f>
        <v>0</v>
      </c>
      <c r="BL101" s="19" t="s">
        <v>98</v>
      </c>
      <c r="BM101" s="205" t="s">
        <v>80</v>
      </c>
    </row>
    <row r="102" spans="1:65" s="2" customFormat="1" ht="16.5" customHeight="1" x14ac:dyDescent="0.2">
      <c r="A102" s="36"/>
      <c r="B102" s="37"/>
      <c r="C102" s="194" t="s">
        <v>80</v>
      </c>
      <c r="D102" s="194" t="s">
        <v>210</v>
      </c>
      <c r="E102" s="195" t="s">
        <v>3940</v>
      </c>
      <c r="F102" s="196" t="s">
        <v>3941</v>
      </c>
      <c r="G102" s="197" t="s">
        <v>3887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78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98</v>
      </c>
    </row>
    <row r="103" spans="1:65" s="2" customFormat="1" ht="16.5" customHeight="1" x14ac:dyDescent="0.2">
      <c r="A103" s="36"/>
      <c r="B103" s="37"/>
      <c r="C103" s="194" t="s">
        <v>91</v>
      </c>
      <c r="D103" s="194" t="s">
        <v>210</v>
      </c>
      <c r="E103" s="195" t="s">
        <v>3942</v>
      </c>
      <c r="F103" s="196" t="s">
        <v>3943</v>
      </c>
      <c r="G103" s="197" t="s">
        <v>3887</v>
      </c>
      <c r="H103" s="198">
        <v>1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78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248</v>
      </c>
    </row>
    <row r="104" spans="1:65" s="2" customFormat="1" ht="16.5" customHeight="1" x14ac:dyDescent="0.2">
      <c r="A104" s="36"/>
      <c r="B104" s="37"/>
      <c r="C104" s="194" t="s">
        <v>98</v>
      </c>
      <c r="D104" s="194" t="s">
        <v>210</v>
      </c>
      <c r="E104" s="195" t="s">
        <v>3944</v>
      </c>
      <c r="F104" s="196" t="s">
        <v>3945</v>
      </c>
      <c r="G104" s="197" t="s">
        <v>3887</v>
      </c>
      <c r="H104" s="198">
        <v>1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78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260</v>
      </c>
    </row>
    <row r="105" spans="1:65" s="2" customFormat="1" ht="16.5" customHeight="1" x14ac:dyDescent="0.2">
      <c r="A105" s="36"/>
      <c r="B105" s="37"/>
      <c r="C105" s="194" t="s">
        <v>239</v>
      </c>
      <c r="D105" s="194" t="s">
        <v>210</v>
      </c>
      <c r="E105" s="195" t="s">
        <v>3946</v>
      </c>
      <c r="F105" s="196" t="s">
        <v>3947</v>
      </c>
      <c r="G105" s="197" t="s">
        <v>3887</v>
      </c>
      <c r="H105" s="198">
        <v>1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78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274</v>
      </c>
    </row>
    <row r="106" spans="1:65" s="2" customFormat="1" ht="16.5" customHeight="1" x14ac:dyDescent="0.2">
      <c r="A106" s="36"/>
      <c r="B106" s="37"/>
      <c r="C106" s="194" t="s">
        <v>248</v>
      </c>
      <c r="D106" s="194" t="s">
        <v>210</v>
      </c>
      <c r="E106" s="195" t="s">
        <v>3948</v>
      </c>
      <c r="F106" s="196" t="s">
        <v>3949</v>
      </c>
      <c r="G106" s="197" t="s">
        <v>3887</v>
      </c>
      <c r="H106" s="198">
        <v>1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78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285</v>
      </c>
    </row>
    <row r="107" spans="1:65" s="2" customFormat="1" ht="16.5" customHeight="1" x14ac:dyDescent="0.2">
      <c r="A107" s="36"/>
      <c r="B107" s="37"/>
      <c r="C107" s="194" t="s">
        <v>254</v>
      </c>
      <c r="D107" s="194" t="s">
        <v>210</v>
      </c>
      <c r="E107" s="195" t="s">
        <v>3950</v>
      </c>
      <c r="F107" s="196" t="s">
        <v>3951</v>
      </c>
      <c r="G107" s="197" t="s">
        <v>3887</v>
      </c>
      <c r="H107" s="198">
        <v>1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78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307</v>
      </c>
    </row>
    <row r="108" spans="1:65" s="2" customFormat="1" ht="16.5" customHeight="1" x14ac:dyDescent="0.2">
      <c r="A108" s="36"/>
      <c r="B108" s="37"/>
      <c r="C108" s="194" t="s">
        <v>260</v>
      </c>
      <c r="D108" s="194" t="s">
        <v>210</v>
      </c>
      <c r="E108" s="195" t="s">
        <v>3952</v>
      </c>
      <c r="F108" s="196" t="s">
        <v>3953</v>
      </c>
      <c r="G108" s="197" t="s">
        <v>3887</v>
      </c>
      <c r="H108" s="198">
        <v>1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78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310</v>
      </c>
    </row>
    <row r="109" spans="1:65" s="2" customFormat="1" ht="16.5" customHeight="1" x14ac:dyDescent="0.2">
      <c r="A109" s="36"/>
      <c r="B109" s="37"/>
      <c r="C109" s="194" t="s">
        <v>264</v>
      </c>
      <c r="D109" s="194" t="s">
        <v>210</v>
      </c>
      <c r="E109" s="195" t="s">
        <v>3954</v>
      </c>
      <c r="F109" s="196" t="s">
        <v>3955</v>
      </c>
      <c r="G109" s="197" t="s">
        <v>3887</v>
      </c>
      <c r="H109" s="198">
        <v>1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78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349</v>
      </c>
    </row>
    <row r="110" spans="1:65" s="2" customFormat="1" ht="16.5" customHeight="1" x14ac:dyDescent="0.2">
      <c r="A110" s="36"/>
      <c r="B110" s="37"/>
      <c r="C110" s="194" t="s">
        <v>274</v>
      </c>
      <c r="D110" s="194" t="s">
        <v>210</v>
      </c>
      <c r="E110" s="195" t="s">
        <v>3956</v>
      </c>
      <c r="F110" s="196" t="s">
        <v>3957</v>
      </c>
      <c r="G110" s="197" t="s">
        <v>3887</v>
      </c>
      <c r="H110" s="198">
        <v>1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360</v>
      </c>
    </row>
    <row r="111" spans="1:65" s="2" customFormat="1" ht="16.5" customHeight="1" x14ac:dyDescent="0.2">
      <c r="A111" s="36"/>
      <c r="B111" s="37"/>
      <c r="C111" s="194" t="s">
        <v>279</v>
      </c>
      <c r="D111" s="194" t="s">
        <v>210</v>
      </c>
      <c r="E111" s="195" t="s">
        <v>3958</v>
      </c>
      <c r="F111" s="196" t="s">
        <v>3959</v>
      </c>
      <c r="G111" s="197" t="s">
        <v>3887</v>
      </c>
      <c r="H111" s="198">
        <v>1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78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368</v>
      </c>
    </row>
    <row r="112" spans="1:65" s="2" customFormat="1" ht="16.5" customHeight="1" x14ac:dyDescent="0.2">
      <c r="A112" s="36"/>
      <c r="B112" s="37"/>
      <c r="C112" s="194" t="s">
        <v>285</v>
      </c>
      <c r="D112" s="194" t="s">
        <v>210</v>
      </c>
      <c r="E112" s="195" t="s">
        <v>3960</v>
      </c>
      <c r="F112" s="196" t="s">
        <v>3961</v>
      </c>
      <c r="G112" s="197" t="s">
        <v>3887</v>
      </c>
      <c r="H112" s="198">
        <v>3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376</v>
      </c>
    </row>
    <row r="113" spans="1:65" s="2" customFormat="1" ht="16.5" customHeight="1" x14ac:dyDescent="0.2">
      <c r="A113" s="36"/>
      <c r="B113" s="37"/>
      <c r="C113" s="194" t="s">
        <v>296</v>
      </c>
      <c r="D113" s="194" t="s">
        <v>210</v>
      </c>
      <c r="E113" s="195" t="s">
        <v>3962</v>
      </c>
      <c r="F113" s="196" t="s">
        <v>3963</v>
      </c>
      <c r="G113" s="197" t="s">
        <v>3887</v>
      </c>
      <c r="H113" s="198">
        <v>3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402</v>
      </c>
    </row>
    <row r="114" spans="1:65" s="12" customFormat="1" ht="25.9" customHeight="1" x14ac:dyDescent="0.2">
      <c r="B114" s="178"/>
      <c r="C114" s="179"/>
      <c r="D114" s="180" t="s">
        <v>70</v>
      </c>
      <c r="E114" s="181" t="s">
        <v>80</v>
      </c>
      <c r="F114" s="181" t="s">
        <v>3964</v>
      </c>
      <c r="G114" s="179"/>
      <c r="H114" s="179"/>
      <c r="I114" s="182"/>
      <c r="J114" s="183">
        <f>BK114</f>
        <v>0</v>
      </c>
      <c r="K114" s="179"/>
      <c r="L114" s="184"/>
      <c r="M114" s="185"/>
      <c r="N114" s="186"/>
      <c r="O114" s="186"/>
      <c r="P114" s="187">
        <f>SUM(P115:P148)</f>
        <v>0</v>
      </c>
      <c r="Q114" s="186"/>
      <c r="R114" s="187">
        <f>SUM(R115:R148)</f>
        <v>0</v>
      </c>
      <c r="S114" s="186"/>
      <c r="T114" s="188">
        <f>SUM(T115:T148)</f>
        <v>0</v>
      </c>
      <c r="AR114" s="189" t="s">
        <v>78</v>
      </c>
      <c r="AT114" s="190" t="s">
        <v>70</v>
      </c>
      <c r="AU114" s="190" t="s">
        <v>71</v>
      </c>
      <c r="AY114" s="189" t="s">
        <v>208</v>
      </c>
      <c r="BK114" s="191">
        <f>SUM(BK115:BK148)</f>
        <v>0</v>
      </c>
    </row>
    <row r="115" spans="1:65" s="2" customFormat="1" ht="16.5" customHeight="1" x14ac:dyDescent="0.2">
      <c r="A115" s="36"/>
      <c r="B115" s="37"/>
      <c r="C115" s="194" t="s">
        <v>307</v>
      </c>
      <c r="D115" s="194" t="s">
        <v>210</v>
      </c>
      <c r="E115" s="195" t="s">
        <v>3965</v>
      </c>
      <c r="F115" s="196" t="s">
        <v>3966</v>
      </c>
      <c r="G115" s="197" t="s">
        <v>3887</v>
      </c>
      <c r="H115" s="198">
        <v>65</v>
      </c>
      <c r="I115" s="199"/>
      <c r="J115" s="200">
        <f t="shared" ref="J115:J148" si="10">ROUND(I115*H115,2)</f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ref="P115:P148" si="11">O115*H115</f>
        <v>0</v>
      </c>
      <c r="Q115" s="203">
        <v>0</v>
      </c>
      <c r="R115" s="203">
        <f t="shared" ref="R115:R148" si="12">Q115*H115</f>
        <v>0</v>
      </c>
      <c r="S115" s="203">
        <v>0</v>
      </c>
      <c r="T115" s="204">
        <f t="shared" ref="T115:T148" si="13"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 t="shared" ref="BE115:BE148" si="14">IF(N115="základní",J115,0)</f>
        <v>0</v>
      </c>
      <c r="BF115" s="206">
        <f t="shared" ref="BF115:BF148" si="15">IF(N115="snížená",J115,0)</f>
        <v>0</v>
      </c>
      <c r="BG115" s="206">
        <f t="shared" ref="BG115:BG148" si="16">IF(N115="zákl. přenesená",J115,0)</f>
        <v>0</v>
      </c>
      <c r="BH115" s="206">
        <f t="shared" ref="BH115:BH148" si="17">IF(N115="sníž. přenesená",J115,0)</f>
        <v>0</v>
      </c>
      <c r="BI115" s="206">
        <f t="shared" ref="BI115:BI148" si="18">IF(N115="nulová",J115,0)</f>
        <v>0</v>
      </c>
      <c r="BJ115" s="19" t="s">
        <v>78</v>
      </c>
      <c r="BK115" s="206">
        <f t="shared" ref="BK115:BK148" si="19">ROUND(I115*H115,2)</f>
        <v>0</v>
      </c>
      <c r="BL115" s="19" t="s">
        <v>98</v>
      </c>
      <c r="BM115" s="205" t="s">
        <v>415</v>
      </c>
    </row>
    <row r="116" spans="1:65" s="2" customFormat="1" ht="16.5" customHeight="1" x14ac:dyDescent="0.2">
      <c r="A116" s="36"/>
      <c r="B116" s="37"/>
      <c r="C116" s="194" t="s">
        <v>8</v>
      </c>
      <c r="D116" s="194" t="s">
        <v>210</v>
      </c>
      <c r="E116" s="195" t="s">
        <v>3967</v>
      </c>
      <c r="F116" s="196" t="s">
        <v>3968</v>
      </c>
      <c r="G116" s="197" t="s">
        <v>3887</v>
      </c>
      <c r="H116" s="198">
        <v>65</v>
      </c>
      <c r="I116" s="199"/>
      <c r="J116" s="200">
        <f t="shared" si="10"/>
        <v>0</v>
      </c>
      <c r="K116" s="196" t="s">
        <v>19</v>
      </c>
      <c r="L116" s="41"/>
      <c r="M116" s="201" t="s">
        <v>19</v>
      </c>
      <c r="N116" s="202" t="s">
        <v>42</v>
      </c>
      <c r="O116" s="66"/>
      <c r="P116" s="203">
        <f t="shared" si="11"/>
        <v>0</v>
      </c>
      <c r="Q116" s="203">
        <v>0</v>
      </c>
      <c r="R116" s="203">
        <f t="shared" si="12"/>
        <v>0</v>
      </c>
      <c r="S116" s="203">
        <v>0</v>
      </c>
      <c r="T116" s="204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78</v>
      </c>
      <c r="AY116" s="19" t="s">
        <v>208</v>
      </c>
      <c r="BE116" s="206">
        <f t="shared" si="14"/>
        <v>0</v>
      </c>
      <c r="BF116" s="206">
        <f t="shared" si="15"/>
        <v>0</v>
      </c>
      <c r="BG116" s="206">
        <f t="shared" si="16"/>
        <v>0</v>
      </c>
      <c r="BH116" s="206">
        <f t="shared" si="17"/>
        <v>0</v>
      </c>
      <c r="BI116" s="206">
        <f t="shared" si="18"/>
        <v>0</v>
      </c>
      <c r="BJ116" s="19" t="s">
        <v>78</v>
      </c>
      <c r="BK116" s="206">
        <f t="shared" si="19"/>
        <v>0</v>
      </c>
      <c r="BL116" s="19" t="s">
        <v>98</v>
      </c>
      <c r="BM116" s="205" t="s">
        <v>426</v>
      </c>
    </row>
    <row r="117" spans="1:65" s="2" customFormat="1" ht="16.5" customHeight="1" x14ac:dyDescent="0.2">
      <c r="A117" s="36"/>
      <c r="B117" s="37"/>
      <c r="C117" s="194" t="s">
        <v>310</v>
      </c>
      <c r="D117" s="194" t="s">
        <v>210</v>
      </c>
      <c r="E117" s="195" t="s">
        <v>3969</v>
      </c>
      <c r="F117" s="196" t="s">
        <v>3970</v>
      </c>
      <c r="G117" s="197" t="s">
        <v>3887</v>
      </c>
      <c r="H117" s="198">
        <v>38</v>
      </c>
      <c r="I117" s="199"/>
      <c r="J117" s="200">
        <f t="shared" si="10"/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 t="shared" si="11"/>
        <v>0</v>
      </c>
      <c r="Q117" s="203">
        <v>0</v>
      </c>
      <c r="R117" s="203">
        <f t="shared" si="12"/>
        <v>0</v>
      </c>
      <c r="S117" s="203">
        <v>0</v>
      </c>
      <c r="T117" s="204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78</v>
      </c>
      <c r="AY117" s="19" t="s">
        <v>208</v>
      </c>
      <c r="BE117" s="206">
        <f t="shared" si="14"/>
        <v>0</v>
      </c>
      <c r="BF117" s="206">
        <f t="shared" si="15"/>
        <v>0</v>
      </c>
      <c r="BG117" s="206">
        <f t="shared" si="16"/>
        <v>0</v>
      </c>
      <c r="BH117" s="206">
        <f t="shared" si="17"/>
        <v>0</v>
      </c>
      <c r="BI117" s="206">
        <f t="shared" si="18"/>
        <v>0</v>
      </c>
      <c r="BJ117" s="19" t="s">
        <v>78</v>
      </c>
      <c r="BK117" s="206">
        <f t="shared" si="19"/>
        <v>0</v>
      </c>
      <c r="BL117" s="19" t="s">
        <v>98</v>
      </c>
      <c r="BM117" s="205" t="s">
        <v>437</v>
      </c>
    </row>
    <row r="118" spans="1:65" s="2" customFormat="1" ht="16.5" customHeight="1" x14ac:dyDescent="0.2">
      <c r="A118" s="36"/>
      <c r="B118" s="37"/>
      <c r="C118" s="194" t="s">
        <v>330</v>
      </c>
      <c r="D118" s="194" t="s">
        <v>210</v>
      </c>
      <c r="E118" s="195" t="s">
        <v>3971</v>
      </c>
      <c r="F118" s="196" t="s">
        <v>3972</v>
      </c>
      <c r="G118" s="197" t="s">
        <v>3887</v>
      </c>
      <c r="H118" s="198">
        <v>38</v>
      </c>
      <c r="I118" s="199"/>
      <c r="J118" s="200">
        <f t="shared" si="10"/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 t="shared" si="11"/>
        <v>0</v>
      </c>
      <c r="Q118" s="203">
        <v>0</v>
      </c>
      <c r="R118" s="203">
        <f t="shared" si="12"/>
        <v>0</v>
      </c>
      <c r="S118" s="203">
        <v>0</v>
      </c>
      <c r="T118" s="204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 t="shared" si="14"/>
        <v>0</v>
      </c>
      <c r="BF118" s="206">
        <f t="shared" si="15"/>
        <v>0</v>
      </c>
      <c r="BG118" s="206">
        <f t="shared" si="16"/>
        <v>0</v>
      </c>
      <c r="BH118" s="206">
        <f t="shared" si="17"/>
        <v>0</v>
      </c>
      <c r="BI118" s="206">
        <f t="shared" si="18"/>
        <v>0</v>
      </c>
      <c r="BJ118" s="19" t="s">
        <v>78</v>
      </c>
      <c r="BK118" s="206">
        <f t="shared" si="19"/>
        <v>0</v>
      </c>
      <c r="BL118" s="19" t="s">
        <v>98</v>
      </c>
      <c r="BM118" s="205" t="s">
        <v>447</v>
      </c>
    </row>
    <row r="119" spans="1:65" s="2" customFormat="1" ht="16.5" customHeight="1" x14ac:dyDescent="0.2">
      <c r="A119" s="36"/>
      <c r="B119" s="37"/>
      <c r="C119" s="194" t="s">
        <v>349</v>
      </c>
      <c r="D119" s="194" t="s">
        <v>210</v>
      </c>
      <c r="E119" s="195" t="s">
        <v>3973</v>
      </c>
      <c r="F119" s="196" t="s">
        <v>3974</v>
      </c>
      <c r="G119" s="197" t="s">
        <v>3887</v>
      </c>
      <c r="H119" s="198">
        <v>1</v>
      </c>
      <c r="I119" s="199"/>
      <c r="J119" s="200">
        <f t="shared" si="10"/>
        <v>0</v>
      </c>
      <c r="K119" s="196" t="s">
        <v>19</v>
      </c>
      <c r="L119" s="41"/>
      <c r="M119" s="201" t="s">
        <v>19</v>
      </c>
      <c r="N119" s="202" t="s">
        <v>42</v>
      </c>
      <c r="O119" s="66"/>
      <c r="P119" s="203">
        <f t="shared" si="11"/>
        <v>0</v>
      </c>
      <c r="Q119" s="203">
        <v>0</v>
      </c>
      <c r="R119" s="203">
        <f t="shared" si="12"/>
        <v>0</v>
      </c>
      <c r="S119" s="203">
        <v>0</v>
      </c>
      <c r="T119" s="204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78</v>
      </c>
      <c r="AY119" s="19" t="s">
        <v>208</v>
      </c>
      <c r="BE119" s="206">
        <f t="shared" si="14"/>
        <v>0</v>
      </c>
      <c r="BF119" s="206">
        <f t="shared" si="15"/>
        <v>0</v>
      </c>
      <c r="BG119" s="206">
        <f t="shared" si="16"/>
        <v>0</v>
      </c>
      <c r="BH119" s="206">
        <f t="shared" si="17"/>
        <v>0</v>
      </c>
      <c r="BI119" s="206">
        <f t="shared" si="18"/>
        <v>0</v>
      </c>
      <c r="BJ119" s="19" t="s">
        <v>78</v>
      </c>
      <c r="BK119" s="206">
        <f t="shared" si="19"/>
        <v>0</v>
      </c>
      <c r="BL119" s="19" t="s">
        <v>98</v>
      </c>
      <c r="BM119" s="205" t="s">
        <v>456</v>
      </c>
    </row>
    <row r="120" spans="1:65" s="2" customFormat="1" ht="16.5" customHeight="1" x14ac:dyDescent="0.2">
      <c r="A120" s="36"/>
      <c r="B120" s="37"/>
      <c r="C120" s="194" t="s">
        <v>355</v>
      </c>
      <c r="D120" s="194" t="s">
        <v>210</v>
      </c>
      <c r="E120" s="195" t="s">
        <v>3975</v>
      </c>
      <c r="F120" s="196" t="s">
        <v>3976</v>
      </c>
      <c r="G120" s="197" t="s">
        <v>3887</v>
      </c>
      <c r="H120" s="198">
        <v>1</v>
      </c>
      <c r="I120" s="199"/>
      <c r="J120" s="200">
        <f t="shared" si="10"/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 t="shared" si="11"/>
        <v>0</v>
      </c>
      <c r="Q120" s="203">
        <v>0</v>
      </c>
      <c r="R120" s="203">
        <f t="shared" si="12"/>
        <v>0</v>
      </c>
      <c r="S120" s="203">
        <v>0</v>
      </c>
      <c r="T120" s="204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78</v>
      </c>
      <c r="AY120" s="19" t="s">
        <v>208</v>
      </c>
      <c r="BE120" s="206">
        <f t="shared" si="14"/>
        <v>0</v>
      </c>
      <c r="BF120" s="206">
        <f t="shared" si="15"/>
        <v>0</v>
      </c>
      <c r="BG120" s="206">
        <f t="shared" si="16"/>
        <v>0</v>
      </c>
      <c r="BH120" s="206">
        <f t="shared" si="17"/>
        <v>0</v>
      </c>
      <c r="BI120" s="206">
        <f t="shared" si="18"/>
        <v>0</v>
      </c>
      <c r="BJ120" s="19" t="s">
        <v>78</v>
      </c>
      <c r="BK120" s="206">
        <f t="shared" si="19"/>
        <v>0</v>
      </c>
      <c r="BL120" s="19" t="s">
        <v>98</v>
      </c>
      <c r="BM120" s="205" t="s">
        <v>469</v>
      </c>
    </row>
    <row r="121" spans="1:65" s="2" customFormat="1" ht="16.5" customHeight="1" x14ac:dyDescent="0.2">
      <c r="A121" s="36"/>
      <c r="B121" s="37"/>
      <c r="C121" s="194" t="s">
        <v>360</v>
      </c>
      <c r="D121" s="194" t="s">
        <v>210</v>
      </c>
      <c r="E121" s="195" t="s">
        <v>3977</v>
      </c>
      <c r="F121" s="196" t="s">
        <v>3978</v>
      </c>
      <c r="G121" s="197" t="s">
        <v>3887</v>
      </c>
      <c r="H121" s="198">
        <v>26</v>
      </c>
      <c r="I121" s="199"/>
      <c r="J121" s="200">
        <f t="shared" si="10"/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 t="shared" si="11"/>
        <v>0</v>
      </c>
      <c r="Q121" s="203">
        <v>0</v>
      </c>
      <c r="R121" s="203">
        <f t="shared" si="12"/>
        <v>0</v>
      </c>
      <c r="S121" s="203">
        <v>0</v>
      </c>
      <c r="T121" s="204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78</v>
      </c>
      <c r="AY121" s="19" t="s">
        <v>208</v>
      </c>
      <c r="BE121" s="206">
        <f t="shared" si="14"/>
        <v>0</v>
      </c>
      <c r="BF121" s="206">
        <f t="shared" si="15"/>
        <v>0</v>
      </c>
      <c r="BG121" s="206">
        <f t="shared" si="16"/>
        <v>0</v>
      </c>
      <c r="BH121" s="206">
        <f t="shared" si="17"/>
        <v>0</v>
      </c>
      <c r="BI121" s="206">
        <f t="shared" si="18"/>
        <v>0</v>
      </c>
      <c r="BJ121" s="19" t="s">
        <v>78</v>
      </c>
      <c r="BK121" s="206">
        <f t="shared" si="19"/>
        <v>0</v>
      </c>
      <c r="BL121" s="19" t="s">
        <v>98</v>
      </c>
      <c r="BM121" s="205" t="s">
        <v>480</v>
      </c>
    </row>
    <row r="122" spans="1:65" s="2" customFormat="1" ht="16.5" customHeight="1" x14ac:dyDescent="0.2">
      <c r="A122" s="36"/>
      <c r="B122" s="37"/>
      <c r="C122" s="194" t="s">
        <v>7</v>
      </c>
      <c r="D122" s="194" t="s">
        <v>210</v>
      </c>
      <c r="E122" s="195" t="s">
        <v>3979</v>
      </c>
      <c r="F122" s="196" t="s">
        <v>3980</v>
      </c>
      <c r="G122" s="197" t="s">
        <v>3887</v>
      </c>
      <c r="H122" s="198">
        <v>26</v>
      </c>
      <c r="I122" s="199"/>
      <c r="J122" s="200">
        <f t="shared" si="10"/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 t="shared" si="11"/>
        <v>0</v>
      </c>
      <c r="Q122" s="203">
        <v>0</v>
      </c>
      <c r="R122" s="203">
        <f t="shared" si="12"/>
        <v>0</v>
      </c>
      <c r="S122" s="203">
        <v>0</v>
      </c>
      <c r="T122" s="204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 t="shared" si="14"/>
        <v>0</v>
      </c>
      <c r="BF122" s="206">
        <f t="shared" si="15"/>
        <v>0</v>
      </c>
      <c r="BG122" s="206">
        <f t="shared" si="16"/>
        <v>0</v>
      </c>
      <c r="BH122" s="206">
        <f t="shared" si="17"/>
        <v>0</v>
      </c>
      <c r="BI122" s="206">
        <f t="shared" si="18"/>
        <v>0</v>
      </c>
      <c r="BJ122" s="19" t="s">
        <v>78</v>
      </c>
      <c r="BK122" s="206">
        <f t="shared" si="19"/>
        <v>0</v>
      </c>
      <c r="BL122" s="19" t="s">
        <v>98</v>
      </c>
      <c r="BM122" s="205" t="s">
        <v>494</v>
      </c>
    </row>
    <row r="123" spans="1:65" s="2" customFormat="1" ht="16.5" customHeight="1" x14ac:dyDescent="0.2">
      <c r="A123" s="36"/>
      <c r="B123" s="37"/>
      <c r="C123" s="194" t="s">
        <v>368</v>
      </c>
      <c r="D123" s="194" t="s">
        <v>210</v>
      </c>
      <c r="E123" s="195" t="s">
        <v>3981</v>
      </c>
      <c r="F123" s="196" t="s">
        <v>3982</v>
      </c>
      <c r="G123" s="197" t="s">
        <v>3887</v>
      </c>
      <c r="H123" s="198">
        <v>9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78</v>
      </c>
      <c r="AY123" s="19" t="s">
        <v>208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78</v>
      </c>
      <c r="BK123" s="206">
        <f t="shared" si="19"/>
        <v>0</v>
      </c>
      <c r="BL123" s="19" t="s">
        <v>98</v>
      </c>
      <c r="BM123" s="205" t="s">
        <v>502</v>
      </c>
    </row>
    <row r="124" spans="1:65" s="2" customFormat="1" ht="16.5" customHeight="1" x14ac:dyDescent="0.2">
      <c r="A124" s="36"/>
      <c r="B124" s="37"/>
      <c r="C124" s="194" t="s">
        <v>372</v>
      </c>
      <c r="D124" s="194" t="s">
        <v>210</v>
      </c>
      <c r="E124" s="195" t="s">
        <v>3983</v>
      </c>
      <c r="F124" s="196" t="s">
        <v>3984</v>
      </c>
      <c r="G124" s="197" t="s">
        <v>3887</v>
      </c>
      <c r="H124" s="198">
        <v>9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78</v>
      </c>
      <c r="BK124" s="206">
        <f t="shared" si="19"/>
        <v>0</v>
      </c>
      <c r="BL124" s="19" t="s">
        <v>98</v>
      </c>
      <c r="BM124" s="205" t="s">
        <v>511</v>
      </c>
    </row>
    <row r="125" spans="1:65" s="2" customFormat="1" ht="16.5" customHeight="1" x14ac:dyDescent="0.2">
      <c r="A125" s="36"/>
      <c r="B125" s="37"/>
      <c r="C125" s="194" t="s">
        <v>376</v>
      </c>
      <c r="D125" s="194" t="s">
        <v>210</v>
      </c>
      <c r="E125" s="195" t="s">
        <v>3985</v>
      </c>
      <c r="F125" s="196" t="s">
        <v>3986</v>
      </c>
      <c r="G125" s="197" t="s">
        <v>3887</v>
      </c>
      <c r="H125" s="198">
        <v>10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78</v>
      </c>
      <c r="BK125" s="206">
        <f t="shared" si="19"/>
        <v>0</v>
      </c>
      <c r="BL125" s="19" t="s">
        <v>98</v>
      </c>
      <c r="BM125" s="205" t="s">
        <v>519</v>
      </c>
    </row>
    <row r="126" spans="1:65" s="2" customFormat="1" ht="16.5" customHeight="1" x14ac:dyDescent="0.2">
      <c r="A126" s="36"/>
      <c r="B126" s="37"/>
      <c r="C126" s="194" t="s">
        <v>380</v>
      </c>
      <c r="D126" s="194" t="s">
        <v>210</v>
      </c>
      <c r="E126" s="195" t="s">
        <v>3987</v>
      </c>
      <c r="F126" s="196" t="s">
        <v>3988</v>
      </c>
      <c r="G126" s="197" t="s">
        <v>3887</v>
      </c>
      <c r="H126" s="198">
        <v>10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78</v>
      </c>
      <c r="BK126" s="206">
        <f t="shared" si="19"/>
        <v>0</v>
      </c>
      <c r="BL126" s="19" t="s">
        <v>98</v>
      </c>
      <c r="BM126" s="205" t="s">
        <v>1309</v>
      </c>
    </row>
    <row r="127" spans="1:65" s="2" customFormat="1" ht="16.5" customHeight="1" x14ac:dyDescent="0.2">
      <c r="A127" s="36"/>
      <c r="B127" s="37"/>
      <c r="C127" s="194" t="s">
        <v>402</v>
      </c>
      <c r="D127" s="194" t="s">
        <v>210</v>
      </c>
      <c r="E127" s="195" t="s">
        <v>3989</v>
      </c>
      <c r="F127" s="196" t="s">
        <v>3990</v>
      </c>
      <c r="G127" s="197" t="s">
        <v>3887</v>
      </c>
      <c r="H127" s="198">
        <v>2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78</v>
      </c>
      <c r="AY127" s="19" t="s">
        <v>208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78</v>
      </c>
      <c r="BK127" s="206">
        <f t="shared" si="19"/>
        <v>0</v>
      </c>
      <c r="BL127" s="19" t="s">
        <v>98</v>
      </c>
      <c r="BM127" s="205" t="s">
        <v>538</v>
      </c>
    </row>
    <row r="128" spans="1:65" s="2" customFormat="1" ht="16.5" customHeight="1" x14ac:dyDescent="0.2">
      <c r="A128" s="36"/>
      <c r="B128" s="37"/>
      <c r="C128" s="194" t="s">
        <v>407</v>
      </c>
      <c r="D128" s="194" t="s">
        <v>210</v>
      </c>
      <c r="E128" s="195" t="s">
        <v>3991</v>
      </c>
      <c r="F128" s="196" t="s">
        <v>3992</v>
      </c>
      <c r="G128" s="197" t="s">
        <v>3887</v>
      </c>
      <c r="H128" s="198">
        <v>2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78</v>
      </c>
      <c r="AY128" s="19" t="s">
        <v>208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78</v>
      </c>
      <c r="BK128" s="206">
        <f t="shared" si="19"/>
        <v>0</v>
      </c>
      <c r="BL128" s="19" t="s">
        <v>98</v>
      </c>
      <c r="BM128" s="205" t="s">
        <v>1362</v>
      </c>
    </row>
    <row r="129" spans="1:65" s="2" customFormat="1" ht="16.5" customHeight="1" x14ac:dyDescent="0.2">
      <c r="A129" s="36"/>
      <c r="B129" s="37"/>
      <c r="C129" s="194" t="s">
        <v>415</v>
      </c>
      <c r="D129" s="194" t="s">
        <v>210</v>
      </c>
      <c r="E129" s="195" t="s">
        <v>3993</v>
      </c>
      <c r="F129" s="196" t="s">
        <v>3994</v>
      </c>
      <c r="G129" s="197" t="s">
        <v>3887</v>
      </c>
      <c r="H129" s="198">
        <v>3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42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78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98</v>
      </c>
      <c r="BM129" s="205" t="s">
        <v>1390</v>
      </c>
    </row>
    <row r="130" spans="1:65" s="2" customFormat="1" ht="16.5" customHeight="1" x14ac:dyDescent="0.2">
      <c r="A130" s="36"/>
      <c r="B130" s="37"/>
      <c r="C130" s="194" t="s">
        <v>419</v>
      </c>
      <c r="D130" s="194" t="s">
        <v>210</v>
      </c>
      <c r="E130" s="195" t="s">
        <v>3995</v>
      </c>
      <c r="F130" s="196" t="s">
        <v>3996</v>
      </c>
      <c r="G130" s="197" t="s">
        <v>3887</v>
      </c>
      <c r="H130" s="198">
        <v>3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78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98</v>
      </c>
      <c r="BM130" s="205" t="s">
        <v>1401</v>
      </c>
    </row>
    <row r="131" spans="1:65" s="2" customFormat="1" ht="16.5" customHeight="1" x14ac:dyDescent="0.2">
      <c r="A131" s="36"/>
      <c r="B131" s="37"/>
      <c r="C131" s="194" t="s">
        <v>426</v>
      </c>
      <c r="D131" s="194" t="s">
        <v>210</v>
      </c>
      <c r="E131" s="195" t="s">
        <v>3997</v>
      </c>
      <c r="F131" s="196" t="s">
        <v>3998</v>
      </c>
      <c r="G131" s="197" t="s">
        <v>3887</v>
      </c>
      <c r="H131" s="198">
        <v>2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78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98</v>
      </c>
      <c r="BM131" s="205" t="s">
        <v>1413</v>
      </c>
    </row>
    <row r="132" spans="1:65" s="2" customFormat="1" ht="16.5" customHeight="1" x14ac:dyDescent="0.2">
      <c r="A132" s="36"/>
      <c r="B132" s="37"/>
      <c r="C132" s="194" t="s">
        <v>432</v>
      </c>
      <c r="D132" s="194" t="s">
        <v>210</v>
      </c>
      <c r="E132" s="195" t="s">
        <v>3999</v>
      </c>
      <c r="F132" s="196" t="s">
        <v>4000</v>
      </c>
      <c r="G132" s="197" t="s">
        <v>3887</v>
      </c>
      <c r="H132" s="198">
        <v>2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78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98</v>
      </c>
      <c r="BM132" s="205" t="s">
        <v>1426</v>
      </c>
    </row>
    <row r="133" spans="1:65" s="2" customFormat="1" ht="16.5" customHeight="1" x14ac:dyDescent="0.2">
      <c r="A133" s="36"/>
      <c r="B133" s="37"/>
      <c r="C133" s="194" t="s">
        <v>437</v>
      </c>
      <c r="D133" s="194" t="s">
        <v>210</v>
      </c>
      <c r="E133" s="195" t="s">
        <v>4001</v>
      </c>
      <c r="F133" s="196" t="s">
        <v>4002</v>
      </c>
      <c r="G133" s="197" t="s">
        <v>3772</v>
      </c>
      <c r="H133" s="198">
        <v>26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78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98</v>
      </c>
      <c r="BM133" s="205" t="s">
        <v>595</v>
      </c>
    </row>
    <row r="134" spans="1:65" s="2" customFormat="1" ht="16.5" customHeight="1" x14ac:dyDescent="0.2">
      <c r="A134" s="36"/>
      <c r="B134" s="37"/>
      <c r="C134" s="194" t="s">
        <v>443</v>
      </c>
      <c r="D134" s="194" t="s">
        <v>210</v>
      </c>
      <c r="E134" s="195" t="s">
        <v>4003</v>
      </c>
      <c r="F134" s="196" t="s">
        <v>4004</v>
      </c>
      <c r="G134" s="197" t="s">
        <v>3772</v>
      </c>
      <c r="H134" s="198">
        <v>26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78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98</v>
      </c>
      <c r="BM134" s="205" t="s">
        <v>1449</v>
      </c>
    </row>
    <row r="135" spans="1:65" s="2" customFormat="1" ht="16.5" customHeight="1" x14ac:dyDescent="0.2">
      <c r="A135" s="36"/>
      <c r="B135" s="37"/>
      <c r="C135" s="194" t="s">
        <v>447</v>
      </c>
      <c r="D135" s="194" t="s">
        <v>210</v>
      </c>
      <c r="E135" s="195" t="s">
        <v>4005</v>
      </c>
      <c r="F135" s="196" t="s">
        <v>4006</v>
      </c>
      <c r="G135" s="197" t="s">
        <v>3772</v>
      </c>
      <c r="H135" s="198">
        <v>122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42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78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98</v>
      </c>
      <c r="BM135" s="205" t="s">
        <v>1490</v>
      </c>
    </row>
    <row r="136" spans="1:65" s="2" customFormat="1" ht="16.5" customHeight="1" x14ac:dyDescent="0.2">
      <c r="A136" s="36"/>
      <c r="B136" s="37"/>
      <c r="C136" s="194" t="s">
        <v>451</v>
      </c>
      <c r="D136" s="194" t="s">
        <v>210</v>
      </c>
      <c r="E136" s="195" t="s">
        <v>4007</v>
      </c>
      <c r="F136" s="196" t="s">
        <v>4008</v>
      </c>
      <c r="G136" s="197" t="s">
        <v>3772</v>
      </c>
      <c r="H136" s="198">
        <v>122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78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98</v>
      </c>
      <c r="BM136" s="205" t="s">
        <v>1522</v>
      </c>
    </row>
    <row r="137" spans="1:65" s="2" customFormat="1" ht="16.5" customHeight="1" x14ac:dyDescent="0.2">
      <c r="A137" s="36"/>
      <c r="B137" s="37"/>
      <c r="C137" s="194" t="s">
        <v>456</v>
      </c>
      <c r="D137" s="194" t="s">
        <v>210</v>
      </c>
      <c r="E137" s="195" t="s">
        <v>4009</v>
      </c>
      <c r="F137" s="196" t="s">
        <v>4010</v>
      </c>
      <c r="G137" s="197" t="s">
        <v>3772</v>
      </c>
      <c r="H137" s="198">
        <v>39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78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1535</v>
      </c>
    </row>
    <row r="138" spans="1:65" s="2" customFormat="1" ht="16.5" customHeight="1" x14ac:dyDescent="0.2">
      <c r="A138" s="36"/>
      <c r="B138" s="37"/>
      <c r="C138" s="194" t="s">
        <v>462</v>
      </c>
      <c r="D138" s="194" t="s">
        <v>210</v>
      </c>
      <c r="E138" s="195" t="s">
        <v>4011</v>
      </c>
      <c r="F138" s="196" t="s">
        <v>4012</v>
      </c>
      <c r="G138" s="197" t="s">
        <v>3772</v>
      </c>
      <c r="H138" s="198">
        <v>39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78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98</v>
      </c>
      <c r="BM138" s="205" t="s">
        <v>1547</v>
      </c>
    </row>
    <row r="139" spans="1:65" s="2" customFormat="1" ht="16.5" customHeight="1" x14ac:dyDescent="0.2">
      <c r="A139" s="36"/>
      <c r="B139" s="37"/>
      <c r="C139" s="194" t="s">
        <v>469</v>
      </c>
      <c r="D139" s="194" t="s">
        <v>210</v>
      </c>
      <c r="E139" s="195" t="s">
        <v>4013</v>
      </c>
      <c r="F139" s="196" t="s">
        <v>4014</v>
      </c>
      <c r="G139" s="197" t="s">
        <v>3772</v>
      </c>
      <c r="H139" s="198">
        <v>67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78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98</v>
      </c>
      <c r="BM139" s="205" t="s">
        <v>1557</v>
      </c>
    </row>
    <row r="140" spans="1:65" s="2" customFormat="1" ht="16.5" customHeight="1" x14ac:dyDescent="0.2">
      <c r="A140" s="36"/>
      <c r="B140" s="37"/>
      <c r="C140" s="194" t="s">
        <v>474</v>
      </c>
      <c r="D140" s="194" t="s">
        <v>210</v>
      </c>
      <c r="E140" s="195" t="s">
        <v>4015</v>
      </c>
      <c r="F140" s="196" t="s">
        <v>4016</v>
      </c>
      <c r="G140" s="197" t="s">
        <v>3772</v>
      </c>
      <c r="H140" s="198">
        <v>67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78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98</v>
      </c>
      <c r="BM140" s="205" t="s">
        <v>1566</v>
      </c>
    </row>
    <row r="141" spans="1:65" s="2" customFormat="1" ht="16.5" customHeight="1" x14ac:dyDescent="0.2">
      <c r="A141" s="36"/>
      <c r="B141" s="37"/>
      <c r="C141" s="194" t="s">
        <v>480</v>
      </c>
      <c r="D141" s="194" t="s">
        <v>210</v>
      </c>
      <c r="E141" s="195" t="s">
        <v>4017</v>
      </c>
      <c r="F141" s="196" t="s">
        <v>4018</v>
      </c>
      <c r="G141" s="197" t="s">
        <v>3887</v>
      </c>
      <c r="H141" s="198">
        <v>22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78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98</v>
      </c>
      <c r="BM141" s="205" t="s">
        <v>1575</v>
      </c>
    </row>
    <row r="142" spans="1:65" s="2" customFormat="1" ht="16.5" customHeight="1" x14ac:dyDescent="0.2">
      <c r="A142" s="36"/>
      <c r="B142" s="37"/>
      <c r="C142" s="194" t="s">
        <v>486</v>
      </c>
      <c r="D142" s="194" t="s">
        <v>210</v>
      </c>
      <c r="E142" s="195" t="s">
        <v>4019</v>
      </c>
      <c r="F142" s="196" t="s">
        <v>4020</v>
      </c>
      <c r="G142" s="197" t="s">
        <v>3887</v>
      </c>
      <c r="H142" s="198">
        <v>22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78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98</v>
      </c>
      <c r="BM142" s="205" t="s">
        <v>1589</v>
      </c>
    </row>
    <row r="143" spans="1:65" s="2" customFormat="1" ht="16.5" customHeight="1" x14ac:dyDescent="0.2">
      <c r="A143" s="36"/>
      <c r="B143" s="37"/>
      <c r="C143" s="194" t="s">
        <v>494</v>
      </c>
      <c r="D143" s="194" t="s">
        <v>210</v>
      </c>
      <c r="E143" s="195" t="s">
        <v>4021</v>
      </c>
      <c r="F143" s="196" t="s">
        <v>4022</v>
      </c>
      <c r="G143" s="197" t="s">
        <v>3887</v>
      </c>
      <c r="H143" s="198">
        <v>5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78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98</v>
      </c>
      <c r="BM143" s="205" t="s">
        <v>1603</v>
      </c>
    </row>
    <row r="144" spans="1:65" s="2" customFormat="1" ht="16.5" customHeight="1" x14ac:dyDescent="0.2">
      <c r="A144" s="36"/>
      <c r="B144" s="37"/>
      <c r="C144" s="194" t="s">
        <v>498</v>
      </c>
      <c r="D144" s="194" t="s">
        <v>210</v>
      </c>
      <c r="E144" s="195" t="s">
        <v>4023</v>
      </c>
      <c r="F144" s="196" t="s">
        <v>4024</v>
      </c>
      <c r="G144" s="197" t="s">
        <v>3887</v>
      </c>
      <c r="H144" s="198">
        <v>5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78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98</v>
      </c>
      <c r="BM144" s="205" t="s">
        <v>1613</v>
      </c>
    </row>
    <row r="145" spans="1:65" s="2" customFormat="1" ht="21.75" customHeight="1" x14ac:dyDescent="0.2">
      <c r="A145" s="36"/>
      <c r="B145" s="37"/>
      <c r="C145" s="194" t="s">
        <v>502</v>
      </c>
      <c r="D145" s="194" t="s">
        <v>210</v>
      </c>
      <c r="E145" s="195" t="s">
        <v>4025</v>
      </c>
      <c r="F145" s="196" t="s">
        <v>4026</v>
      </c>
      <c r="G145" s="197" t="s">
        <v>3887</v>
      </c>
      <c r="H145" s="198">
        <v>13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78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98</v>
      </c>
      <c r="BM145" s="205" t="s">
        <v>1637</v>
      </c>
    </row>
    <row r="146" spans="1:65" s="2" customFormat="1" ht="16.5" customHeight="1" x14ac:dyDescent="0.2">
      <c r="A146" s="36"/>
      <c r="B146" s="37"/>
      <c r="C146" s="194" t="s">
        <v>506</v>
      </c>
      <c r="D146" s="194" t="s">
        <v>210</v>
      </c>
      <c r="E146" s="195" t="s">
        <v>4027</v>
      </c>
      <c r="F146" s="196" t="s">
        <v>4028</v>
      </c>
      <c r="G146" s="197" t="s">
        <v>3887</v>
      </c>
      <c r="H146" s="198">
        <v>13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42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78</v>
      </c>
      <c r="AY146" s="19" t="s">
        <v>208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78</v>
      </c>
      <c r="BK146" s="206">
        <f t="shared" si="19"/>
        <v>0</v>
      </c>
      <c r="BL146" s="19" t="s">
        <v>98</v>
      </c>
      <c r="BM146" s="205" t="s">
        <v>1647</v>
      </c>
    </row>
    <row r="147" spans="1:65" s="2" customFormat="1" ht="16.5" customHeight="1" x14ac:dyDescent="0.2">
      <c r="A147" s="36"/>
      <c r="B147" s="37"/>
      <c r="C147" s="194" t="s">
        <v>511</v>
      </c>
      <c r="D147" s="194" t="s">
        <v>210</v>
      </c>
      <c r="E147" s="195" t="s">
        <v>4029</v>
      </c>
      <c r="F147" s="196" t="s">
        <v>4030</v>
      </c>
      <c r="G147" s="197" t="s">
        <v>3887</v>
      </c>
      <c r="H147" s="198">
        <v>220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78</v>
      </c>
      <c r="AY147" s="19" t="s">
        <v>208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78</v>
      </c>
      <c r="BK147" s="206">
        <f t="shared" si="19"/>
        <v>0</v>
      </c>
      <c r="BL147" s="19" t="s">
        <v>98</v>
      </c>
      <c r="BM147" s="205" t="s">
        <v>1658</v>
      </c>
    </row>
    <row r="148" spans="1:65" s="2" customFormat="1" ht="16.5" customHeight="1" x14ac:dyDescent="0.2">
      <c r="A148" s="36"/>
      <c r="B148" s="37"/>
      <c r="C148" s="194" t="s">
        <v>515</v>
      </c>
      <c r="D148" s="194" t="s">
        <v>210</v>
      </c>
      <c r="E148" s="195" t="s">
        <v>4031</v>
      </c>
      <c r="F148" s="196" t="s">
        <v>4032</v>
      </c>
      <c r="G148" s="197" t="s">
        <v>3887</v>
      </c>
      <c r="H148" s="198">
        <v>27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78</v>
      </c>
      <c r="AY148" s="19" t="s">
        <v>208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78</v>
      </c>
      <c r="BK148" s="206">
        <f t="shared" si="19"/>
        <v>0</v>
      </c>
      <c r="BL148" s="19" t="s">
        <v>98</v>
      </c>
      <c r="BM148" s="205" t="s">
        <v>1667</v>
      </c>
    </row>
    <row r="149" spans="1:65" s="12" customFormat="1" ht="25.9" customHeight="1" x14ac:dyDescent="0.2">
      <c r="B149" s="178"/>
      <c r="C149" s="179"/>
      <c r="D149" s="180" t="s">
        <v>70</v>
      </c>
      <c r="E149" s="181" t="s">
        <v>91</v>
      </c>
      <c r="F149" s="181" t="s">
        <v>4033</v>
      </c>
      <c r="G149" s="179"/>
      <c r="H149" s="179"/>
      <c r="I149" s="182"/>
      <c r="J149" s="183">
        <f>BK149</f>
        <v>0</v>
      </c>
      <c r="K149" s="179"/>
      <c r="L149" s="184"/>
      <c r="M149" s="185"/>
      <c r="N149" s="186"/>
      <c r="O149" s="186"/>
      <c r="P149" s="187">
        <f>SUM(P150:P187)</f>
        <v>0</v>
      </c>
      <c r="Q149" s="186"/>
      <c r="R149" s="187">
        <f>SUM(R150:R187)</f>
        <v>0</v>
      </c>
      <c r="S149" s="186"/>
      <c r="T149" s="188">
        <f>SUM(T150:T187)</f>
        <v>0</v>
      </c>
      <c r="AR149" s="189" t="s">
        <v>78</v>
      </c>
      <c r="AT149" s="190" t="s">
        <v>70</v>
      </c>
      <c r="AU149" s="190" t="s">
        <v>71</v>
      </c>
      <c r="AY149" s="189" t="s">
        <v>208</v>
      </c>
      <c r="BK149" s="191">
        <f>SUM(BK150:BK187)</f>
        <v>0</v>
      </c>
    </row>
    <row r="150" spans="1:65" s="2" customFormat="1" ht="16.5" customHeight="1" x14ac:dyDescent="0.2">
      <c r="A150" s="36"/>
      <c r="B150" s="37"/>
      <c r="C150" s="194" t="s">
        <v>519</v>
      </c>
      <c r="D150" s="194" t="s">
        <v>210</v>
      </c>
      <c r="E150" s="195" t="s">
        <v>4034</v>
      </c>
      <c r="F150" s="196" t="s">
        <v>4035</v>
      </c>
      <c r="G150" s="197" t="s">
        <v>3887</v>
      </c>
      <c r="H150" s="198">
        <v>1</v>
      </c>
      <c r="I150" s="199"/>
      <c r="J150" s="200">
        <f t="shared" ref="J150:J187" si="20">ROUND(I150*H150,2)</f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ref="P150:P187" si="21">O150*H150</f>
        <v>0</v>
      </c>
      <c r="Q150" s="203">
        <v>0</v>
      </c>
      <c r="R150" s="203">
        <f t="shared" ref="R150:R187" si="22">Q150*H150</f>
        <v>0</v>
      </c>
      <c r="S150" s="203">
        <v>0</v>
      </c>
      <c r="T150" s="204">
        <f t="shared" ref="T150:T187" si="2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78</v>
      </c>
      <c r="AY150" s="19" t="s">
        <v>208</v>
      </c>
      <c r="BE150" s="206">
        <f t="shared" ref="BE150:BE187" si="24">IF(N150="základní",J150,0)</f>
        <v>0</v>
      </c>
      <c r="BF150" s="206">
        <f t="shared" ref="BF150:BF187" si="25">IF(N150="snížená",J150,0)</f>
        <v>0</v>
      </c>
      <c r="BG150" s="206">
        <f t="shared" ref="BG150:BG187" si="26">IF(N150="zákl. přenesená",J150,0)</f>
        <v>0</v>
      </c>
      <c r="BH150" s="206">
        <f t="shared" ref="BH150:BH187" si="27">IF(N150="sníž. přenesená",J150,0)</f>
        <v>0</v>
      </c>
      <c r="BI150" s="206">
        <f t="shared" ref="BI150:BI187" si="28">IF(N150="nulová",J150,0)</f>
        <v>0</v>
      </c>
      <c r="BJ150" s="19" t="s">
        <v>78</v>
      </c>
      <c r="BK150" s="206">
        <f t="shared" ref="BK150:BK187" si="29">ROUND(I150*H150,2)</f>
        <v>0</v>
      </c>
      <c r="BL150" s="19" t="s">
        <v>98</v>
      </c>
      <c r="BM150" s="205" t="s">
        <v>1694</v>
      </c>
    </row>
    <row r="151" spans="1:65" s="2" customFormat="1" ht="16.5" customHeight="1" x14ac:dyDescent="0.2">
      <c r="A151" s="36"/>
      <c r="B151" s="37"/>
      <c r="C151" s="194" t="s">
        <v>523</v>
      </c>
      <c r="D151" s="194" t="s">
        <v>210</v>
      </c>
      <c r="E151" s="195" t="s">
        <v>4036</v>
      </c>
      <c r="F151" s="196" t="s">
        <v>4037</v>
      </c>
      <c r="G151" s="197" t="s">
        <v>3887</v>
      </c>
      <c r="H151" s="198">
        <v>1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78</v>
      </c>
      <c r="AY151" s="19" t="s">
        <v>208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78</v>
      </c>
      <c r="BK151" s="206">
        <f t="shared" si="29"/>
        <v>0</v>
      </c>
      <c r="BL151" s="19" t="s">
        <v>98</v>
      </c>
      <c r="BM151" s="205" t="s">
        <v>1724</v>
      </c>
    </row>
    <row r="152" spans="1:65" s="2" customFormat="1" ht="16.5" customHeight="1" x14ac:dyDescent="0.2">
      <c r="A152" s="36"/>
      <c r="B152" s="37"/>
      <c r="C152" s="194" t="s">
        <v>1309</v>
      </c>
      <c r="D152" s="194" t="s">
        <v>210</v>
      </c>
      <c r="E152" s="195" t="s">
        <v>4038</v>
      </c>
      <c r="F152" s="196" t="s">
        <v>4039</v>
      </c>
      <c r="G152" s="197" t="s">
        <v>3887</v>
      </c>
      <c r="H152" s="198">
        <v>65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78</v>
      </c>
      <c r="AY152" s="19" t="s">
        <v>208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78</v>
      </c>
      <c r="BK152" s="206">
        <f t="shared" si="29"/>
        <v>0</v>
      </c>
      <c r="BL152" s="19" t="s">
        <v>98</v>
      </c>
      <c r="BM152" s="205" t="s">
        <v>1761</v>
      </c>
    </row>
    <row r="153" spans="1:65" s="2" customFormat="1" ht="16.5" customHeight="1" x14ac:dyDescent="0.2">
      <c r="A153" s="36"/>
      <c r="B153" s="37"/>
      <c r="C153" s="194" t="s">
        <v>1313</v>
      </c>
      <c r="D153" s="194" t="s">
        <v>210</v>
      </c>
      <c r="E153" s="195" t="s">
        <v>4040</v>
      </c>
      <c r="F153" s="196" t="s">
        <v>4041</v>
      </c>
      <c r="G153" s="197" t="s">
        <v>3887</v>
      </c>
      <c r="H153" s="198">
        <v>65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78</v>
      </c>
      <c r="AY153" s="19" t="s">
        <v>208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78</v>
      </c>
      <c r="BK153" s="206">
        <f t="shared" si="29"/>
        <v>0</v>
      </c>
      <c r="BL153" s="19" t="s">
        <v>98</v>
      </c>
      <c r="BM153" s="205" t="s">
        <v>1775</v>
      </c>
    </row>
    <row r="154" spans="1:65" s="2" customFormat="1" ht="16.5" customHeight="1" x14ac:dyDescent="0.2">
      <c r="A154" s="36"/>
      <c r="B154" s="37"/>
      <c r="C154" s="194" t="s">
        <v>538</v>
      </c>
      <c r="D154" s="194" t="s">
        <v>210</v>
      </c>
      <c r="E154" s="195" t="s">
        <v>4042</v>
      </c>
      <c r="F154" s="196" t="s">
        <v>4043</v>
      </c>
      <c r="G154" s="197" t="s">
        <v>3887</v>
      </c>
      <c r="H154" s="198">
        <v>4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78</v>
      </c>
      <c r="AY154" s="19" t="s">
        <v>208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78</v>
      </c>
      <c r="BK154" s="206">
        <f t="shared" si="29"/>
        <v>0</v>
      </c>
      <c r="BL154" s="19" t="s">
        <v>98</v>
      </c>
      <c r="BM154" s="205" t="s">
        <v>1784</v>
      </c>
    </row>
    <row r="155" spans="1:65" s="2" customFormat="1" ht="16.5" customHeight="1" x14ac:dyDescent="0.2">
      <c r="A155" s="36"/>
      <c r="B155" s="37"/>
      <c r="C155" s="194" t="s">
        <v>1324</v>
      </c>
      <c r="D155" s="194" t="s">
        <v>210</v>
      </c>
      <c r="E155" s="195" t="s">
        <v>4044</v>
      </c>
      <c r="F155" s="196" t="s">
        <v>4045</v>
      </c>
      <c r="G155" s="197" t="s">
        <v>3887</v>
      </c>
      <c r="H155" s="198">
        <v>4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42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78</v>
      </c>
      <c r="AY155" s="19" t="s">
        <v>208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78</v>
      </c>
      <c r="BK155" s="206">
        <f t="shared" si="29"/>
        <v>0</v>
      </c>
      <c r="BL155" s="19" t="s">
        <v>98</v>
      </c>
      <c r="BM155" s="205" t="s">
        <v>1796</v>
      </c>
    </row>
    <row r="156" spans="1:65" s="2" customFormat="1" ht="16.5" customHeight="1" x14ac:dyDescent="0.2">
      <c r="A156" s="36"/>
      <c r="B156" s="37"/>
      <c r="C156" s="194" t="s">
        <v>1362</v>
      </c>
      <c r="D156" s="194" t="s">
        <v>210</v>
      </c>
      <c r="E156" s="195" t="s">
        <v>4046</v>
      </c>
      <c r="F156" s="196" t="s">
        <v>4047</v>
      </c>
      <c r="G156" s="197" t="s">
        <v>3887</v>
      </c>
      <c r="H156" s="198">
        <v>34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42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78</v>
      </c>
      <c r="AY156" s="19" t="s">
        <v>208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78</v>
      </c>
      <c r="BK156" s="206">
        <f t="shared" si="29"/>
        <v>0</v>
      </c>
      <c r="BL156" s="19" t="s">
        <v>98</v>
      </c>
      <c r="BM156" s="205" t="s">
        <v>1808</v>
      </c>
    </row>
    <row r="157" spans="1:65" s="2" customFormat="1" ht="16.5" customHeight="1" x14ac:dyDescent="0.2">
      <c r="A157" s="36"/>
      <c r="B157" s="37"/>
      <c r="C157" s="194" t="s">
        <v>1377</v>
      </c>
      <c r="D157" s="194" t="s">
        <v>210</v>
      </c>
      <c r="E157" s="195" t="s">
        <v>4048</v>
      </c>
      <c r="F157" s="196" t="s">
        <v>4049</v>
      </c>
      <c r="G157" s="197" t="s">
        <v>3887</v>
      </c>
      <c r="H157" s="198">
        <v>34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42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78</v>
      </c>
      <c r="AY157" s="19" t="s">
        <v>208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78</v>
      </c>
      <c r="BK157" s="206">
        <f t="shared" si="29"/>
        <v>0</v>
      </c>
      <c r="BL157" s="19" t="s">
        <v>98</v>
      </c>
      <c r="BM157" s="205" t="s">
        <v>1823</v>
      </c>
    </row>
    <row r="158" spans="1:65" s="2" customFormat="1" ht="16.5" customHeight="1" x14ac:dyDescent="0.2">
      <c r="A158" s="36"/>
      <c r="B158" s="37"/>
      <c r="C158" s="194" t="s">
        <v>1390</v>
      </c>
      <c r="D158" s="194" t="s">
        <v>210</v>
      </c>
      <c r="E158" s="195" t="s">
        <v>4050</v>
      </c>
      <c r="F158" s="196" t="s">
        <v>4051</v>
      </c>
      <c r="G158" s="197" t="s">
        <v>3887</v>
      </c>
      <c r="H158" s="198">
        <v>15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42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78</v>
      </c>
      <c r="AY158" s="19" t="s">
        <v>208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78</v>
      </c>
      <c r="BK158" s="206">
        <f t="shared" si="29"/>
        <v>0</v>
      </c>
      <c r="BL158" s="19" t="s">
        <v>98</v>
      </c>
      <c r="BM158" s="205" t="s">
        <v>1837</v>
      </c>
    </row>
    <row r="159" spans="1:65" s="2" customFormat="1" ht="16.5" customHeight="1" x14ac:dyDescent="0.2">
      <c r="A159" s="36"/>
      <c r="B159" s="37"/>
      <c r="C159" s="194" t="s">
        <v>785</v>
      </c>
      <c r="D159" s="194" t="s">
        <v>210</v>
      </c>
      <c r="E159" s="195" t="s">
        <v>4052</v>
      </c>
      <c r="F159" s="196" t="s">
        <v>4053</v>
      </c>
      <c r="G159" s="197" t="s">
        <v>3887</v>
      </c>
      <c r="H159" s="198">
        <v>15</v>
      </c>
      <c r="I159" s="199"/>
      <c r="J159" s="200">
        <f t="shared" si="20"/>
        <v>0</v>
      </c>
      <c r="K159" s="196" t="s">
        <v>19</v>
      </c>
      <c r="L159" s="41"/>
      <c r="M159" s="201" t="s">
        <v>19</v>
      </c>
      <c r="N159" s="202" t="s">
        <v>42</v>
      </c>
      <c r="O159" s="66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78</v>
      </c>
      <c r="AY159" s="19" t="s">
        <v>208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9" t="s">
        <v>78</v>
      </c>
      <c r="BK159" s="206">
        <f t="shared" si="29"/>
        <v>0</v>
      </c>
      <c r="BL159" s="19" t="s">
        <v>98</v>
      </c>
      <c r="BM159" s="205" t="s">
        <v>1852</v>
      </c>
    </row>
    <row r="160" spans="1:65" s="2" customFormat="1" ht="16.5" customHeight="1" x14ac:dyDescent="0.2">
      <c r="A160" s="36"/>
      <c r="B160" s="37"/>
      <c r="C160" s="194" t="s">
        <v>1401</v>
      </c>
      <c r="D160" s="194" t="s">
        <v>210</v>
      </c>
      <c r="E160" s="195" t="s">
        <v>4054</v>
      </c>
      <c r="F160" s="196" t="s">
        <v>4055</v>
      </c>
      <c r="G160" s="197" t="s">
        <v>3887</v>
      </c>
      <c r="H160" s="198">
        <v>53</v>
      </c>
      <c r="I160" s="199"/>
      <c r="J160" s="200">
        <f t="shared" si="20"/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78</v>
      </c>
      <c r="AY160" s="19" t="s">
        <v>208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9" t="s">
        <v>78</v>
      </c>
      <c r="BK160" s="206">
        <f t="shared" si="29"/>
        <v>0</v>
      </c>
      <c r="BL160" s="19" t="s">
        <v>98</v>
      </c>
      <c r="BM160" s="205" t="s">
        <v>1862</v>
      </c>
    </row>
    <row r="161" spans="1:65" s="2" customFormat="1" ht="16.5" customHeight="1" x14ac:dyDescent="0.2">
      <c r="A161" s="36"/>
      <c r="B161" s="37"/>
      <c r="C161" s="194" t="s">
        <v>1405</v>
      </c>
      <c r="D161" s="194" t="s">
        <v>210</v>
      </c>
      <c r="E161" s="195" t="s">
        <v>4056</v>
      </c>
      <c r="F161" s="196" t="s">
        <v>4057</v>
      </c>
      <c r="G161" s="197" t="s">
        <v>3887</v>
      </c>
      <c r="H161" s="198">
        <v>53</v>
      </c>
      <c r="I161" s="199"/>
      <c r="J161" s="200">
        <f t="shared" si="20"/>
        <v>0</v>
      </c>
      <c r="K161" s="196" t="s">
        <v>19</v>
      </c>
      <c r="L161" s="41"/>
      <c r="M161" s="201" t="s">
        <v>19</v>
      </c>
      <c r="N161" s="202" t="s">
        <v>42</v>
      </c>
      <c r="O161" s="66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78</v>
      </c>
      <c r="AY161" s="19" t="s">
        <v>208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9" t="s">
        <v>78</v>
      </c>
      <c r="BK161" s="206">
        <f t="shared" si="29"/>
        <v>0</v>
      </c>
      <c r="BL161" s="19" t="s">
        <v>98</v>
      </c>
      <c r="BM161" s="205" t="s">
        <v>1873</v>
      </c>
    </row>
    <row r="162" spans="1:65" s="2" customFormat="1" ht="16.5" customHeight="1" x14ac:dyDescent="0.2">
      <c r="A162" s="36"/>
      <c r="B162" s="37"/>
      <c r="C162" s="194" t="s">
        <v>1413</v>
      </c>
      <c r="D162" s="194" t="s">
        <v>210</v>
      </c>
      <c r="E162" s="195" t="s">
        <v>4058</v>
      </c>
      <c r="F162" s="196" t="s">
        <v>4059</v>
      </c>
      <c r="G162" s="197" t="s">
        <v>3887</v>
      </c>
      <c r="H162" s="198">
        <v>2</v>
      </c>
      <c r="I162" s="199"/>
      <c r="J162" s="200">
        <f t="shared" si="20"/>
        <v>0</v>
      </c>
      <c r="K162" s="196" t="s">
        <v>19</v>
      </c>
      <c r="L162" s="41"/>
      <c r="M162" s="201" t="s">
        <v>19</v>
      </c>
      <c r="N162" s="202" t="s">
        <v>42</v>
      </c>
      <c r="O162" s="66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98</v>
      </c>
      <c r="AT162" s="205" t="s">
        <v>210</v>
      </c>
      <c r="AU162" s="205" t="s">
        <v>78</v>
      </c>
      <c r="AY162" s="19" t="s">
        <v>208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9" t="s">
        <v>78</v>
      </c>
      <c r="BK162" s="206">
        <f t="shared" si="29"/>
        <v>0</v>
      </c>
      <c r="BL162" s="19" t="s">
        <v>98</v>
      </c>
      <c r="BM162" s="205" t="s">
        <v>1881</v>
      </c>
    </row>
    <row r="163" spans="1:65" s="2" customFormat="1" ht="16.5" customHeight="1" x14ac:dyDescent="0.2">
      <c r="A163" s="36"/>
      <c r="B163" s="37"/>
      <c r="C163" s="194" t="s">
        <v>1421</v>
      </c>
      <c r="D163" s="194" t="s">
        <v>210</v>
      </c>
      <c r="E163" s="195" t="s">
        <v>4060</v>
      </c>
      <c r="F163" s="196" t="s">
        <v>4061</v>
      </c>
      <c r="G163" s="197" t="s">
        <v>3887</v>
      </c>
      <c r="H163" s="198">
        <v>2</v>
      </c>
      <c r="I163" s="199"/>
      <c r="J163" s="200">
        <f t="shared" si="20"/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78</v>
      </c>
      <c r="AY163" s="19" t="s">
        <v>208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9" t="s">
        <v>78</v>
      </c>
      <c r="BK163" s="206">
        <f t="shared" si="29"/>
        <v>0</v>
      </c>
      <c r="BL163" s="19" t="s">
        <v>98</v>
      </c>
      <c r="BM163" s="205" t="s">
        <v>1900</v>
      </c>
    </row>
    <row r="164" spans="1:65" s="2" customFormat="1" ht="16.5" customHeight="1" x14ac:dyDescent="0.2">
      <c r="A164" s="36"/>
      <c r="B164" s="37"/>
      <c r="C164" s="194" t="s">
        <v>1426</v>
      </c>
      <c r="D164" s="194" t="s">
        <v>210</v>
      </c>
      <c r="E164" s="195" t="s">
        <v>4062</v>
      </c>
      <c r="F164" s="196" t="s">
        <v>4063</v>
      </c>
      <c r="G164" s="197" t="s">
        <v>3887</v>
      </c>
      <c r="H164" s="198">
        <v>2</v>
      </c>
      <c r="I164" s="199"/>
      <c r="J164" s="200">
        <f t="shared" si="20"/>
        <v>0</v>
      </c>
      <c r="K164" s="196" t="s">
        <v>19</v>
      </c>
      <c r="L164" s="41"/>
      <c r="M164" s="201" t="s">
        <v>19</v>
      </c>
      <c r="N164" s="202" t="s">
        <v>42</v>
      </c>
      <c r="O164" s="66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78</v>
      </c>
      <c r="AY164" s="19" t="s">
        <v>208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9" t="s">
        <v>78</v>
      </c>
      <c r="BK164" s="206">
        <f t="shared" si="29"/>
        <v>0</v>
      </c>
      <c r="BL164" s="19" t="s">
        <v>98</v>
      </c>
      <c r="BM164" s="205" t="s">
        <v>654</v>
      </c>
    </row>
    <row r="165" spans="1:65" s="2" customFormat="1" ht="16.5" customHeight="1" x14ac:dyDescent="0.2">
      <c r="A165" s="36"/>
      <c r="B165" s="37"/>
      <c r="C165" s="194" t="s">
        <v>1432</v>
      </c>
      <c r="D165" s="194" t="s">
        <v>210</v>
      </c>
      <c r="E165" s="195" t="s">
        <v>4064</v>
      </c>
      <c r="F165" s="196" t="s">
        <v>4065</v>
      </c>
      <c r="G165" s="197" t="s">
        <v>3887</v>
      </c>
      <c r="H165" s="198">
        <v>2</v>
      </c>
      <c r="I165" s="199"/>
      <c r="J165" s="200">
        <f t="shared" si="20"/>
        <v>0</v>
      </c>
      <c r="K165" s="196" t="s">
        <v>19</v>
      </c>
      <c r="L165" s="41"/>
      <c r="M165" s="201" t="s">
        <v>19</v>
      </c>
      <c r="N165" s="202" t="s">
        <v>42</v>
      </c>
      <c r="O165" s="66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78</v>
      </c>
      <c r="AY165" s="19" t="s">
        <v>208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9" t="s">
        <v>78</v>
      </c>
      <c r="BK165" s="206">
        <f t="shared" si="29"/>
        <v>0</v>
      </c>
      <c r="BL165" s="19" t="s">
        <v>98</v>
      </c>
      <c r="BM165" s="205" t="s">
        <v>1927</v>
      </c>
    </row>
    <row r="166" spans="1:65" s="2" customFormat="1" ht="16.5" customHeight="1" x14ac:dyDescent="0.2">
      <c r="A166" s="36"/>
      <c r="B166" s="37"/>
      <c r="C166" s="194" t="s">
        <v>595</v>
      </c>
      <c r="D166" s="194" t="s">
        <v>210</v>
      </c>
      <c r="E166" s="195" t="s">
        <v>4066</v>
      </c>
      <c r="F166" s="196" t="s">
        <v>4067</v>
      </c>
      <c r="G166" s="197" t="s">
        <v>3887</v>
      </c>
      <c r="H166" s="198">
        <v>1</v>
      </c>
      <c r="I166" s="199"/>
      <c r="J166" s="200">
        <f t="shared" si="20"/>
        <v>0</v>
      </c>
      <c r="K166" s="196" t="s">
        <v>19</v>
      </c>
      <c r="L166" s="41"/>
      <c r="M166" s="201" t="s">
        <v>19</v>
      </c>
      <c r="N166" s="202" t="s">
        <v>42</v>
      </c>
      <c r="O166" s="66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78</v>
      </c>
      <c r="AY166" s="19" t="s">
        <v>208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9" t="s">
        <v>78</v>
      </c>
      <c r="BK166" s="206">
        <f t="shared" si="29"/>
        <v>0</v>
      </c>
      <c r="BL166" s="19" t="s">
        <v>98</v>
      </c>
      <c r="BM166" s="205" t="s">
        <v>1941</v>
      </c>
    </row>
    <row r="167" spans="1:65" s="2" customFormat="1" ht="16.5" customHeight="1" x14ac:dyDescent="0.2">
      <c r="A167" s="36"/>
      <c r="B167" s="37"/>
      <c r="C167" s="194" t="s">
        <v>1443</v>
      </c>
      <c r="D167" s="194" t="s">
        <v>210</v>
      </c>
      <c r="E167" s="195" t="s">
        <v>4068</v>
      </c>
      <c r="F167" s="196" t="s">
        <v>4069</v>
      </c>
      <c r="G167" s="197" t="s">
        <v>3887</v>
      </c>
      <c r="H167" s="198">
        <v>1</v>
      </c>
      <c r="I167" s="199"/>
      <c r="J167" s="200">
        <f t="shared" si="20"/>
        <v>0</v>
      </c>
      <c r="K167" s="196" t="s">
        <v>19</v>
      </c>
      <c r="L167" s="41"/>
      <c r="M167" s="201" t="s">
        <v>19</v>
      </c>
      <c r="N167" s="202" t="s">
        <v>42</v>
      </c>
      <c r="O167" s="66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78</v>
      </c>
      <c r="AY167" s="19" t="s">
        <v>208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9" t="s">
        <v>78</v>
      </c>
      <c r="BK167" s="206">
        <f t="shared" si="29"/>
        <v>0</v>
      </c>
      <c r="BL167" s="19" t="s">
        <v>98</v>
      </c>
      <c r="BM167" s="205" t="s">
        <v>1949</v>
      </c>
    </row>
    <row r="168" spans="1:65" s="2" customFormat="1" ht="16.5" customHeight="1" x14ac:dyDescent="0.2">
      <c r="A168" s="36"/>
      <c r="B168" s="37"/>
      <c r="C168" s="194" t="s">
        <v>1449</v>
      </c>
      <c r="D168" s="194" t="s">
        <v>210</v>
      </c>
      <c r="E168" s="195" t="s">
        <v>4070</v>
      </c>
      <c r="F168" s="196" t="s">
        <v>4071</v>
      </c>
      <c r="G168" s="197" t="s">
        <v>3887</v>
      </c>
      <c r="H168" s="198">
        <v>2</v>
      </c>
      <c r="I168" s="199"/>
      <c r="J168" s="200">
        <f t="shared" si="20"/>
        <v>0</v>
      </c>
      <c r="K168" s="196" t="s">
        <v>19</v>
      </c>
      <c r="L168" s="41"/>
      <c r="M168" s="201" t="s">
        <v>19</v>
      </c>
      <c r="N168" s="202" t="s">
        <v>42</v>
      </c>
      <c r="O168" s="66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98</v>
      </c>
      <c r="AT168" s="205" t="s">
        <v>210</v>
      </c>
      <c r="AU168" s="205" t="s">
        <v>78</v>
      </c>
      <c r="AY168" s="19" t="s">
        <v>208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9" t="s">
        <v>78</v>
      </c>
      <c r="BK168" s="206">
        <f t="shared" si="29"/>
        <v>0</v>
      </c>
      <c r="BL168" s="19" t="s">
        <v>98</v>
      </c>
      <c r="BM168" s="205" t="s">
        <v>1962</v>
      </c>
    </row>
    <row r="169" spans="1:65" s="2" customFormat="1" ht="16.5" customHeight="1" x14ac:dyDescent="0.2">
      <c r="A169" s="36"/>
      <c r="B169" s="37"/>
      <c r="C169" s="194" t="s">
        <v>1484</v>
      </c>
      <c r="D169" s="194" t="s">
        <v>210</v>
      </c>
      <c r="E169" s="195" t="s">
        <v>4072</v>
      </c>
      <c r="F169" s="196" t="s">
        <v>4073</v>
      </c>
      <c r="G169" s="197" t="s">
        <v>3887</v>
      </c>
      <c r="H169" s="198">
        <v>2</v>
      </c>
      <c r="I169" s="199"/>
      <c r="J169" s="200">
        <f t="shared" si="20"/>
        <v>0</v>
      </c>
      <c r="K169" s="196" t="s">
        <v>19</v>
      </c>
      <c r="L169" s="41"/>
      <c r="M169" s="201" t="s">
        <v>19</v>
      </c>
      <c r="N169" s="202" t="s">
        <v>42</v>
      </c>
      <c r="O169" s="66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78</v>
      </c>
      <c r="AY169" s="19" t="s">
        <v>208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9" t="s">
        <v>78</v>
      </c>
      <c r="BK169" s="206">
        <f t="shared" si="29"/>
        <v>0</v>
      </c>
      <c r="BL169" s="19" t="s">
        <v>98</v>
      </c>
      <c r="BM169" s="205" t="s">
        <v>1973</v>
      </c>
    </row>
    <row r="170" spans="1:65" s="2" customFormat="1" ht="16.5" customHeight="1" x14ac:dyDescent="0.2">
      <c r="A170" s="36"/>
      <c r="B170" s="37"/>
      <c r="C170" s="194" t="s">
        <v>1490</v>
      </c>
      <c r="D170" s="194" t="s">
        <v>210</v>
      </c>
      <c r="E170" s="195" t="s">
        <v>4074</v>
      </c>
      <c r="F170" s="196" t="s">
        <v>4075</v>
      </c>
      <c r="G170" s="197" t="s">
        <v>3887</v>
      </c>
      <c r="H170" s="198">
        <v>7</v>
      </c>
      <c r="I170" s="199"/>
      <c r="J170" s="200">
        <f t="shared" si="20"/>
        <v>0</v>
      </c>
      <c r="K170" s="196" t="s">
        <v>19</v>
      </c>
      <c r="L170" s="41"/>
      <c r="M170" s="201" t="s">
        <v>19</v>
      </c>
      <c r="N170" s="202" t="s">
        <v>42</v>
      </c>
      <c r="O170" s="66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78</v>
      </c>
      <c r="AY170" s="19" t="s">
        <v>208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9" t="s">
        <v>78</v>
      </c>
      <c r="BK170" s="206">
        <f t="shared" si="29"/>
        <v>0</v>
      </c>
      <c r="BL170" s="19" t="s">
        <v>98</v>
      </c>
      <c r="BM170" s="205" t="s">
        <v>1986</v>
      </c>
    </row>
    <row r="171" spans="1:65" s="2" customFormat="1" ht="16.5" customHeight="1" x14ac:dyDescent="0.2">
      <c r="A171" s="36"/>
      <c r="B171" s="37"/>
      <c r="C171" s="194" t="s">
        <v>1507</v>
      </c>
      <c r="D171" s="194" t="s">
        <v>210</v>
      </c>
      <c r="E171" s="195" t="s">
        <v>4076</v>
      </c>
      <c r="F171" s="196" t="s">
        <v>4077</v>
      </c>
      <c r="G171" s="197" t="s">
        <v>3887</v>
      </c>
      <c r="H171" s="198">
        <v>5</v>
      </c>
      <c r="I171" s="199"/>
      <c r="J171" s="200">
        <f t="shared" si="20"/>
        <v>0</v>
      </c>
      <c r="K171" s="196" t="s">
        <v>19</v>
      </c>
      <c r="L171" s="41"/>
      <c r="M171" s="201" t="s">
        <v>19</v>
      </c>
      <c r="N171" s="202" t="s">
        <v>42</v>
      </c>
      <c r="O171" s="66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78</v>
      </c>
      <c r="AY171" s="19" t="s">
        <v>208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9" t="s">
        <v>78</v>
      </c>
      <c r="BK171" s="206">
        <f t="shared" si="29"/>
        <v>0</v>
      </c>
      <c r="BL171" s="19" t="s">
        <v>98</v>
      </c>
      <c r="BM171" s="205" t="s">
        <v>1995</v>
      </c>
    </row>
    <row r="172" spans="1:65" s="2" customFormat="1" ht="16.5" customHeight="1" x14ac:dyDescent="0.2">
      <c r="A172" s="36"/>
      <c r="B172" s="37"/>
      <c r="C172" s="194" t="s">
        <v>1522</v>
      </c>
      <c r="D172" s="194" t="s">
        <v>210</v>
      </c>
      <c r="E172" s="195" t="s">
        <v>4078</v>
      </c>
      <c r="F172" s="196" t="s">
        <v>4079</v>
      </c>
      <c r="G172" s="197" t="s">
        <v>3887</v>
      </c>
      <c r="H172" s="198">
        <v>5</v>
      </c>
      <c r="I172" s="199"/>
      <c r="J172" s="200">
        <f t="shared" si="20"/>
        <v>0</v>
      </c>
      <c r="K172" s="196" t="s">
        <v>19</v>
      </c>
      <c r="L172" s="41"/>
      <c r="M172" s="201" t="s">
        <v>19</v>
      </c>
      <c r="N172" s="202" t="s">
        <v>42</v>
      </c>
      <c r="O172" s="66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78</v>
      </c>
      <c r="AY172" s="19" t="s">
        <v>208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9" t="s">
        <v>78</v>
      </c>
      <c r="BK172" s="206">
        <f t="shared" si="29"/>
        <v>0</v>
      </c>
      <c r="BL172" s="19" t="s">
        <v>98</v>
      </c>
      <c r="BM172" s="205" t="s">
        <v>2005</v>
      </c>
    </row>
    <row r="173" spans="1:65" s="2" customFormat="1" ht="16.5" customHeight="1" x14ac:dyDescent="0.2">
      <c r="A173" s="36"/>
      <c r="B173" s="37"/>
      <c r="C173" s="194" t="s">
        <v>1526</v>
      </c>
      <c r="D173" s="194" t="s">
        <v>210</v>
      </c>
      <c r="E173" s="195" t="s">
        <v>4080</v>
      </c>
      <c r="F173" s="196" t="s">
        <v>4081</v>
      </c>
      <c r="G173" s="197" t="s">
        <v>3887</v>
      </c>
      <c r="H173" s="198">
        <v>175</v>
      </c>
      <c r="I173" s="199"/>
      <c r="J173" s="200">
        <f t="shared" si="20"/>
        <v>0</v>
      </c>
      <c r="K173" s="196" t="s">
        <v>19</v>
      </c>
      <c r="L173" s="41"/>
      <c r="M173" s="201" t="s">
        <v>19</v>
      </c>
      <c r="N173" s="202" t="s">
        <v>42</v>
      </c>
      <c r="O173" s="66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78</v>
      </c>
      <c r="AY173" s="19" t="s">
        <v>208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78</v>
      </c>
      <c r="BK173" s="206">
        <f t="shared" si="29"/>
        <v>0</v>
      </c>
      <c r="BL173" s="19" t="s">
        <v>98</v>
      </c>
      <c r="BM173" s="205" t="s">
        <v>2015</v>
      </c>
    </row>
    <row r="174" spans="1:65" s="2" customFormat="1" ht="16.5" customHeight="1" x14ac:dyDescent="0.2">
      <c r="A174" s="36"/>
      <c r="B174" s="37"/>
      <c r="C174" s="194" t="s">
        <v>1535</v>
      </c>
      <c r="D174" s="194" t="s">
        <v>210</v>
      </c>
      <c r="E174" s="195" t="s">
        <v>4082</v>
      </c>
      <c r="F174" s="196" t="s">
        <v>4083</v>
      </c>
      <c r="G174" s="197" t="s">
        <v>3887</v>
      </c>
      <c r="H174" s="198">
        <v>175</v>
      </c>
      <c r="I174" s="199"/>
      <c r="J174" s="200">
        <f t="shared" si="20"/>
        <v>0</v>
      </c>
      <c r="K174" s="196" t="s">
        <v>19</v>
      </c>
      <c r="L174" s="41"/>
      <c r="M174" s="201" t="s">
        <v>19</v>
      </c>
      <c r="N174" s="202" t="s">
        <v>42</v>
      </c>
      <c r="O174" s="66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78</v>
      </c>
      <c r="AY174" s="19" t="s">
        <v>208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78</v>
      </c>
      <c r="BK174" s="206">
        <f t="shared" si="29"/>
        <v>0</v>
      </c>
      <c r="BL174" s="19" t="s">
        <v>98</v>
      </c>
      <c r="BM174" s="205" t="s">
        <v>2023</v>
      </c>
    </row>
    <row r="175" spans="1:65" s="2" customFormat="1" ht="16.5" customHeight="1" x14ac:dyDescent="0.2">
      <c r="A175" s="36"/>
      <c r="B175" s="37"/>
      <c r="C175" s="194" t="s">
        <v>1539</v>
      </c>
      <c r="D175" s="194" t="s">
        <v>210</v>
      </c>
      <c r="E175" s="195" t="s">
        <v>4084</v>
      </c>
      <c r="F175" s="196" t="s">
        <v>4085</v>
      </c>
      <c r="G175" s="197" t="s">
        <v>3887</v>
      </c>
      <c r="H175" s="198">
        <v>4</v>
      </c>
      <c r="I175" s="199"/>
      <c r="J175" s="200">
        <f t="shared" si="20"/>
        <v>0</v>
      </c>
      <c r="K175" s="196" t="s">
        <v>19</v>
      </c>
      <c r="L175" s="41"/>
      <c r="M175" s="201" t="s">
        <v>19</v>
      </c>
      <c r="N175" s="202" t="s">
        <v>42</v>
      </c>
      <c r="O175" s="66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78</v>
      </c>
      <c r="AY175" s="19" t="s">
        <v>208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9" t="s">
        <v>78</v>
      </c>
      <c r="BK175" s="206">
        <f t="shared" si="29"/>
        <v>0</v>
      </c>
      <c r="BL175" s="19" t="s">
        <v>98</v>
      </c>
      <c r="BM175" s="205" t="s">
        <v>2031</v>
      </c>
    </row>
    <row r="176" spans="1:65" s="2" customFormat="1" ht="16.5" customHeight="1" x14ac:dyDescent="0.2">
      <c r="A176" s="36"/>
      <c r="B176" s="37"/>
      <c r="C176" s="194" t="s">
        <v>1547</v>
      </c>
      <c r="D176" s="194" t="s">
        <v>210</v>
      </c>
      <c r="E176" s="195" t="s">
        <v>4086</v>
      </c>
      <c r="F176" s="196" t="s">
        <v>4087</v>
      </c>
      <c r="G176" s="197" t="s">
        <v>3887</v>
      </c>
      <c r="H176" s="198">
        <v>4</v>
      </c>
      <c r="I176" s="199"/>
      <c r="J176" s="200">
        <f t="shared" si="20"/>
        <v>0</v>
      </c>
      <c r="K176" s="196" t="s">
        <v>19</v>
      </c>
      <c r="L176" s="41"/>
      <c r="M176" s="201" t="s">
        <v>19</v>
      </c>
      <c r="N176" s="202" t="s">
        <v>42</v>
      </c>
      <c r="O176" s="66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78</v>
      </c>
      <c r="AY176" s="19" t="s">
        <v>208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9" t="s">
        <v>78</v>
      </c>
      <c r="BK176" s="206">
        <f t="shared" si="29"/>
        <v>0</v>
      </c>
      <c r="BL176" s="19" t="s">
        <v>98</v>
      </c>
      <c r="BM176" s="205" t="s">
        <v>2041</v>
      </c>
    </row>
    <row r="177" spans="1:65" s="2" customFormat="1" ht="16.5" customHeight="1" x14ac:dyDescent="0.2">
      <c r="A177" s="36"/>
      <c r="B177" s="37"/>
      <c r="C177" s="194" t="s">
        <v>755</v>
      </c>
      <c r="D177" s="194" t="s">
        <v>210</v>
      </c>
      <c r="E177" s="195" t="s">
        <v>4088</v>
      </c>
      <c r="F177" s="196" t="s">
        <v>4089</v>
      </c>
      <c r="G177" s="197" t="s">
        <v>3887</v>
      </c>
      <c r="H177" s="198">
        <v>43</v>
      </c>
      <c r="I177" s="199"/>
      <c r="J177" s="200">
        <f t="shared" si="20"/>
        <v>0</v>
      </c>
      <c r="K177" s="196" t="s">
        <v>19</v>
      </c>
      <c r="L177" s="41"/>
      <c r="M177" s="201" t="s">
        <v>19</v>
      </c>
      <c r="N177" s="202" t="s">
        <v>42</v>
      </c>
      <c r="O177" s="66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78</v>
      </c>
      <c r="AY177" s="19" t="s">
        <v>208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9" t="s">
        <v>78</v>
      </c>
      <c r="BK177" s="206">
        <f t="shared" si="29"/>
        <v>0</v>
      </c>
      <c r="BL177" s="19" t="s">
        <v>98</v>
      </c>
      <c r="BM177" s="205" t="s">
        <v>2052</v>
      </c>
    </row>
    <row r="178" spans="1:65" s="2" customFormat="1" ht="16.5" customHeight="1" x14ac:dyDescent="0.2">
      <c r="A178" s="36"/>
      <c r="B178" s="37"/>
      <c r="C178" s="194" t="s">
        <v>1557</v>
      </c>
      <c r="D178" s="194" t="s">
        <v>210</v>
      </c>
      <c r="E178" s="195" t="s">
        <v>4090</v>
      </c>
      <c r="F178" s="196" t="s">
        <v>4091</v>
      </c>
      <c r="G178" s="197" t="s">
        <v>3887</v>
      </c>
      <c r="H178" s="198">
        <v>43</v>
      </c>
      <c r="I178" s="199"/>
      <c r="J178" s="200">
        <f t="shared" si="20"/>
        <v>0</v>
      </c>
      <c r="K178" s="196" t="s">
        <v>19</v>
      </c>
      <c r="L178" s="41"/>
      <c r="M178" s="201" t="s">
        <v>19</v>
      </c>
      <c r="N178" s="202" t="s">
        <v>42</v>
      </c>
      <c r="O178" s="66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78</v>
      </c>
      <c r="AY178" s="19" t="s">
        <v>208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9" t="s">
        <v>78</v>
      </c>
      <c r="BK178" s="206">
        <f t="shared" si="29"/>
        <v>0</v>
      </c>
      <c r="BL178" s="19" t="s">
        <v>98</v>
      </c>
      <c r="BM178" s="205" t="s">
        <v>2063</v>
      </c>
    </row>
    <row r="179" spans="1:65" s="2" customFormat="1" ht="16.5" customHeight="1" x14ac:dyDescent="0.2">
      <c r="A179" s="36"/>
      <c r="B179" s="37"/>
      <c r="C179" s="194" t="s">
        <v>1562</v>
      </c>
      <c r="D179" s="194" t="s">
        <v>210</v>
      </c>
      <c r="E179" s="195" t="s">
        <v>4092</v>
      </c>
      <c r="F179" s="196" t="s">
        <v>4093</v>
      </c>
      <c r="G179" s="197" t="s">
        <v>3887</v>
      </c>
      <c r="H179" s="198">
        <v>550</v>
      </c>
      <c r="I179" s="199"/>
      <c r="J179" s="200">
        <f t="shared" si="20"/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78</v>
      </c>
      <c r="AY179" s="19" t="s">
        <v>208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9" t="s">
        <v>78</v>
      </c>
      <c r="BK179" s="206">
        <f t="shared" si="29"/>
        <v>0</v>
      </c>
      <c r="BL179" s="19" t="s">
        <v>98</v>
      </c>
      <c r="BM179" s="205" t="s">
        <v>2071</v>
      </c>
    </row>
    <row r="180" spans="1:65" s="2" customFormat="1" ht="16.5" customHeight="1" x14ac:dyDescent="0.2">
      <c r="A180" s="36"/>
      <c r="B180" s="37"/>
      <c r="C180" s="194" t="s">
        <v>1566</v>
      </c>
      <c r="D180" s="194" t="s">
        <v>210</v>
      </c>
      <c r="E180" s="195" t="s">
        <v>4094</v>
      </c>
      <c r="F180" s="196" t="s">
        <v>4095</v>
      </c>
      <c r="G180" s="197" t="s">
        <v>3887</v>
      </c>
      <c r="H180" s="198">
        <v>550</v>
      </c>
      <c r="I180" s="199"/>
      <c r="J180" s="200">
        <f t="shared" si="20"/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78</v>
      </c>
      <c r="AY180" s="19" t="s">
        <v>208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9" t="s">
        <v>78</v>
      </c>
      <c r="BK180" s="206">
        <f t="shared" si="29"/>
        <v>0</v>
      </c>
      <c r="BL180" s="19" t="s">
        <v>98</v>
      </c>
      <c r="BM180" s="205" t="s">
        <v>2083</v>
      </c>
    </row>
    <row r="181" spans="1:65" s="2" customFormat="1" ht="16.5" customHeight="1" x14ac:dyDescent="0.2">
      <c r="A181" s="36"/>
      <c r="B181" s="37"/>
      <c r="C181" s="194" t="s">
        <v>1571</v>
      </c>
      <c r="D181" s="194" t="s">
        <v>210</v>
      </c>
      <c r="E181" s="195" t="s">
        <v>4096</v>
      </c>
      <c r="F181" s="196" t="s">
        <v>4097</v>
      </c>
      <c r="G181" s="197" t="s">
        <v>3887</v>
      </c>
      <c r="H181" s="198">
        <v>60</v>
      </c>
      <c r="I181" s="199"/>
      <c r="J181" s="200">
        <f t="shared" si="20"/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 t="shared" si="21"/>
        <v>0</v>
      </c>
      <c r="Q181" s="203">
        <v>0</v>
      </c>
      <c r="R181" s="203">
        <f t="shared" si="22"/>
        <v>0</v>
      </c>
      <c r="S181" s="203">
        <v>0</v>
      </c>
      <c r="T181" s="204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78</v>
      </c>
      <c r="AY181" s="19" t="s">
        <v>208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9" t="s">
        <v>78</v>
      </c>
      <c r="BK181" s="206">
        <f t="shared" si="29"/>
        <v>0</v>
      </c>
      <c r="BL181" s="19" t="s">
        <v>98</v>
      </c>
      <c r="BM181" s="205" t="s">
        <v>2091</v>
      </c>
    </row>
    <row r="182" spans="1:65" s="2" customFormat="1" ht="16.5" customHeight="1" x14ac:dyDescent="0.2">
      <c r="A182" s="36"/>
      <c r="B182" s="37"/>
      <c r="C182" s="194" t="s">
        <v>1575</v>
      </c>
      <c r="D182" s="194" t="s">
        <v>210</v>
      </c>
      <c r="E182" s="195" t="s">
        <v>4098</v>
      </c>
      <c r="F182" s="196" t="s">
        <v>4099</v>
      </c>
      <c r="G182" s="197" t="s">
        <v>3887</v>
      </c>
      <c r="H182" s="198">
        <v>60</v>
      </c>
      <c r="I182" s="199"/>
      <c r="J182" s="200">
        <f t="shared" si="20"/>
        <v>0</v>
      </c>
      <c r="K182" s="196" t="s">
        <v>19</v>
      </c>
      <c r="L182" s="41"/>
      <c r="M182" s="201" t="s">
        <v>19</v>
      </c>
      <c r="N182" s="202" t="s">
        <v>42</v>
      </c>
      <c r="O182" s="66"/>
      <c r="P182" s="203">
        <f t="shared" si="21"/>
        <v>0</v>
      </c>
      <c r="Q182" s="203">
        <v>0</v>
      </c>
      <c r="R182" s="203">
        <f t="shared" si="22"/>
        <v>0</v>
      </c>
      <c r="S182" s="203">
        <v>0</v>
      </c>
      <c r="T182" s="204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78</v>
      </c>
      <c r="AY182" s="19" t="s">
        <v>208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9" t="s">
        <v>78</v>
      </c>
      <c r="BK182" s="206">
        <f t="shared" si="29"/>
        <v>0</v>
      </c>
      <c r="BL182" s="19" t="s">
        <v>98</v>
      </c>
      <c r="BM182" s="205" t="s">
        <v>2105</v>
      </c>
    </row>
    <row r="183" spans="1:65" s="2" customFormat="1" ht="16.5" customHeight="1" x14ac:dyDescent="0.2">
      <c r="A183" s="36"/>
      <c r="B183" s="37"/>
      <c r="C183" s="194" t="s">
        <v>1580</v>
      </c>
      <c r="D183" s="194" t="s">
        <v>210</v>
      </c>
      <c r="E183" s="195" t="s">
        <v>4100</v>
      </c>
      <c r="F183" s="196" t="s">
        <v>4101</v>
      </c>
      <c r="G183" s="197" t="s">
        <v>3887</v>
      </c>
      <c r="H183" s="198">
        <v>8</v>
      </c>
      <c r="I183" s="199"/>
      <c r="J183" s="200">
        <f t="shared" si="20"/>
        <v>0</v>
      </c>
      <c r="K183" s="196" t="s">
        <v>19</v>
      </c>
      <c r="L183" s="41"/>
      <c r="M183" s="201" t="s">
        <v>19</v>
      </c>
      <c r="N183" s="202" t="s">
        <v>42</v>
      </c>
      <c r="O183" s="66"/>
      <c r="P183" s="203">
        <f t="shared" si="21"/>
        <v>0</v>
      </c>
      <c r="Q183" s="203">
        <v>0</v>
      </c>
      <c r="R183" s="203">
        <f t="shared" si="22"/>
        <v>0</v>
      </c>
      <c r="S183" s="203">
        <v>0</v>
      </c>
      <c r="T183" s="204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78</v>
      </c>
      <c r="AY183" s="19" t="s">
        <v>208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9" t="s">
        <v>78</v>
      </c>
      <c r="BK183" s="206">
        <f t="shared" si="29"/>
        <v>0</v>
      </c>
      <c r="BL183" s="19" t="s">
        <v>98</v>
      </c>
      <c r="BM183" s="205" t="s">
        <v>2117</v>
      </c>
    </row>
    <row r="184" spans="1:65" s="2" customFormat="1" ht="16.5" customHeight="1" x14ac:dyDescent="0.2">
      <c r="A184" s="36"/>
      <c r="B184" s="37"/>
      <c r="C184" s="194" t="s">
        <v>1589</v>
      </c>
      <c r="D184" s="194" t="s">
        <v>210</v>
      </c>
      <c r="E184" s="195" t="s">
        <v>4102</v>
      </c>
      <c r="F184" s="196" t="s">
        <v>4103</v>
      </c>
      <c r="G184" s="197" t="s">
        <v>3887</v>
      </c>
      <c r="H184" s="198">
        <v>8</v>
      </c>
      <c r="I184" s="199"/>
      <c r="J184" s="200">
        <f t="shared" si="20"/>
        <v>0</v>
      </c>
      <c r="K184" s="196" t="s">
        <v>19</v>
      </c>
      <c r="L184" s="41"/>
      <c r="M184" s="201" t="s">
        <v>19</v>
      </c>
      <c r="N184" s="202" t="s">
        <v>42</v>
      </c>
      <c r="O184" s="66"/>
      <c r="P184" s="203">
        <f t="shared" si="21"/>
        <v>0</v>
      </c>
      <c r="Q184" s="203">
        <v>0</v>
      </c>
      <c r="R184" s="203">
        <f t="shared" si="22"/>
        <v>0</v>
      </c>
      <c r="S184" s="203">
        <v>0</v>
      </c>
      <c r="T184" s="204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78</v>
      </c>
      <c r="AY184" s="19" t="s">
        <v>208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9" t="s">
        <v>78</v>
      </c>
      <c r="BK184" s="206">
        <f t="shared" si="29"/>
        <v>0</v>
      </c>
      <c r="BL184" s="19" t="s">
        <v>98</v>
      </c>
      <c r="BM184" s="205" t="s">
        <v>2125</v>
      </c>
    </row>
    <row r="185" spans="1:65" s="2" customFormat="1" ht="16.5" customHeight="1" x14ac:dyDescent="0.2">
      <c r="A185" s="36"/>
      <c r="B185" s="37"/>
      <c r="C185" s="194" t="s">
        <v>1599</v>
      </c>
      <c r="D185" s="194" t="s">
        <v>210</v>
      </c>
      <c r="E185" s="195" t="s">
        <v>4104</v>
      </c>
      <c r="F185" s="196" t="s">
        <v>4105</v>
      </c>
      <c r="G185" s="197" t="s">
        <v>3887</v>
      </c>
      <c r="H185" s="198">
        <v>42</v>
      </c>
      <c r="I185" s="199"/>
      <c r="J185" s="200">
        <f t="shared" si="20"/>
        <v>0</v>
      </c>
      <c r="K185" s="196" t="s">
        <v>19</v>
      </c>
      <c r="L185" s="41"/>
      <c r="M185" s="201" t="s">
        <v>19</v>
      </c>
      <c r="N185" s="202" t="s">
        <v>42</v>
      </c>
      <c r="O185" s="66"/>
      <c r="P185" s="203">
        <f t="shared" si="21"/>
        <v>0</v>
      </c>
      <c r="Q185" s="203">
        <v>0</v>
      </c>
      <c r="R185" s="203">
        <f t="shared" si="22"/>
        <v>0</v>
      </c>
      <c r="S185" s="203">
        <v>0</v>
      </c>
      <c r="T185" s="204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78</v>
      </c>
      <c r="AY185" s="19" t="s">
        <v>208</v>
      </c>
      <c r="BE185" s="206">
        <f t="shared" si="24"/>
        <v>0</v>
      </c>
      <c r="BF185" s="206">
        <f t="shared" si="25"/>
        <v>0</v>
      </c>
      <c r="BG185" s="206">
        <f t="shared" si="26"/>
        <v>0</v>
      </c>
      <c r="BH185" s="206">
        <f t="shared" si="27"/>
        <v>0</v>
      </c>
      <c r="BI185" s="206">
        <f t="shared" si="28"/>
        <v>0</v>
      </c>
      <c r="BJ185" s="19" t="s">
        <v>78</v>
      </c>
      <c r="BK185" s="206">
        <f t="shared" si="29"/>
        <v>0</v>
      </c>
      <c r="BL185" s="19" t="s">
        <v>98</v>
      </c>
      <c r="BM185" s="205" t="s">
        <v>2136</v>
      </c>
    </row>
    <row r="186" spans="1:65" s="2" customFormat="1" ht="16.5" customHeight="1" x14ac:dyDescent="0.2">
      <c r="A186" s="36"/>
      <c r="B186" s="37"/>
      <c r="C186" s="194" t="s">
        <v>1603</v>
      </c>
      <c r="D186" s="194" t="s">
        <v>210</v>
      </c>
      <c r="E186" s="195" t="s">
        <v>4106</v>
      </c>
      <c r="F186" s="196" t="s">
        <v>4107</v>
      </c>
      <c r="G186" s="197" t="s">
        <v>3887</v>
      </c>
      <c r="H186" s="198">
        <v>113</v>
      </c>
      <c r="I186" s="199"/>
      <c r="J186" s="200">
        <f t="shared" si="20"/>
        <v>0</v>
      </c>
      <c r="K186" s="196" t="s">
        <v>19</v>
      </c>
      <c r="L186" s="41"/>
      <c r="M186" s="201" t="s">
        <v>19</v>
      </c>
      <c r="N186" s="202" t="s">
        <v>42</v>
      </c>
      <c r="O186" s="66"/>
      <c r="P186" s="203">
        <f t="shared" si="21"/>
        <v>0</v>
      </c>
      <c r="Q186" s="203">
        <v>0</v>
      </c>
      <c r="R186" s="203">
        <f t="shared" si="22"/>
        <v>0</v>
      </c>
      <c r="S186" s="203">
        <v>0</v>
      </c>
      <c r="T186" s="204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98</v>
      </c>
      <c r="AT186" s="205" t="s">
        <v>210</v>
      </c>
      <c r="AU186" s="205" t="s">
        <v>78</v>
      </c>
      <c r="AY186" s="19" t="s">
        <v>208</v>
      </c>
      <c r="BE186" s="206">
        <f t="shared" si="24"/>
        <v>0</v>
      </c>
      <c r="BF186" s="206">
        <f t="shared" si="25"/>
        <v>0</v>
      </c>
      <c r="BG186" s="206">
        <f t="shared" si="26"/>
        <v>0</v>
      </c>
      <c r="BH186" s="206">
        <f t="shared" si="27"/>
        <v>0</v>
      </c>
      <c r="BI186" s="206">
        <f t="shared" si="28"/>
        <v>0</v>
      </c>
      <c r="BJ186" s="19" t="s">
        <v>78</v>
      </c>
      <c r="BK186" s="206">
        <f t="shared" si="29"/>
        <v>0</v>
      </c>
      <c r="BL186" s="19" t="s">
        <v>98</v>
      </c>
      <c r="BM186" s="205" t="s">
        <v>2146</v>
      </c>
    </row>
    <row r="187" spans="1:65" s="2" customFormat="1" ht="16.5" customHeight="1" x14ac:dyDescent="0.2">
      <c r="A187" s="36"/>
      <c r="B187" s="37"/>
      <c r="C187" s="194" t="s">
        <v>1607</v>
      </c>
      <c r="D187" s="194" t="s">
        <v>210</v>
      </c>
      <c r="E187" s="195" t="s">
        <v>4108</v>
      </c>
      <c r="F187" s="196" t="s">
        <v>4109</v>
      </c>
      <c r="G187" s="197" t="s">
        <v>3887</v>
      </c>
      <c r="H187" s="198">
        <v>16</v>
      </c>
      <c r="I187" s="199"/>
      <c r="J187" s="200">
        <f t="shared" si="20"/>
        <v>0</v>
      </c>
      <c r="K187" s="196" t="s">
        <v>19</v>
      </c>
      <c r="L187" s="41"/>
      <c r="M187" s="201" t="s">
        <v>19</v>
      </c>
      <c r="N187" s="202" t="s">
        <v>42</v>
      </c>
      <c r="O187" s="66"/>
      <c r="P187" s="203">
        <f t="shared" si="21"/>
        <v>0</v>
      </c>
      <c r="Q187" s="203">
        <v>0</v>
      </c>
      <c r="R187" s="203">
        <f t="shared" si="22"/>
        <v>0</v>
      </c>
      <c r="S187" s="203">
        <v>0</v>
      </c>
      <c r="T187" s="204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78</v>
      </c>
      <c r="AY187" s="19" t="s">
        <v>208</v>
      </c>
      <c r="BE187" s="206">
        <f t="shared" si="24"/>
        <v>0</v>
      </c>
      <c r="BF187" s="206">
        <f t="shared" si="25"/>
        <v>0</v>
      </c>
      <c r="BG187" s="206">
        <f t="shared" si="26"/>
        <v>0</v>
      </c>
      <c r="BH187" s="206">
        <f t="shared" si="27"/>
        <v>0</v>
      </c>
      <c r="BI187" s="206">
        <f t="shared" si="28"/>
        <v>0</v>
      </c>
      <c r="BJ187" s="19" t="s">
        <v>78</v>
      </c>
      <c r="BK187" s="206">
        <f t="shared" si="29"/>
        <v>0</v>
      </c>
      <c r="BL187" s="19" t="s">
        <v>98</v>
      </c>
      <c r="BM187" s="205" t="s">
        <v>599</v>
      </c>
    </row>
    <row r="188" spans="1:65" s="12" customFormat="1" ht="25.9" customHeight="1" x14ac:dyDescent="0.2">
      <c r="B188" s="178"/>
      <c r="C188" s="179"/>
      <c r="D188" s="180" t="s">
        <v>70</v>
      </c>
      <c r="E188" s="181" t="s">
        <v>98</v>
      </c>
      <c r="F188" s="181" t="s">
        <v>4110</v>
      </c>
      <c r="G188" s="179"/>
      <c r="H188" s="179"/>
      <c r="I188" s="182"/>
      <c r="J188" s="183">
        <f>BK188</f>
        <v>0</v>
      </c>
      <c r="K188" s="179"/>
      <c r="L188" s="184"/>
      <c r="M188" s="185"/>
      <c r="N188" s="186"/>
      <c r="O188" s="186"/>
      <c r="P188" s="187">
        <f>SUM(P189:P240)</f>
        <v>0</v>
      </c>
      <c r="Q188" s="186"/>
      <c r="R188" s="187">
        <f>SUM(R189:R240)</f>
        <v>0</v>
      </c>
      <c r="S188" s="186"/>
      <c r="T188" s="188">
        <f>SUM(T189:T240)</f>
        <v>0</v>
      </c>
      <c r="AR188" s="189" t="s">
        <v>78</v>
      </c>
      <c r="AT188" s="190" t="s">
        <v>70</v>
      </c>
      <c r="AU188" s="190" t="s">
        <v>71</v>
      </c>
      <c r="AY188" s="189" t="s">
        <v>208</v>
      </c>
      <c r="BK188" s="191">
        <f>SUM(BK189:BK240)</f>
        <v>0</v>
      </c>
    </row>
    <row r="189" spans="1:65" s="2" customFormat="1" ht="16.5" customHeight="1" x14ac:dyDescent="0.2">
      <c r="A189" s="36"/>
      <c r="B189" s="37"/>
      <c r="C189" s="194" t="s">
        <v>1613</v>
      </c>
      <c r="D189" s="194" t="s">
        <v>210</v>
      </c>
      <c r="E189" s="195" t="s">
        <v>4111</v>
      </c>
      <c r="F189" s="196" t="s">
        <v>4112</v>
      </c>
      <c r="G189" s="197" t="s">
        <v>235</v>
      </c>
      <c r="H189" s="198">
        <v>70</v>
      </c>
      <c r="I189" s="199"/>
      <c r="J189" s="200">
        <f t="shared" ref="J189:J220" si="30">ROUND(I189*H189,2)</f>
        <v>0</v>
      </c>
      <c r="K189" s="196" t="s">
        <v>19</v>
      </c>
      <c r="L189" s="41"/>
      <c r="M189" s="201" t="s">
        <v>19</v>
      </c>
      <c r="N189" s="202" t="s">
        <v>42</v>
      </c>
      <c r="O189" s="66"/>
      <c r="P189" s="203">
        <f t="shared" ref="P189:P220" si="31">O189*H189</f>
        <v>0</v>
      </c>
      <c r="Q189" s="203">
        <v>0</v>
      </c>
      <c r="R189" s="203">
        <f t="shared" ref="R189:R220" si="32">Q189*H189</f>
        <v>0</v>
      </c>
      <c r="S189" s="203">
        <v>0</v>
      </c>
      <c r="T189" s="204">
        <f t="shared" ref="T189:T220" si="33"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78</v>
      </c>
      <c r="AY189" s="19" t="s">
        <v>208</v>
      </c>
      <c r="BE189" s="206">
        <f t="shared" ref="BE189:BE220" si="34">IF(N189="základní",J189,0)</f>
        <v>0</v>
      </c>
      <c r="BF189" s="206">
        <f t="shared" ref="BF189:BF220" si="35">IF(N189="snížená",J189,0)</f>
        <v>0</v>
      </c>
      <c r="BG189" s="206">
        <f t="shared" ref="BG189:BG220" si="36">IF(N189="zákl. přenesená",J189,0)</f>
        <v>0</v>
      </c>
      <c r="BH189" s="206">
        <f t="shared" ref="BH189:BH220" si="37">IF(N189="sníž. přenesená",J189,0)</f>
        <v>0</v>
      </c>
      <c r="BI189" s="206">
        <f t="shared" ref="BI189:BI220" si="38">IF(N189="nulová",J189,0)</f>
        <v>0</v>
      </c>
      <c r="BJ189" s="19" t="s">
        <v>78</v>
      </c>
      <c r="BK189" s="206">
        <f t="shared" ref="BK189:BK220" si="39">ROUND(I189*H189,2)</f>
        <v>0</v>
      </c>
      <c r="BL189" s="19" t="s">
        <v>98</v>
      </c>
      <c r="BM189" s="205" t="s">
        <v>2167</v>
      </c>
    </row>
    <row r="190" spans="1:65" s="2" customFormat="1" ht="16.5" customHeight="1" x14ac:dyDescent="0.2">
      <c r="A190" s="36"/>
      <c r="B190" s="37"/>
      <c r="C190" s="194" t="s">
        <v>1631</v>
      </c>
      <c r="D190" s="194" t="s">
        <v>210</v>
      </c>
      <c r="E190" s="195" t="s">
        <v>4113</v>
      </c>
      <c r="F190" s="196" t="s">
        <v>4114</v>
      </c>
      <c r="G190" s="197" t="s">
        <v>235</v>
      </c>
      <c r="H190" s="198">
        <v>70</v>
      </c>
      <c r="I190" s="199"/>
      <c r="J190" s="200">
        <f t="shared" si="30"/>
        <v>0</v>
      </c>
      <c r="K190" s="196" t="s">
        <v>19</v>
      </c>
      <c r="L190" s="41"/>
      <c r="M190" s="201" t="s">
        <v>19</v>
      </c>
      <c r="N190" s="202" t="s">
        <v>42</v>
      </c>
      <c r="O190" s="66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78</v>
      </c>
      <c r="AY190" s="19" t="s">
        <v>208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9" t="s">
        <v>78</v>
      </c>
      <c r="BK190" s="206">
        <f t="shared" si="39"/>
        <v>0</v>
      </c>
      <c r="BL190" s="19" t="s">
        <v>98</v>
      </c>
      <c r="BM190" s="205" t="s">
        <v>2178</v>
      </c>
    </row>
    <row r="191" spans="1:65" s="2" customFormat="1" ht="16.5" customHeight="1" x14ac:dyDescent="0.2">
      <c r="A191" s="36"/>
      <c r="B191" s="37"/>
      <c r="C191" s="194" t="s">
        <v>1637</v>
      </c>
      <c r="D191" s="194" t="s">
        <v>210</v>
      </c>
      <c r="E191" s="195" t="s">
        <v>4115</v>
      </c>
      <c r="F191" s="196" t="s">
        <v>4116</v>
      </c>
      <c r="G191" s="197" t="s">
        <v>235</v>
      </c>
      <c r="H191" s="198">
        <v>60</v>
      </c>
      <c r="I191" s="199"/>
      <c r="J191" s="200">
        <f t="shared" si="30"/>
        <v>0</v>
      </c>
      <c r="K191" s="196" t="s">
        <v>19</v>
      </c>
      <c r="L191" s="41"/>
      <c r="M191" s="201" t="s">
        <v>19</v>
      </c>
      <c r="N191" s="202" t="s">
        <v>42</v>
      </c>
      <c r="O191" s="66"/>
      <c r="P191" s="203">
        <f t="shared" si="31"/>
        <v>0</v>
      </c>
      <c r="Q191" s="203">
        <v>0</v>
      </c>
      <c r="R191" s="203">
        <f t="shared" si="32"/>
        <v>0</v>
      </c>
      <c r="S191" s="203">
        <v>0</v>
      </c>
      <c r="T191" s="204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78</v>
      </c>
      <c r="AY191" s="19" t="s">
        <v>208</v>
      </c>
      <c r="BE191" s="206">
        <f t="shared" si="34"/>
        <v>0</v>
      </c>
      <c r="BF191" s="206">
        <f t="shared" si="35"/>
        <v>0</v>
      </c>
      <c r="BG191" s="206">
        <f t="shared" si="36"/>
        <v>0</v>
      </c>
      <c r="BH191" s="206">
        <f t="shared" si="37"/>
        <v>0</v>
      </c>
      <c r="BI191" s="206">
        <f t="shared" si="38"/>
        <v>0</v>
      </c>
      <c r="BJ191" s="19" t="s">
        <v>78</v>
      </c>
      <c r="BK191" s="206">
        <f t="shared" si="39"/>
        <v>0</v>
      </c>
      <c r="BL191" s="19" t="s">
        <v>98</v>
      </c>
      <c r="BM191" s="205" t="s">
        <v>2187</v>
      </c>
    </row>
    <row r="192" spans="1:65" s="2" customFormat="1" ht="16.5" customHeight="1" x14ac:dyDescent="0.2">
      <c r="A192" s="36"/>
      <c r="B192" s="37"/>
      <c r="C192" s="194" t="s">
        <v>1642</v>
      </c>
      <c r="D192" s="194" t="s">
        <v>210</v>
      </c>
      <c r="E192" s="195" t="s">
        <v>4117</v>
      </c>
      <c r="F192" s="196" t="s">
        <v>4118</v>
      </c>
      <c r="G192" s="197" t="s">
        <v>235</v>
      </c>
      <c r="H192" s="198">
        <v>60</v>
      </c>
      <c r="I192" s="199"/>
      <c r="J192" s="200">
        <f t="shared" si="30"/>
        <v>0</v>
      </c>
      <c r="K192" s="196" t="s">
        <v>19</v>
      </c>
      <c r="L192" s="41"/>
      <c r="M192" s="201" t="s">
        <v>19</v>
      </c>
      <c r="N192" s="202" t="s">
        <v>42</v>
      </c>
      <c r="O192" s="66"/>
      <c r="P192" s="203">
        <f t="shared" si="31"/>
        <v>0</v>
      </c>
      <c r="Q192" s="203">
        <v>0</v>
      </c>
      <c r="R192" s="203">
        <f t="shared" si="32"/>
        <v>0</v>
      </c>
      <c r="S192" s="203">
        <v>0</v>
      </c>
      <c r="T192" s="204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78</v>
      </c>
      <c r="AY192" s="19" t="s">
        <v>208</v>
      </c>
      <c r="BE192" s="206">
        <f t="shared" si="34"/>
        <v>0</v>
      </c>
      <c r="BF192" s="206">
        <f t="shared" si="35"/>
        <v>0</v>
      </c>
      <c r="BG192" s="206">
        <f t="shared" si="36"/>
        <v>0</v>
      </c>
      <c r="BH192" s="206">
        <f t="shared" si="37"/>
        <v>0</v>
      </c>
      <c r="BI192" s="206">
        <f t="shared" si="38"/>
        <v>0</v>
      </c>
      <c r="BJ192" s="19" t="s">
        <v>78</v>
      </c>
      <c r="BK192" s="206">
        <f t="shared" si="39"/>
        <v>0</v>
      </c>
      <c r="BL192" s="19" t="s">
        <v>98</v>
      </c>
      <c r="BM192" s="205" t="s">
        <v>2197</v>
      </c>
    </row>
    <row r="193" spans="1:65" s="2" customFormat="1" ht="16.5" customHeight="1" x14ac:dyDescent="0.2">
      <c r="A193" s="36"/>
      <c r="B193" s="37"/>
      <c r="C193" s="194" t="s">
        <v>1647</v>
      </c>
      <c r="D193" s="194" t="s">
        <v>210</v>
      </c>
      <c r="E193" s="195" t="s">
        <v>4119</v>
      </c>
      <c r="F193" s="196" t="s">
        <v>4120</v>
      </c>
      <c r="G193" s="197" t="s">
        <v>235</v>
      </c>
      <c r="H193" s="198">
        <v>10</v>
      </c>
      <c r="I193" s="199"/>
      <c r="J193" s="200">
        <f t="shared" si="30"/>
        <v>0</v>
      </c>
      <c r="K193" s="196" t="s">
        <v>19</v>
      </c>
      <c r="L193" s="41"/>
      <c r="M193" s="201" t="s">
        <v>19</v>
      </c>
      <c r="N193" s="202" t="s">
        <v>42</v>
      </c>
      <c r="O193" s="66"/>
      <c r="P193" s="203">
        <f t="shared" si="31"/>
        <v>0</v>
      </c>
      <c r="Q193" s="203">
        <v>0</v>
      </c>
      <c r="R193" s="203">
        <f t="shared" si="32"/>
        <v>0</v>
      </c>
      <c r="S193" s="203">
        <v>0</v>
      </c>
      <c r="T193" s="204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78</v>
      </c>
      <c r="AY193" s="19" t="s">
        <v>208</v>
      </c>
      <c r="BE193" s="206">
        <f t="shared" si="34"/>
        <v>0</v>
      </c>
      <c r="BF193" s="206">
        <f t="shared" si="35"/>
        <v>0</v>
      </c>
      <c r="BG193" s="206">
        <f t="shared" si="36"/>
        <v>0</v>
      </c>
      <c r="BH193" s="206">
        <f t="shared" si="37"/>
        <v>0</v>
      </c>
      <c r="BI193" s="206">
        <f t="shared" si="38"/>
        <v>0</v>
      </c>
      <c r="BJ193" s="19" t="s">
        <v>78</v>
      </c>
      <c r="BK193" s="206">
        <f t="shared" si="39"/>
        <v>0</v>
      </c>
      <c r="BL193" s="19" t="s">
        <v>98</v>
      </c>
      <c r="BM193" s="205" t="s">
        <v>2207</v>
      </c>
    </row>
    <row r="194" spans="1:65" s="2" customFormat="1" ht="16.5" customHeight="1" x14ac:dyDescent="0.2">
      <c r="A194" s="36"/>
      <c r="B194" s="37"/>
      <c r="C194" s="194" t="s">
        <v>1653</v>
      </c>
      <c r="D194" s="194" t="s">
        <v>210</v>
      </c>
      <c r="E194" s="195" t="s">
        <v>4121</v>
      </c>
      <c r="F194" s="196" t="s">
        <v>4122</v>
      </c>
      <c r="G194" s="197" t="s">
        <v>235</v>
      </c>
      <c r="H194" s="198">
        <v>10</v>
      </c>
      <c r="I194" s="199"/>
      <c r="J194" s="200">
        <f t="shared" si="30"/>
        <v>0</v>
      </c>
      <c r="K194" s="196" t="s">
        <v>19</v>
      </c>
      <c r="L194" s="41"/>
      <c r="M194" s="201" t="s">
        <v>19</v>
      </c>
      <c r="N194" s="202" t="s">
        <v>42</v>
      </c>
      <c r="O194" s="66"/>
      <c r="P194" s="203">
        <f t="shared" si="31"/>
        <v>0</v>
      </c>
      <c r="Q194" s="203">
        <v>0</v>
      </c>
      <c r="R194" s="203">
        <f t="shared" si="32"/>
        <v>0</v>
      </c>
      <c r="S194" s="203">
        <v>0</v>
      </c>
      <c r="T194" s="204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98</v>
      </c>
      <c r="AT194" s="205" t="s">
        <v>210</v>
      </c>
      <c r="AU194" s="205" t="s">
        <v>78</v>
      </c>
      <c r="AY194" s="19" t="s">
        <v>208</v>
      </c>
      <c r="BE194" s="206">
        <f t="shared" si="34"/>
        <v>0</v>
      </c>
      <c r="BF194" s="206">
        <f t="shared" si="35"/>
        <v>0</v>
      </c>
      <c r="BG194" s="206">
        <f t="shared" si="36"/>
        <v>0</v>
      </c>
      <c r="BH194" s="206">
        <f t="shared" si="37"/>
        <v>0</v>
      </c>
      <c r="BI194" s="206">
        <f t="shared" si="38"/>
        <v>0</v>
      </c>
      <c r="BJ194" s="19" t="s">
        <v>78</v>
      </c>
      <c r="BK194" s="206">
        <f t="shared" si="39"/>
        <v>0</v>
      </c>
      <c r="BL194" s="19" t="s">
        <v>98</v>
      </c>
      <c r="BM194" s="205" t="s">
        <v>2217</v>
      </c>
    </row>
    <row r="195" spans="1:65" s="2" customFormat="1" ht="16.5" customHeight="1" x14ac:dyDescent="0.2">
      <c r="A195" s="36"/>
      <c r="B195" s="37"/>
      <c r="C195" s="194" t="s">
        <v>1658</v>
      </c>
      <c r="D195" s="194" t="s">
        <v>210</v>
      </c>
      <c r="E195" s="195" t="s">
        <v>4123</v>
      </c>
      <c r="F195" s="196" t="s">
        <v>4124</v>
      </c>
      <c r="G195" s="197" t="s">
        <v>235</v>
      </c>
      <c r="H195" s="198">
        <v>253</v>
      </c>
      <c r="I195" s="199"/>
      <c r="J195" s="200">
        <f t="shared" si="30"/>
        <v>0</v>
      </c>
      <c r="K195" s="196" t="s">
        <v>19</v>
      </c>
      <c r="L195" s="41"/>
      <c r="M195" s="201" t="s">
        <v>19</v>
      </c>
      <c r="N195" s="202" t="s">
        <v>42</v>
      </c>
      <c r="O195" s="66"/>
      <c r="P195" s="203">
        <f t="shared" si="31"/>
        <v>0</v>
      </c>
      <c r="Q195" s="203">
        <v>0</v>
      </c>
      <c r="R195" s="203">
        <f t="shared" si="32"/>
        <v>0</v>
      </c>
      <c r="S195" s="203">
        <v>0</v>
      </c>
      <c r="T195" s="204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98</v>
      </c>
      <c r="AT195" s="205" t="s">
        <v>210</v>
      </c>
      <c r="AU195" s="205" t="s">
        <v>78</v>
      </c>
      <c r="AY195" s="19" t="s">
        <v>208</v>
      </c>
      <c r="BE195" s="206">
        <f t="shared" si="34"/>
        <v>0</v>
      </c>
      <c r="BF195" s="206">
        <f t="shared" si="35"/>
        <v>0</v>
      </c>
      <c r="BG195" s="206">
        <f t="shared" si="36"/>
        <v>0</v>
      </c>
      <c r="BH195" s="206">
        <f t="shared" si="37"/>
        <v>0</v>
      </c>
      <c r="BI195" s="206">
        <f t="shared" si="38"/>
        <v>0</v>
      </c>
      <c r="BJ195" s="19" t="s">
        <v>78</v>
      </c>
      <c r="BK195" s="206">
        <f t="shared" si="39"/>
        <v>0</v>
      </c>
      <c r="BL195" s="19" t="s">
        <v>98</v>
      </c>
      <c r="BM195" s="205" t="s">
        <v>2228</v>
      </c>
    </row>
    <row r="196" spans="1:65" s="2" customFormat="1" ht="16.5" customHeight="1" x14ac:dyDescent="0.2">
      <c r="A196" s="36"/>
      <c r="B196" s="37"/>
      <c r="C196" s="194" t="s">
        <v>1663</v>
      </c>
      <c r="D196" s="194" t="s">
        <v>210</v>
      </c>
      <c r="E196" s="195" t="s">
        <v>4125</v>
      </c>
      <c r="F196" s="196" t="s">
        <v>4126</v>
      </c>
      <c r="G196" s="197" t="s">
        <v>235</v>
      </c>
      <c r="H196" s="198">
        <v>253</v>
      </c>
      <c r="I196" s="199"/>
      <c r="J196" s="200">
        <f t="shared" si="30"/>
        <v>0</v>
      </c>
      <c r="K196" s="196" t="s">
        <v>19</v>
      </c>
      <c r="L196" s="41"/>
      <c r="M196" s="201" t="s">
        <v>19</v>
      </c>
      <c r="N196" s="202" t="s">
        <v>42</v>
      </c>
      <c r="O196" s="66"/>
      <c r="P196" s="203">
        <f t="shared" si="31"/>
        <v>0</v>
      </c>
      <c r="Q196" s="203">
        <v>0</v>
      </c>
      <c r="R196" s="203">
        <f t="shared" si="32"/>
        <v>0</v>
      </c>
      <c r="S196" s="203">
        <v>0</v>
      </c>
      <c r="T196" s="204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98</v>
      </c>
      <c r="AT196" s="205" t="s">
        <v>210</v>
      </c>
      <c r="AU196" s="205" t="s">
        <v>78</v>
      </c>
      <c r="AY196" s="19" t="s">
        <v>208</v>
      </c>
      <c r="BE196" s="206">
        <f t="shared" si="34"/>
        <v>0</v>
      </c>
      <c r="BF196" s="206">
        <f t="shared" si="35"/>
        <v>0</v>
      </c>
      <c r="BG196" s="206">
        <f t="shared" si="36"/>
        <v>0</v>
      </c>
      <c r="BH196" s="206">
        <f t="shared" si="37"/>
        <v>0</v>
      </c>
      <c r="BI196" s="206">
        <f t="shared" si="38"/>
        <v>0</v>
      </c>
      <c r="BJ196" s="19" t="s">
        <v>78</v>
      </c>
      <c r="BK196" s="206">
        <f t="shared" si="39"/>
        <v>0</v>
      </c>
      <c r="BL196" s="19" t="s">
        <v>98</v>
      </c>
      <c r="BM196" s="205" t="s">
        <v>2237</v>
      </c>
    </row>
    <row r="197" spans="1:65" s="2" customFormat="1" ht="16.5" customHeight="1" x14ac:dyDescent="0.2">
      <c r="A197" s="36"/>
      <c r="B197" s="37"/>
      <c r="C197" s="194" t="s">
        <v>1667</v>
      </c>
      <c r="D197" s="194" t="s">
        <v>210</v>
      </c>
      <c r="E197" s="195" t="s">
        <v>4127</v>
      </c>
      <c r="F197" s="196" t="s">
        <v>4128</v>
      </c>
      <c r="G197" s="197" t="s">
        <v>235</v>
      </c>
      <c r="H197" s="198">
        <v>35</v>
      </c>
      <c r="I197" s="199"/>
      <c r="J197" s="200">
        <f t="shared" si="30"/>
        <v>0</v>
      </c>
      <c r="K197" s="196" t="s">
        <v>19</v>
      </c>
      <c r="L197" s="41"/>
      <c r="M197" s="201" t="s">
        <v>19</v>
      </c>
      <c r="N197" s="202" t="s">
        <v>42</v>
      </c>
      <c r="O197" s="66"/>
      <c r="P197" s="203">
        <f t="shared" si="31"/>
        <v>0</v>
      </c>
      <c r="Q197" s="203">
        <v>0</v>
      </c>
      <c r="R197" s="203">
        <f t="shared" si="32"/>
        <v>0</v>
      </c>
      <c r="S197" s="203">
        <v>0</v>
      </c>
      <c r="T197" s="204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98</v>
      </c>
      <c r="AT197" s="205" t="s">
        <v>210</v>
      </c>
      <c r="AU197" s="205" t="s">
        <v>78</v>
      </c>
      <c r="AY197" s="19" t="s">
        <v>208</v>
      </c>
      <c r="BE197" s="206">
        <f t="shared" si="34"/>
        <v>0</v>
      </c>
      <c r="BF197" s="206">
        <f t="shared" si="35"/>
        <v>0</v>
      </c>
      <c r="BG197" s="206">
        <f t="shared" si="36"/>
        <v>0</v>
      </c>
      <c r="BH197" s="206">
        <f t="shared" si="37"/>
        <v>0</v>
      </c>
      <c r="BI197" s="206">
        <f t="shared" si="38"/>
        <v>0</v>
      </c>
      <c r="BJ197" s="19" t="s">
        <v>78</v>
      </c>
      <c r="BK197" s="206">
        <f t="shared" si="39"/>
        <v>0</v>
      </c>
      <c r="BL197" s="19" t="s">
        <v>98</v>
      </c>
      <c r="BM197" s="205" t="s">
        <v>2247</v>
      </c>
    </row>
    <row r="198" spans="1:65" s="2" customFormat="1" ht="16.5" customHeight="1" x14ac:dyDescent="0.2">
      <c r="A198" s="36"/>
      <c r="B198" s="37"/>
      <c r="C198" s="194" t="s">
        <v>1684</v>
      </c>
      <c r="D198" s="194" t="s">
        <v>210</v>
      </c>
      <c r="E198" s="195" t="s">
        <v>4129</v>
      </c>
      <c r="F198" s="196" t="s">
        <v>4130</v>
      </c>
      <c r="G198" s="197" t="s">
        <v>235</v>
      </c>
      <c r="H198" s="198">
        <v>35</v>
      </c>
      <c r="I198" s="199"/>
      <c r="J198" s="200">
        <f t="shared" si="30"/>
        <v>0</v>
      </c>
      <c r="K198" s="196" t="s">
        <v>19</v>
      </c>
      <c r="L198" s="41"/>
      <c r="M198" s="201" t="s">
        <v>19</v>
      </c>
      <c r="N198" s="202" t="s">
        <v>42</v>
      </c>
      <c r="O198" s="66"/>
      <c r="P198" s="203">
        <f t="shared" si="31"/>
        <v>0</v>
      </c>
      <c r="Q198" s="203">
        <v>0</v>
      </c>
      <c r="R198" s="203">
        <f t="shared" si="32"/>
        <v>0</v>
      </c>
      <c r="S198" s="203">
        <v>0</v>
      </c>
      <c r="T198" s="204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98</v>
      </c>
      <c r="AT198" s="205" t="s">
        <v>210</v>
      </c>
      <c r="AU198" s="205" t="s">
        <v>78</v>
      </c>
      <c r="AY198" s="19" t="s">
        <v>208</v>
      </c>
      <c r="BE198" s="206">
        <f t="shared" si="34"/>
        <v>0</v>
      </c>
      <c r="BF198" s="206">
        <f t="shared" si="35"/>
        <v>0</v>
      </c>
      <c r="BG198" s="206">
        <f t="shared" si="36"/>
        <v>0</v>
      </c>
      <c r="BH198" s="206">
        <f t="shared" si="37"/>
        <v>0</v>
      </c>
      <c r="BI198" s="206">
        <f t="shared" si="38"/>
        <v>0</v>
      </c>
      <c r="BJ198" s="19" t="s">
        <v>78</v>
      </c>
      <c r="BK198" s="206">
        <f t="shared" si="39"/>
        <v>0</v>
      </c>
      <c r="BL198" s="19" t="s">
        <v>98</v>
      </c>
      <c r="BM198" s="205" t="s">
        <v>2256</v>
      </c>
    </row>
    <row r="199" spans="1:65" s="2" customFormat="1" ht="16.5" customHeight="1" x14ac:dyDescent="0.2">
      <c r="A199" s="36"/>
      <c r="B199" s="37"/>
      <c r="C199" s="194" t="s">
        <v>1694</v>
      </c>
      <c r="D199" s="194" t="s">
        <v>210</v>
      </c>
      <c r="E199" s="195" t="s">
        <v>4131</v>
      </c>
      <c r="F199" s="196" t="s">
        <v>4132</v>
      </c>
      <c r="G199" s="197" t="s">
        <v>235</v>
      </c>
      <c r="H199" s="198">
        <v>552</v>
      </c>
      <c r="I199" s="199"/>
      <c r="J199" s="200">
        <f t="shared" si="30"/>
        <v>0</v>
      </c>
      <c r="K199" s="196" t="s">
        <v>19</v>
      </c>
      <c r="L199" s="41"/>
      <c r="M199" s="201" t="s">
        <v>19</v>
      </c>
      <c r="N199" s="202" t="s">
        <v>42</v>
      </c>
      <c r="O199" s="66"/>
      <c r="P199" s="203">
        <f t="shared" si="31"/>
        <v>0</v>
      </c>
      <c r="Q199" s="203">
        <v>0</v>
      </c>
      <c r="R199" s="203">
        <f t="shared" si="32"/>
        <v>0</v>
      </c>
      <c r="S199" s="203">
        <v>0</v>
      </c>
      <c r="T199" s="204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78</v>
      </c>
      <c r="AY199" s="19" t="s">
        <v>208</v>
      </c>
      <c r="BE199" s="206">
        <f t="shared" si="34"/>
        <v>0</v>
      </c>
      <c r="BF199" s="206">
        <f t="shared" si="35"/>
        <v>0</v>
      </c>
      <c r="BG199" s="206">
        <f t="shared" si="36"/>
        <v>0</v>
      </c>
      <c r="BH199" s="206">
        <f t="shared" si="37"/>
        <v>0</v>
      </c>
      <c r="BI199" s="206">
        <f t="shared" si="38"/>
        <v>0</v>
      </c>
      <c r="BJ199" s="19" t="s">
        <v>78</v>
      </c>
      <c r="BK199" s="206">
        <f t="shared" si="39"/>
        <v>0</v>
      </c>
      <c r="BL199" s="19" t="s">
        <v>98</v>
      </c>
      <c r="BM199" s="205" t="s">
        <v>2266</v>
      </c>
    </row>
    <row r="200" spans="1:65" s="2" customFormat="1" ht="16.5" customHeight="1" x14ac:dyDescent="0.2">
      <c r="A200" s="36"/>
      <c r="B200" s="37"/>
      <c r="C200" s="194" t="s">
        <v>1714</v>
      </c>
      <c r="D200" s="194" t="s">
        <v>210</v>
      </c>
      <c r="E200" s="195" t="s">
        <v>4133</v>
      </c>
      <c r="F200" s="196" t="s">
        <v>4134</v>
      </c>
      <c r="G200" s="197" t="s">
        <v>235</v>
      </c>
      <c r="H200" s="198">
        <v>552</v>
      </c>
      <c r="I200" s="199"/>
      <c r="J200" s="200">
        <f t="shared" si="30"/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 t="shared" si="31"/>
        <v>0</v>
      </c>
      <c r="Q200" s="203">
        <v>0</v>
      </c>
      <c r="R200" s="203">
        <f t="shared" si="32"/>
        <v>0</v>
      </c>
      <c r="S200" s="203">
        <v>0</v>
      </c>
      <c r="T200" s="204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98</v>
      </c>
      <c r="AT200" s="205" t="s">
        <v>210</v>
      </c>
      <c r="AU200" s="205" t="s">
        <v>78</v>
      </c>
      <c r="AY200" s="19" t="s">
        <v>208</v>
      </c>
      <c r="BE200" s="206">
        <f t="shared" si="34"/>
        <v>0</v>
      </c>
      <c r="BF200" s="206">
        <f t="shared" si="35"/>
        <v>0</v>
      </c>
      <c r="BG200" s="206">
        <f t="shared" si="36"/>
        <v>0</v>
      </c>
      <c r="BH200" s="206">
        <f t="shared" si="37"/>
        <v>0</v>
      </c>
      <c r="BI200" s="206">
        <f t="shared" si="38"/>
        <v>0</v>
      </c>
      <c r="BJ200" s="19" t="s">
        <v>78</v>
      </c>
      <c r="BK200" s="206">
        <f t="shared" si="39"/>
        <v>0</v>
      </c>
      <c r="BL200" s="19" t="s">
        <v>98</v>
      </c>
      <c r="BM200" s="205" t="s">
        <v>2273</v>
      </c>
    </row>
    <row r="201" spans="1:65" s="2" customFormat="1" ht="16.5" customHeight="1" x14ac:dyDescent="0.2">
      <c r="A201" s="36"/>
      <c r="B201" s="37"/>
      <c r="C201" s="194" t="s">
        <v>1724</v>
      </c>
      <c r="D201" s="194" t="s">
        <v>210</v>
      </c>
      <c r="E201" s="195" t="s">
        <v>4135</v>
      </c>
      <c r="F201" s="196" t="s">
        <v>4136</v>
      </c>
      <c r="G201" s="197" t="s">
        <v>235</v>
      </c>
      <c r="H201" s="198">
        <v>5520</v>
      </c>
      <c r="I201" s="199"/>
      <c r="J201" s="200">
        <f t="shared" si="30"/>
        <v>0</v>
      </c>
      <c r="K201" s="196" t="s">
        <v>19</v>
      </c>
      <c r="L201" s="41"/>
      <c r="M201" s="201" t="s">
        <v>19</v>
      </c>
      <c r="N201" s="202" t="s">
        <v>42</v>
      </c>
      <c r="O201" s="66"/>
      <c r="P201" s="203">
        <f t="shared" si="31"/>
        <v>0</v>
      </c>
      <c r="Q201" s="203">
        <v>0</v>
      </c>
      <c r="R201" s="203">
        <f t="shared" si="32"/>
        <v>0</v>
      </c>
      <c r="S201" s="203">
        <v>0</v>
      </c>
      <c r="T201" s="204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78</v>
      </c>
      <c r="AY201" s="19" t="s">
        <v>208</v>
      </c>
      <c r="BE201" s="206">
        <f t="shared" si="34"/>
        <v>0</v>
      </c>
      <c r="BF201" s="206">
        <f t="shared" si="35"/>
        <v>0</v>
      </c>
      <c r="BG201" s="206">
        <f t="shared" si="36"/>
        <v>0</v>
      </c>
      <c r="BH201" s="206">
        <f t="shared" si="37"/>
        <v>0</v>
      </c>
      <c r="BI201" s="206">
        <f t="shared" si="38"/>
        <v>0</v>
      </c>
      <c r="BJ201" s="19" t="s">
        <v>78</v>
      </c>
      <c r="BK201" s="206">
        <f t="shared" si="39"/>
        <v>0</v>
      </c>
      <c r="BL201" s="19" t="s">
        <v>98</v>
      </c>
      <c r="BM201" s="205" t="s">
        <v>2281</v>
      </c>
    </row>
    <row r="202" spans="1:65" s="2" customFormat="1" ht="16.5" customHeight="1" x14ac:dyDescent="0.2">
      <c r="A202" s="36"/>
      <c r="B202" s="37"/>
      <c r="C202" s="194" t="s">
        <v>1757</v>
      </c>
      <c r="D202" s="194" t="s">
        <v>210</v>
      </c>
      <c r="E202" s="195" t="s">
        <v>4137</v>
      </c>
      <c r="F202" s="196" t="s">
        <v>4138</v>
      </c>
      <c r="G202" s="197" t="s">
        <v>235</v>
      </c>
      <c r="H202" s="198">
        <v>5520</v>
      </c>
      <c r="I202" s="199"/>
      <c r="J202" s="200">
        <f t="shared" si="30"/>
        <v>0</v>
      </c>
      <c r="K202" s="196" t="s">
        <v>19</v>
      </c>
      <c r="L202" s="41"/>
      <c r="M202" s="201" t="s">
        <v>19</v>
      </c>
      <c r="N202" s="202" t="s">
        <v>42</v>
      </c>
      <c r="O202" s="66"/>
      <c r="P202" s="203">
        <f t="shared" si="31"/>
        <v>0</v>
      </c>
      <c r="Q202" s="203">
        <v>0</v>
      </c>
      <c r="R202" s="203">
        <f t="shared" si="32"/>
        <v>0</v>
      </c>
      <c r="S202" s="203">
        <v>0</v>
      </c>
      <c r="T202" s="204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98</v>
      </c>
      <c r="AT202" s="205" t="s">
        <v>210</v>
      </c>
      <c r="AU202" s="205" t="s">
        <v>78</v>
      </c>
      <c r="AY202" s="19" t="s">
        <v>208</v>
      </c>
      <c r="BE202" s="206">
        <f t="shared" si="34"/>
        <v>0</v>
      </c>
      <c r="BF202" s="206">
        <f t="shared" si="35"/>
        <v>0</v>
      </c>
      <c r="BG202" s="206">
        <f t="shared" si="36"/>
        <v>0</v>
      </c>
      <c r="BH202" s="206">
        <f t="shared" si="37"/>
        <v>0</v>
      </c>
      <c r="BI202" s="206">
        <f t="shared" si="38"/>
        <v>0</v>
      </c>
      <c r="BJ202" s="19" t="s">
        <v>78</v>
      </c>
      <c r="BK202" s="206">
        <f t="shared" si="39"/>
        <v>0</v>
      </c>
      <c r="BL202" s="19" t="s">
        <v>98</v>
      </c>
      <c r="BM202" s="205" t="s">
        <v>2300</v>
      </c>
    </row>
    <row r="203" spans="1:65" s="2" customFormat="1" ht="16.5" customHeight="1" x14ac:dyDescent="0.2">
      <c r="A203" s="36"/>
      <c r="B203" s="37"/>
      <c r="C203" s="194" t="s">
        <v>1761</v>
      </c>
      <c r="D203" s="194" t="s">
        <v>210</v>
      </c>
      <c r="E203" s="195" t="s">
        <v>4139</v>
      </c>
      <c r="F203" s="196" t="s">
        <v>4140</v>
      </c>
      <c r="G203" s="197" t="s">
        <v>235</v>
      </c>
      <c r="H203" s="198">
        <v>2185</v>
      </c>
      <c r="I203" s="199"/>
      <c r="J203" s="200">
        <f t="shared" si="30"/>
        <v>0</v>
      </c>
      <c r="K203" s="196" t="s">
        <v>19</v>
      </c>
      <c r="L203" s="41"/>
      <c r="M203" s="201" t="s">
        <v>19</v>
      </c>
      <c r="N203" s="202" t="s">
        <v>42</v>
      </c>
      <c r="O203" s="66"/>
      <c r="P203" s="203">
        <f t="shared" si="31"/>
        <v>0</v>
      </c>
      <c r="Q203" s="203">
        <v>0</v>
      </c>
      <c r="R203" s="203">
        <f t="shared" si="32"/>
        <v>0</v>
      </c>
      <c r="S203" s="203">
        <v>0</v>
      </c>
      <c r="T203" s="204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98</v>
      </c>
      <c r="AT203" s="205" t="s">
        <v>210</v>
      </c>
      <c r="AU203" s="205" t="s">
        <v>78</v>
      </c>
      <c r="AY203" s="19" t="s">
        <v>208</v>
      </c>
      <c r="BE203" s="206">
        <f t="shared" si="34"/>
        <v>0</v>
      </c>
      <c r="BF203" s="206">
        <f t="shared" si="35"/>
        <v>0</v>
      </c>
      <c r="BG203" s="206">
        <f t="shared" si="36"/>
        <v>0</v>
      </c>
      <c r="BH203" s="206">
        <f t="shared" si="37"/>
        <v>0</v>
      </c>
      <c r="BI203" s="206">
        <f t="shared" si="38"/>
        <v>0</v>
      </c>
      <c r="BJ203" s="19" t="s">
        <v>78</v>
      </c>
      <c r="BK203" s="206">
        <f t="shared" si="39"/>
        <v>0</v>
      </c>
      <c r="BL203" s="19" t="s">
        <v>98</v>
      </c>
      <c r="BM203" s="205" t="s">
        <v>2305</v>
      </c>
    </row>
    <row r="204" spans="1:65" s="2" customFormat="1" ht="16.5" customHeight="1" x14ac:dyDescent="0.2">
      <c r="A204" s="36"/>
      <c r="B204" s="37"/>
      <c r="C204" s="194" t="s">
        <v>1770</v>
      </c>
      <c r="D204" s="194" t="s">
        <v>210</v>
      </c>
      <c r="E204" s="195" t="s">
        <v>4141</v>
      </c>
      <c r="F204" s="196" t="s">
        <v>4142</v>
      </c>
      <c r="G204" s="197" t="s">
        <v>235</v>
      </c>
      <c r="H204" s="198">
        <v>2185</v>
      </c>
      <c r="I204" s="199"/>
      <c r="J204" s="200">
        <f t="shared" si="30"/>
        <v>0</v>
      </c>
      <c r="K204" s="196" t="s">
        <v>19</v>
      </c>
      <c r="L204" s="41"/>
      <c r="M204" s="201" t="s">
        <v>19</v>
      </c>
      <c r="N204" s="202" t="s">
        <v>42</v>
      </c>
      <c r="O204" s="66"/>
      <c r="P204" s="203">
        <f t="shared" si="31"/>
        <v>0</v>
      </c>
      <c r="Q204" s="203">
        <v>0</v>
      </c>
      <c r="R204" s="203">
        <f t="shared" si="32"/>
        <v>0</v>
      </c>
      <c r="S204" s="203">
        <v>0</v>
      </c>
      <c r="T204" s="204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98</v>
      </c>
      <c r="AT204" s="205" t="s">
        <v>210</v>
      </c>
      <c r="AU204" s="205" t="s">
        <v>78</v>
      </c>
      <c r="AY204" s="19" t="s">
        <v>208</v>
      </c>
      <c r="BE204" s="206">
        <f t="shared" si="34"/>
        <v>0</v>
      </c>
      <c r="BF204" s="206">
        <f t="shared" si="35"/>
        <v>0</v>
      </c>
      <c r="BG204" s="206">
        <f t="shared" si="36"/>
        <v>0</v>
      </c>
      <c r="BH204" s="206">
        <f t="shared" si="37"/>
        <v>0</v>
      </c>
      <c r="BI204" s="206">
        <f t="shared" si="38"/>
        <v>0</v>
      </c>
      <c r="BJ204" s="19" t="s">
        <v>78</v>
      </c>
      <c r="BK204" s="206">
        <f t="shared" si="39"/>
        <v>0</v>
      </c>
      <c r="BL204" s="19" t="s">
        <v>98</v>
      </c>
      <c r="BM204" s="205" t="s">
        <v>2315</v>
      </c>
    </row>
    <row r="205" spans="1:65" s="2" customFormat="1" ht="16.5" customHeight="1" x14ac:dyDescent="0.2">
      <c r="A205" s="36"/>
      <c r="B205" s="37"/>
      <c r="C205" s="194" t="s">
        <v>1775</v>
      </c>
      <c r="D205" s="194" t="s">
        <v>210</v>
      </c>
      <c r="E205" s="195" t="s">
        <v>4143</v>
      </c>
      <c r="F205" s="196" t="s">
        <v>4144</v>
      </c>
      <c r="G205" s="197" t="s">
        <v>235</v>
      </c>
      <c r="H205" s="198">
        <v>3565</v>
      </c>
      <c r="I205" s="199"/>
      <c r="J205" s="200">
        <f t="shared" si="30"/>
        <v>0</v>
      </c>
      <c r="K205" s="196" t="s">
        <v>19</v>
      </c>
      <c r="L205" s="41"/>
      <c r="M205" s="201" t="s">
        <v>19</v>
      </c>
      <c r="N205" s="202" t="s">
        <v>42</v>
      </c>
      <c r="O205" s="66"/>
      <c r="P205" s="203">
        <f t="shared" si="31"/>
        <v>0</v>
      </c>
      <c r="Q205" s="203">
        <v>0</v>
      </c>
      <c r="R205" s="203">
        <f t="shared" si="32"/>
        <v>0</v>
      </c>
      <c r="S205" s="203">
        <v>0</v>
      </c>
      <c r="T205" s="204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98</v>
      </c>
      <c r="AT205" s="205" t="s">
        <v>210</v>
      </c>
      <c r="AU205" s="205" t="s">
        <v>78</v>
      </c>
      <c r="AY205" s="19" t="s">
        <v>208</v>
      </c>
      <c r="BE205" s="206">
        <f t="shared" si="34"/>
        <v>0</v>
      </c>
      <c r="BF205" s="206">
        <f t="shared" si="35"/>
        <v>0</v>
      </c>
      <c r="BG205" s="206">
        <f t="shared" si="36"/>
        <v>0</v>
      </c>
      <c r="BH205" s="206">
        <f t="shared" si="37"/>
        <v>0</v>
      </c>
      <c r="BI205" s="206">
        <f t="shared" si="38"/>
        <v>0</v>
      </c>
      <c r="BJ205" s="19" t="s">
        <v>78</v>
      </c>
      <c r="BK205" s="206">
        <f t="shared" si="39"/>
        <v>0</v>
      </c>
      <c r="BL205" s="19" t="s">
        <v>98</v>
      </c>
      <c r="BM205" s="205" t="s">
        <v>2332</v>
      </c>
    </row>
    <row r="206" spans="1:65" s="2" customFormat="1" ht="16.5" customHeight="1" x14ac:dyDescent="0.2">
      <c r="A206" s="36"/>
      <c r="B206" s="37"/>
      <c r="C206" s="194" t="s">
        <v>777</v>
      </c>
      <c r="D206" s="194" t="s">
        <v>210</v>
      </c>
      <c r="E206" s="195" t="s">
        <v>4145</v>
      </c>
      <c r="F206" s="196" t="s">
        <v>4146</v>
      </c>
      <c r="G206" s="197" t="s">
        <v>235</v>
      </c>
      <c r="H206" s="198">
        <v>3565</v>
      </c>
      <c r="I206" s="199"/>
      <c r="J206" s="200">
        <f t="shared" si="30"/>
        <v>0</v>
      </c>
      <c r="K206" s="196" t="s">
        <v>19</v>
      </c>
      <c r="L206" s="41"/>
      <c r="M206" s="201" t="s">
        <v>19</v>
      </c>
      <c r="N206" s="202" t="s">
        <v>42</v>
      </c>
      <c r="O206" s="66"/>
      <c r="P206" s="203">
        <f t="shared" si="31"/>
        <v>0</v>
      </c>
      <c r="Q206" s="203">
        <v>0</v>
      </c>
      <c r="R206" s="203">
        <f t="shared" si="32"/>
        <v>0</v>
      </c>
      <c r="S206" s="203">
        <v>0</v>
      </c>
      <c r="T206" s="204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98</v>
      </c>
      <c r="AT206" s="205" t="s">
        <v>210</v>
      </c>
      <c r="AU206" s="205" t="s">
        <v>78</v>
      </c>
      <c r="AY206" s="19" t="s">
        <v>208</v>
      </c>
      <c r="BE206" s="206">
        <f t="shared" si="34"/>
        <v>0</v>
      </c>
      <c r="BF206" s="206">
        <f t="shared" si="35"/>
        <v>0</v>
      </c>
      <c r="BG206" s="206">
        <f t="shared" si="36"/>
        <v>0</v>
      </c>
      <c r="BH206" s="206">
        <f t="shared" si="37"/>
        <v>0</v>
      </c>
      <c r="BI206" s="206">
        <f t="shared" si="38"/>
        <v>0</v>
      </c>
      <c r="BJ206" s="19" t="s">
        <v>78</v>
      </c>
      <c r="BK206" s="206">
        <f t="shared" si="39"/>
        <v>0</v>
      </c>
      <c r="BL206" s="19" t="s">
        <v>98</v>
      </c>
      <c r="BM206" s="205" t="s">
        <v>2340</v>
      </c>
    </row>
    <row r="207" spans="1:65" s="2" customFormat="1" ht="16.5" customHeight="1" x14ac:dyDescent="0.2">
      <c r="A207" s="36"/>
      <c r="B207" s="37"/>
      <c r="C207" s="194" t="s">
        <v>1784</v>
      </c>
      <c r="D207" s="194" t="s">
        <v>210</v>
      </c>
      <c r="E207" s="195" t="s">
        <v>4147</v>
      </c>
      <c r="F207" s="196" t="s">
        <v>4148</v>
      </c>
      <c r="G207" s="197" t="s">
        <v>235</v>
      </c>
      <c r="H207" s="198">
        <v>851</v>
      </c>
      <c r="I207" s="199"/>
      <c r="J207" s="200">
        <f t="shared" si="30"/>
        <v>0</v>
      </c>
      <c r="K207" s="196" t="s">
        <v>19</v>
      </c>
      <c r="L207" s="41"/>
      <c r="M207" s="201" t="s">
        <v>19</v>
      </c>
      <c r="N207" s="202" t="s">
        <v>42</v>
      </c>
      <c r="O207" s="66"/>
      <c r="P207" s="203">
        <f t="shared" si="31"/>
        <v>0</v>
      </c>
      <c r="Q207" s="203">
        <v>0</v>
      </c>
      <c r="R207" s="203">
        <f t="shared" si="32"/>
        <v>0</v>
      </c>
      <c r="S207" s="203">
        <v>0</v>
      </c>
      <c r="T207" s="204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98</v>
      </c>
      <c r="AT207" s="205" t="s">
        <v>210</v>
      </c>
      <c r="AU207" s="205" t="s">
        <v>78</v>
      </c>
      <c r="AY207" s="19" t="s">
        <v>208</v>
      </c>
      <c r="BE207" s="206">
        <f t="shared" si="34"/>
        <v>0</v>
      </c>
      <c r="BF207" s="206">
        <f t="shared" si="35"/>
        <v>0</v>
      </c>
      <c r="BG207" s="206">
        <f t="shared" si="36"/>
        <v>0</v>
      </c>
      <c r="BH207" s="206">
        <f t="shared" si="37"/>
        <v>0</v>
      </c>
      <c r="BI207" s="206">
        <f t="shared" si="38"/>
        <v>0</v>
      </c>
      <c r="BJ207" s="19" t="s">
        <v>78</v>
      </c>
      <c r="BK207" s="206">
        <f t="shared" si="39"/>
        <v>0</v>
      </c>
      <c r="BL207" s="19" t="s">
        <v>98</v>
      </c>
      <c r="BM207" s="205" t="s">
        <v>2353</v>
      </c>
    </row>
    <row r="208" spans="1:65" s="2" customFormat="1" ht="16.5" customHeight="1" x14ac:dyDescent="0.2">
      <c r="A208" s="36"/>
      <c r="B208" s="37"/>
      <c r="C208" s="194" t="s">
        <v>1788</v>
      </c>
      <c r="D208" s="194" t="s">
        <v>210</v>
      </c>
      <c r="E208" s="195" t="s">
        <v>4149</v>
      </c>
      <c r="F208" s="196" t="s">
        <v>4150</v>
      </c>
      <c r="G208" s="197" t="s">
        <v>235</v>
      </c>
      <c r="H208" s="198">
        <v>851</v>
      </c>
      <c r="I208" s="199"/>
      <c r="J208" s="200">
        <f t="shared" si="30"/>
        <v>0</v>
      </c>
      <c r="K208" s="196" t="s">
        <v>19</v>
      </c>
      <c r="L208" s="41"/>
      <c r="M208" s="201" t="s">
        <v>19</v>
      </c>
      <c r="N208" s="202" t="s">
        <v>42</v>
      </c>
      <c r="O208" s="66"/>
      <c r="P208" s="203">
        <f t="shared" si="31"/>
        <v>0</v>
      </c>
      <c r="Q208" s="203">
        <v>0</v>
      </c>
      <c r="R208" s="203">
        <f t="shared" si="32"/>
        <v>0</v>
      </c>
      <c r="S208" s="203">
        <v>0</v>
      </c>
      <c r="T208" s="204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98</v>
      </c>
      <c r="AT208" s="205" t="s">
        <v>210</v>
      </c>
      <c r="AU208" s="205" t="s">
        <v>78</v>
      </c>
      <c r="AY208" s="19" t="s">
        <v>208</v>
      </c>
      <c r="BE208" s="206">
        <f t="shared" si="34"/>
        <v>0</v>
      </c>
      <c r="BF208" s="206">
        <f t="shared" si="35"/>
        <v>0</v>
      </c>
      <c r="BG208" s="206">
        <f t="shared" si="36"/>
        <v>0</v>
      </c>
      <c r="BH208" s="206">
        <f t="shared" si="37"/>
        <v>0</v>
      </c>
      <c r="BI208" s="206">
        <f t="shared" si="38"/>
        <v>0</v>
      </c>
      <c r="BJ208" s="19" t="s">
        <v>78</v>
      </c>
      <c r="BK208" s="206">
        <f t="shared" si="39"/>
        <v>0</v>
      </c>
      <c r="BL208" s="19" t="s">
        <v>98</v>
      </c>
      <c r="BM208" s="205" t="s">
        <v>2367</v>
      </c>
    </row>
    <row r="209" spans="1:65" s="2" customFormat="1" ht="16.5" customHeight="1" x14ac:dyDescent="0.2">
      <c r="A209" s="36"/>
      <c r="B209" s="37"/>
      <c r="C209" s="194" t="s">
        <v>1796</v>
      </c>
      <c r="D209" s="194" t="s">
        <v>210</v>
      </c>
      <c r="E209" s="195" t="s">
        <v>4151</v>
      </c>
      <c r="F209" s="196" t="s">
        <v>4152</v>
      </c>
      <c r="G209" s="197" t="s">
        <v>235</v>
      </c>
      <c r="H209" s="198">
        <v>1690</v>
      </c>
      <c r="I209" s="199"/>
      <c r="J209" s="200">
        <f t="shared" si="30"/>
        <v>0</v>
      </c>
      <c r="K209" s="196" t="s">
        <v>19</v>
      </c>
      <c r="L209" s="41"/>
      <c r="M209" s="201" t="s">
        <v>19</v>
      </c>
      <c r="N209" s="202" t="s">
        <v>42</v>
      </c>
      <c r="O209" s="66"/>
      <c r="P209" s="203">
        <f t="shared" si="31"/>
        <v>0</v>
      </c>
      <c r="Q209" s="203">
        <v>0</v>
      </c>
      <c r="R209" s="203">
        <f t="shared" si="32"/>
        <v>0</v>
      </c>
      <c r="S209" s="203">
        <v>0</v>
      </c>
      <c r="T209" s="204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98</v>
      </c>
      <c r="AT209" s="205" t="s">
        <v>210</v>
      </c>
      <c r="AU209" s="205" t="s">
        <v>78</v>
      </c>
      <c r="AY209" s="19" t="s">
        <v>208</v>
      </c>
      <c r="BE209" s="206">
        <f t="shared" si="34"/>
        <v>0</v>
      </c>
      <c r="BF209" s="206">
        <f t="shared" si="35"/>
        <v>0</v>
      </c>
      <c r="BG209" s="206">
        <f t="shared" si="36"/>
        <v>0</v>
      </c>
      <c r="BH209" s="206">
        <f t="shared" si="37"/>
        <v>0</v>
      </c>
      <c r="BI209" s="206">
        <f t="shared" si="38"/>
        <v>0</v>
      </c>
      <c r="BJ209" s="19" t="s">
        <v>78</v>
      </c>
      <c r="BK209" s="206">
        <f t="shared" si="39"/>
        <v>0</v>
      </c>
      <c r="BL209" s="19" t="s">
        <v>98</v>
      </c>
      <c r="BM209" s="205" t="s">
        <v>2378</v>
      </c>
    </row>
    <row r="210" spans="1:65" s="2" customFormat="1" ht="16.5" customHeight="1" x14ac:dyDescent="0.2">
      <c r="A210" s="36"/>
      <c r="B210" s="37"/>
      <c r="C210" s="194" t="s">
        <v>1801</v>
      </c>
      <c r="D210" s="194" t="s">
        <v>210</v>
      </c>
      <c r="E210" s="195" t="s">
        <v>4153</v>
      </c>
      <c r="F210" s="196" t="s">
        <v>4154</v>
      </c>
      <c r="G210" s="197" t="s">
        <v>235</v>
      </c>
      <c r="H210" s="198">
        <v>1690</v>
      </c>
      <c r="I210" s="199"/>
      <c r="J210" s="200">
        <f t="shared" si="30"/>
        <v>0</v>
      </c>
      <c r="K210" s="196" t="s">
        <v>19</v>
      </c>
      <c r="L210" s="41"/>
      <c r="M210" s="201" t="s">
        <v>19</v>
      </c>
      <c r="N210" s="202" t="s">
        <v>42</v>
      </c>
      <c r="O210" s="66"/>
      <c r="P210" s="203">
        <f t="shared" si="31"/>
        <v>0</v>
      </c>
      <c r="Q210" s="203">
        <v>0</v>
      </c>
      <c r="R210" s="203">
        <f t="shared" si="32"/>
        <v>0</v>
      </c>
      <c r="S210" s="203">
        <v>0</v>
      </c>
      <c r="T210" s="204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98</v>
      </c>
      <c r="AT210" s="205" t="s">
        <v>210</v>
      </c>
      <c r="AU210" s="205" t="s">
        <v>78</v>
      </c>
      <c r="AY210" s="19" t="s">
        <v>208</v>
      </c>
      <c r="BE210" s="206">
        <f t="shared" si="34"/>
        <v>0</v>
      </c>
      <c r="BF210" s="206">
        <f t="shared" si="35"/>
        <v>0</v>
      </c>
      <c r="BG210" s="206">
        <f t="shared" si="36"/>
        <v>0</v>
      </c>
      <c r="BH210" s="206">
        <f t="shared" si="37"/>
        <v>0</v>
      </c>
      <c r="BI210" s="206">
        <f t="shared" si="38"/>
        <v>0</v>
      </c>
      <c r="BJ210" s="19" t="s">
        <v>78</v>
      </c>
      <c r="BK210" s="206">
        <f t="shared" si="39"/>
        <v>0</v>
      </c>
      <c r="BL210" s="19" t="s">
        <v>98</v>
      </c>
      <c r="BM210" s="205" t="s">
        <v>2388</v>
      </c>
    </row>
    <row r="211" spans="1:65" s="2" customFormat="1" ht="16.5" customHeight="1" x14ac:dyDescent="0.2">
      <c r="A211" s="36"/>
      <c r="B211" s="37"/>
      <c r="C211" s="194" t="s">
        <v>1808</v>
      </c>
      <c r="D211" s="194" t="s">
        <v>210</v>
      </c>
      <c r="E211" s="195" t="s">
        <v>4155</v>
      </c>
      <c r="F211" s="196" t="s">
        <v>4156</v>
      </c>
      <c r="G211" s="197" t="s">
        <v>235</v>
      </c>
      <c r="H211" s="198">
        <v>110</v>
      </c>
      <c r="I211" s="199"/>
      <c r="J211" s="200">
        <f t="shared" si="30"/>
        <v>0</v>
      </c>
      <c r="K211" s="196" t="s">
        <v>19</v>
      </c>
      <c r="L211" s="41"/>
      <c r="M211" s="201" t="s">
        <v>19</v>
      </c>
      <c r="N211" s="202" t="s">
        <v>42</v>
      </c>
      <c r="O211" s="66"/>
      <c r="P211" s="203">
        <f t="shared" si="31"/>
        <v>0</v>
      </c>
      <c r="Q211" s="203">
        <v>0</v>
      </c>
      <c r="R211" s="203">
        <f t="shared" si="32"/>
        <v>0</v>
      </c>
      <c r="S211" s="203">
        <v>0</v>
      </c>
      <c r="T211" s="204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98</v>
      </c>
      <c r="AT211" s="205" t="s">
        <v>210</v>
      </c>
      <c r="AU211" s="205" t="s">
        <v>78</v>
      </c>
      <c r="AY211" s="19" t="s">
        <v>208</v>
      </c>
      <c r="BE211" s="206">
        <f t="shared" si="34"/>
        <v>0</v>
      </c>
      <c r="BF211" s="206">
        <f t="shared" si="35"/>
        <v>0</v>
      </c>
      <c r="BG211" s="206">
        <f t="shared" si="36"/>
        <v>0</v>
      </c>
      <c r="BH211" s="206">
        <f t="shared" si="37"/>
        <v>0</v>
      </c>
      <c r="BI211" s="206">
        <f t="shared" si="38"/>
        <v>0</v>
      </c>
      <c r="BJ211" s="19" t="s">
        <v>78</v>
      </c>
      <c r="BK211" s="206">
        <f t="shared" si="39"/>
        <v>0</v>
      </c>
      <c r="BL211" s="19" t="s">
        <v>98</v>
      </c>
      <c r="BM211" s="205" t="s">
        <v>2396</v>
      </c>
    </row>
    <row r="212" spans="1:65" s="2" customFormat="1" ht="16.5" customHeight="1" x14ac:dyDescent="0.2">
      <c r="A212" s="36"/>
      <c r="B212" s="37"/>
      <c r="C212" s="194" t="s">
        <v>1813</v>
      </c>
      <c r="D212" s="194" t="s">
        <v>210</v>
      </c>
      <c r="E212" s="195" t="s">
        <v>4157</v>
      </c>
      <c r="F212" s="196" t="s">
        <v>4158</v>
      </c>
      <c r="G212" s="197" t="s">
        <v>235</v>
      </c>
      <c r="H212" s="198">
        <v>110</v>
      </c>
      <c r="I212" s="199"/>
      <c r="J212" s="200">
        <f t="shared" si="30"/>
        <v>0</v>
      </c>
      <c r="K212" s="196" t="s">
        <v>19</v>
      </c>
      <c r="L212" s="41"/>
      <c r="M212" s="201" t="s">
        <v>19</v>
      </c>
      <c r="N212" s="202" t="s">
        <v>42</v>
      </c>
      <c r="O212" s="66"/>
      <c r="P212" s="203">
        <f t="shared" si="31"/>
        <v>0</v>
      </c>
      <c r="Q212" s="203">
        <v>0</v>
      </c>
      <c r="R212" s="203">
        <f t="shared" si="32"/>
        <v>0</v>
      </c>
      <c r="S212" s="203">
        <v>0</v>
      </c>
      <c r="T212" s="204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98</v>
      </c>
      <c r="AT212" s="205" t="s">
        <v>210</v>
      </c>
      <c r="AU212" s="205" t="s">
        <v>78</v>
      </c>
      <c r="AY212" s="19" t="s">
        <v>208</v>
      </c>
      <c r="BE212" s="206">
        <f t="shared" si="34"/>
        <v>0</v>
      </c>
      <c r="BF212" s="206">
        <f t="shared" si="35"/>
        <v>0</v>
      </c>
      <c r="BG212" s="206">
        <f t="shared" si="36"/>
        <v>0</v>
      </c>
      <c r="BH212" s="206">
        <f t="shared" si="37"/>
        <v>0</v>
      </c>
      <c r="BI212" s="206">
        <f t="shared" si="38"/>
        <v>0</v>
      </c>
      <c r="BJ212" s="19" t="s">
        <v>78</v>
      </c>
      <c r="BK212" s="206">
        <f t="shared" si="39"/>
        <v>0</v>
      </c>
      <c r="BL212" s="19" t="s">
        <v>98</v>
      </c>
      <c r="BM212" s="205" t="s">
        <v>2404</v>
      </c>
    </row>
    <row r="213" spans="1:65" s="2" customFormat="1" ht="16.5" customHeight="1" x14ac:dyDescent="0.2">
      <c r="A213" s="36"/>
      <c r="B213" s="37"/>
      <c r="C213" s="194" t="s">
        <v>1823</v>
      </c>
      <c r="D213" s="194" t="s">
        <v>210</v>
      </c>
      <c r="E213" s="195" t="s">
        <v>4159</v>
      </c>
      <c r="F213" s="196" t="s">
        <v>4160</v>
      </c>
      <c r="G213" s="197" t="s">
        <v>235</v>
      </c>
      <c r="H213" s="198">
        <v>247</v>
      </c>
      <c r="I213" s="199"/>
      <c r="J213" s="200">
        <f t="shared" si="30"/>
        <v>0</v>
      </c>
      <c r="K213" s="196" t="s">
        <v>19</v>
      </c>
      <c r="L213" s="41"/>
      <c r="M213" s="201" t="s">
        <v>19</v>
      </c>
      <c r="N213" s="202" t="s">
        <v>42</v>
      </c>
      <c r="O213" s="66"/>
      <c r="P213" s="203">
        <f t="shared" si="31"/>
        <v>0</v>
      </c>
      <c r="Q213" s="203">
        <v>0</v>
      </c>
      <c r="R213" s="203">
        <f t="shared" si="32"/>
        <v>0</v>
      </c>
      <c r="S213" s="203">
        <v>0</v>
      </c>
      <c r="T213" s="204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98</v>
      </c>
      <c r="AT213" s="205" t="s">
        <v>210</v>
      </c>
      <c r="AU213" s="205" t="s">
        <v>78</v>
      </c>
      <c r="AY213" s="19" t="s">
        <v>208</v>
      </c>
      <c r="BE213" s="206">
        <f t="shared" si="34"/>
        <v>0</v>
      </c>
      <c r="BF213" s="206">
        <f t="shared" si="35"/>
        <v>0</v>
      </c>
      <c r="BG213" s="206">
        <f t="shared" si="36"/>
        <v>0</v>
      </c>
      <c r="BH213" s="206">
        <f t="shared" si="37"/>
        <v>0</v>
      </c>
      <c r="BI213" s="206">
        <f t="shared" si="38"/>
        <v>0</v>
      </c>
      <c r="BJ213" s="19" t="s">
        <v>78</v>
      </c>
      <c r="BK213" s="206">
        <f t="shared" si="39"/>
        <v>0</v>
      </c>
      <c r="BL213" s="19" t="s">
        <v>98</v>
      </c>
      <c r="BM213" s="205" t="s">
        <v>2412</v>
      </c>
    </row>
    <row r="214" spans="1:65" s="2" customFormat="1" ht="16.5" customHeight="1" x14ac:dyDescent="0.2">
      <c r="A214" s="36"/>
      <c r="B214" s="37"/>
      <c r="C214" s="194" t="s">
        <v>1828</v>
      </c>
      <c r="D214" s="194" t="s">
        <v>210</v>
      </c>
      <c r="E214" s="195" t="s">
        <v>4161</v>
      </c>
      <c r="F214" s="196" t="s">
        <v>4162</v>
      </c>
      <c r="G214" s="197" t="s">
        <v>235</v>
      </c>
      <c r="H214" s="198">
        <v>247</v>
      </c>
      <c r="I214" s="199"/>
      <c r="J214" s="200">
        <f t="shared" si="30"/>
        <v>0</v>
      </c>
      <c r="K214" s="196" t="s">
        <v>19</v>
      </c>
      <c r="L214" s="41"/>
      <c r="M214" s="201" t="s">
        <v>19</v>
      </c>
      <c r="N214" s="202" t="s">
        <v>42</v>
      </c>
      <c r="O214" s="66"/>
      <c r="P214" s="203">
        <f t="shared" si="31"/>
        <v>0</v>
      </c>
      <c r="Q214" s="203">
        <v>0</v>
      </c>
      <c r="R214" s="203">
        <f t="shared" si="32"/>
        <v>0</v>
      </c>
      <c r="S214" s="203">
        <v>0</v>
      </c>
      <c r="T214" s="204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98</v>
      </c>
      <c r="AT214" s="205" t="s">
        <v>210</v>
      </c>
      <c r="AU214" s="205" t="s">
        <v>78</v>
      </c>
      <c r="AY214" s="19" t="s">
        <v>208</v>
      </c>
      <c r="BE214" s="206">
        <f t="shared" si="34"/>
        <v>0</v>
      </c>
      <c r="BF214" s="206">
        <f t="shared" si="35"/>
        <v>0</v>
      </c>
      <c r="BG214" s="206">
        <f t="shared" si="36"/>
        <v>0</v>
      </c>
      <c r="BH214" s="206">
        <f t="shared" si="37"/>
        <v>0</v>
      </c>
      <c r="BI214" s="206">
        <f t="shared" si="38"/>
        <v>0</v>
      </c>
      <c r="BJ214" s="19" t="s">
        <v>78</v>
      </c>
      <c r="BK214" s="206">
        <f t="shared" si="39"/>
        <v>0</v>
      </c>
      <c r="BL214" s="19" t="s">
        <v>98</v>
      </c>
      <c r="BM214" s="205" t="s">
        <v>2420</v>
      </c>
    </row>
    <row r="215" spans="1:65" s="2" customFormat="1" ht="16.5" customHeight="1" x14ac:dyDescent="0.2">
      <c r="A215" s="36"/>
      <c r="B215" s="37"/>
      <c r="C215" s="194" t="s">
        <v>1837</v>
      </c>
      <c r="D215" s="194" t="s">
        <v>210</v>
      </c>
      <c r="E215" s="195" t="s">
        <v>4163</v>
      </c>
      <c r="F215" s="196" t="s">
        <v>4164</v>
      </c>
      <c r="G215" s="197" t="s">
        <v>235</v>
      </c>
      <c r="H215" s="198">
        <v>690</v>
      </c>
      <c r="I215" s="199"/>
      <c r="J215" s="200">
        <f t="shared" si="30"/>
        <v>0</v>
      </c>
      <c r="K215" s="196" t="s">
        <v>19</v>
      </c>
      <c r="L215" s="41"/>
      <c r="M215" s="201" t="s">
        <v>19</v>
      </c>
      <c r="N215" s="202" t="s">
        <v>42</v>
      </c>
      <c r="O215" s="66"/>
      <c r="P215" s="203">
        <f t="shared" si="31"/>
        <v>0</v>
      </c>
      <c r="Q215" s="203">
        <v>0</v>
      </c>
      <c r="R215" s="203">
        <f t="shared" si="32"/>
        <v>0</v>
      </c>
      <c r="S215" s="203">
        <v>0</v>
      </c>
      <c r="T215" s="204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98</v>
      </c>
      <c r="AT215" s="205" t="s">
        <v>210</v>
      </c>
      <c r="AU215" s="205" t="s">
        <v>78</v>
      </c>
      <c r="AY215" s="19" t="s">
        <v>208</v>
      </c>
      <c r="BE215" s="206">
        <f t="shared" si="34"/>
        <v>0</v>
      </c>
      <c r="BF215" s="206">
        <f t="shared" si="35"/>
        <v>0</v>
      </c>
      <c r="BG215" s="206">
        <f t="shared" si="36"/>
        <v>0</v>
      </c>
      <c r="BH215" s="206">
        <f t="shared" si="37"/>
        <v>0</v>
      </c>
      <c r="BI215" s="206">
        <f t="shared" si="38"/>
        <v>0</v>
      </c>
      <c r="BJ215" s="19" t="s">
        <v>78</v>
      </c>
      <c r="BK215" s="206">
        <f t="shared" si="39"/>
        <v>0</v>
      </c>
      <c r="BL215" s="19" t="s">
        <v>98</v>
      </c>
      <c r="BM215" s="205" t="s">
        <v>2428</v>
      </c>
    </row>
    <row r="216" spans="1:65" s="2" customFormat="1" ht="16.5" customHeight="1" x14ac:dyDescent="0.2">
      <c r="A216" s="36"/>
      <c r="B216" s="37"/>
      <c r="C216" s="194" t="s">
        <v>1842</v>
      </c>
      <c r="D216" s="194" t="s">
        <v>210</v>
      </c>
      <c r="E216" s="195" t="s">
        <v>4165</v>
      </c>
      <c r="F216" s="196" t="s">
        <v>4166</v>
      </c>
      <c r="G216" s="197" t="s">
        <v>235</v>
      </c>
      <c r="H216" s="198">
        <v>690</v>
      </c>
      <c r="I216" s="199"/>
      <c r="J216" s="200">
        <f t="shared" si="30"/>
        <v>0</v>
      </c>
      <c r="K216" s="196" t="s">
        <v>19</v>
      </c>
      <c r="L216" s="41"/>
      <c r="M216" s="201" t="s">
        <v>19</v>
      </c>
      <c r="N216" s="202" t="s">
        <v>42</v>
      </c>
      <c r="O216" s="66"/>
      <c r="P216" s="203">
        <f t="shared" si="31"/>
        <v>0</v>
      </c>
      <c r="Q216" s="203">
        <v>0</v>
      </c>
      <c r="R216" s="203">
        <f t="shared" si="32"/>
        <v>0</v>
      </c>
      <c r="S216" s="203">
        <v>0</v>
      </c>
      <c r="T216" s="204">
        <f t="shared" si="3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5" t="s">
        <v>98</v>
      </c>
      <c r="AT216" s="205" t="s">
        <v>210</v>
      </c>
      <c r="AU216" s="205" t="s">
        <v>78</v>
      </c>
      <c r="AY216" s="19" t="s">
        <v>208</v>
      </c>
      <c r="BE216" s="206">
        <f t="shared" si="34"/>
        <v>0</v>
      </c>
      <c r="BF216" s="206">
        <f t="shared" si="35"/>
        <v>0</v>
      </c>
      <c r="BG216" s="206">
        <f t="shared" si="36"/>
        <v>0</v>
      </c>
      <c r="BH216" s="206">
        <f t="shared" si="37"/>
        <v>0</v>
      </c>
      <c r="BI216" s="206">
        <f t="shared" si="38"/>
        <v>0</v>
      </c>
      <c r="BJ216" s="19" t="s">
        <v>78</v>
      </c>
      <c r="BK216" s="206">
        <f t="shared" si="39"/>
        <v>0</v>
      </c>
      <c r="BL216" s="19" t="s">
        <v>98</v>
      </c>
      <c r="BM216" s="205" t="s">
        <v>2444</v>
      </c>
    </row>
    <row r="217" spans="1:65" s="2" customFormat="1" ht="16.5" customHeight="1" x14ac:dyDescent="0.2">
      <c r="A217" s="36"/>
      <c r="B217" s="37"/>
      <c r="C217" s="194" t="s">
        <v>1852</v>
      </c>
      <c r="D217" s="194" t="s">
        <v>210</v>
      </c>
      <c r="E217" s="195" t="s">
        <v>4167</v>
      </c>
      <c r="F217" s="196" t="s">
        <v>4168</v>
      </c>
      <c r="G217" s="197" t="s">
        <v>235</v>
      </c>
      <c r="H217" s="198">
        <v>5</v>
      </c>
      <c r="I217" s="199"/>
      <c r="J217" s="200">
        <f t="shared" si="30"/>
        <v>0</v>
      </c>
      <c r="K217" s="196" t="s">
        <v>19</v>
      </c>
      <c r="L217" s="41"/>
      <c r="M217" s="201" t="s">
        <v>19</v>
      </c>
      <c r="N217" s="202" t="s">
        <v>42</v>
      </c>
      <c r="O217" s="66"/>
      <c r="P217" s="203">
        <f t="shared" si="31"/>
        <v>0</v>
      </c>
      <c r="Q217" s="203">
        <v>0</v>
      </c>
      <c r="R217" s="203">
        <f t="shared" si="32"/>
        <v>0</v>
      </c>
      <c r="S217" s="203">
        <v>0</v>
      </c>
      <c r="T217" s="204">
        <f t="shared" si="3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98</v>
      </c>
      <c r="AT217" s="205" t="s">
        <v>210</v>
      </c>
      <c r="AU217" s="205" t="s">
        <v>78</v>
      </c>
      <c r="AY217" s="19" t="s">
        <v>208</v>
      </c>
      <c r="BE217" s="206">
        <f t="shared" si="34"/>
        <v>0</v>
      </c>
      <c r="BF217" s="206">
        <f t="shared" si="35"/>
        <v>0</v>
      </c>
      <c r="BG217" s="206">
        <f t="shared" si="36"/>
        <v>0</v>
      </c>
      <c r="BH217" s="206">
        <f t="shared" si="37"/>
        <v>0</v>
      </c>
      <c r="BI217" s="206">
        <f t="shared" si="38"/>
        <v>0</v>
      </c>
      <c r="BJ217" s="19" t="s">
        <v>78</v>
      </c>
      <c r="BK217" s="206">
        <f t="shared" si="39"/>
        <v>0</v>
      </c>
      <c r="BL217" s="19" t="s">
        <v>98</v>
      </c>
      <c r="BM217" s="205" t="s">
        <v>2458</v>
      </c>
    </row>
    <row r="218" spans="1:65" s="2" customFormat="1" ht="16.5" customHeight="1" x14ac:dyDescent="0.2">
      <c r="A218" s="36"/>
      <c r="B218" s="37"/>
      <c r="C218" s="194" t="s">
        <v>1857</v>
      </c>
      <c r="D218" s="194" t="s">
        <v>210</v>
      </c>
      <c r="E218" s="195" t="s">
        <v>4169</v>
      </c>
      <c r="F218" s="196" t="s">
        <v>4170</v>
      </c>
      <c r="G218" s="197" t="s">
        <v>235</v>
      </c>
      <c r="H218" s="198">
        <v>5</v>
      </c>
      <c r="I218" s="199"/>
      <c r="J218" s="200">
        <f t="shared" si="30"/>
        <v>0</v>
      </c>
      <c r="K218" s="196" t="s">
        <v>19</v>
      </c>
      <c r="L218" s="41"/>
      <c r="M218" s="201" t="s">
        <v>19</v>
      </c>
      <c r="N218" s="202" t="s">
        <v>42</v>
      </c>
      <c r="O218" s="66"/>
      <c r="P218" s="203">
        <f t="shared" si="31"/>
        <v>0</v>
      </c>
      <c r="Q218" s="203">
        <v>0</v>
      </c>
      <c r="R218" s="203">
        <f t="shared" si="32"/>
        <v>0</v>
      </c>
      <c r="S218" s="203">
        <v>0</v>
      </c>
      <c r="T218" s="204">
        <f t="shared" si="3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5" t="s">
        <v>98</v>
      </c>
      <c r="AT218" s="205" t="s">
        <v>210</v>
      </c>
      <c r="AU218" s="205" t="s">
        <v>78</v>
      </c>
      <c r="AY218" s="19" t="s">
        <v>208</v>
      </c>
      <c r="BE218" s="206">
        <f t="shared" si="34"/>
        <v>0</v>
      </c>
      <c r="BF218" s="206">
        <f t="shared" si="35"/>
        <v>0</v>
      </c>
      <c r="BG218" s="206">
        <f t="shared" si="36"/>
        <v>0</v>
      </c>
      <c r="BH218" s="206">
        <f t="shared" si="37"/>
        <v>0</v>
      </c>
      <c r="BI218" s="206">
        <f t="shared" si="38"/>
        <v>0</v>
      </c>
      <c r="BJ218" s="19" t="s">
        <v>78</v>
      </c>
      <c r="BK218" s="206">
        <f t="shared" si="39"/>
        <v>0</v>
      </c>
      <c r="BL218" s="19" t="s">
        <v>98</v>
      </c>
      <c r="BM218" s="205" t="s">
        <v>2473</v>
      </c>
    </row>
    <row r="219" spans="1:65" s="2" customFormat="1" ht="16.5" customHeight="1" x14ac:dyDescent="0.2">
      <c r="A219" s="36"/>
      <c r="B219" s="37"/>
      <c r="C219" s="194" t="s">
        <v>1862</v>
      </c>
      <c r="D219" s="194" t="s">
        <v>210</v>
      </c>
      <c r="E219" s="195" t="s">
        <v>4171</v>
      </c>
      <c r="F219" s="196" t="s">
        <v>4172</v>
      </c>
      <c r="G219" s="197" t="s">
        <v>235</v>
      </c>
      <c r="H219" s="198">
        <v>5</v>
      </c>
      <c r="I219" s="199"/>
      <c r="J219" s="200">
        <f t="shared" si="30"/>
        <v>0</v>
      </c>
      <c r="K219" s="196" t="s">
        <v>19</v>
      </c>
      <c r="L219" s="41"/>
      <c r="M219" s="201" t="s">
        <v>19</v>
      </c>
      <c r="N219" s="202" t="s">
        <v>42</v>
      </c>
      <c r="O219" s="66"/>
      <c r="P219" s="203">
        <f t="shared" si="31"/>
        <v>0</v>
      </c>
      <c r="Q219" s="203">
        <v>0</v>
      </c>
      <c r="R219" s="203">
        <f t="shared" si="32"/>
        <v>0</v>
      </c>
      <c r="S219" s="203">
        <v>0</v>
      </c>
      <c r="T219" s="204">
        <f t="shared" si="3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98</v>
      </c>
      <c r="AT219" s="205" t="s">
        <v>210</v>
      </c>
      <c r="AU219" s="205" t="s">
        <v>78</v>
      </c>
      <c r="AY219" s="19" t="s">
        <v>208</v>
      </c>
      <c r="BE219" s="206">
        <f t="shared" si="34"/>
        <v>0</v>
      </c>
      <c r="BF219" s="206">
        <f t="shared" si="35"/>
        <v>0</v>
      </c>
      <c r="BG219" s="206">
        <f t="shared" si="36"/>
        <v>0</v>
      </c>
      <c r="BH219" s="206">
        <f t="shared" si="37"/>
        <v>0</v>
      </c>
      <c r="BI219" s="206">
        <f t="shared" si="38"/>
        <v>0</v>
      </c>
      <c r="BJ219" s="19" t="s">
        <v>78</v>
      </c>
      <c r="BK219" s="206">
        <f t="shared" si="39"/>
        <v>0</v>
      </c>
      <c r="BL219" s="19" t="s">
        <v>98</v>
      </c>
      <c r="BM219" s="205" t="s">
        <v>2481</v>
      </c>
    </row>
    <row r="220" spans="1:65" s="2" customFormat="1" ht="16.5" customHeight="1" x14ac:dyDescent="0.2">
      <c r="A220" s="36"/>
      <c r="B220" s="37"/>
      <c r="C220" s="194" t="s">
        <v>1867</v>
      </c>
      <c r="D220" s="194" t="s">
        <v>210</v>
      </c>
      <c r="E220" s="195" t="s">
        <v>4173</v>
      </c>
      <c r="F220" s="196" t="s">
        <v>4174</v>
      </c>
      <c r="G220" s="197" t="s">
        <v>235</v>
      </c>
      <c r="H220" s="198">
        <v>5</v>
      </c>
      <c r="I220" s="199"/>
      <c r="J220" s="200">
        <f t="shared" si="30"/>
        <v>0</v>
      </c>
      <c r="K220" s="196" t="s">
        <v>19</v>
      </c>
      <c r="L220" s="41"/>
      <c r="M220" s="201" t="s">
        <v>19</v>
      </c>
      <c r="N220" s="202" t="s">
        <v>42</v>
      </c>
      <c r="O220" s="66"/>
      <c r="P220" s="203">
        <f t="shared" si="31"/>
        <v>0</v>
      </c>
      <c r="Q220" s="203">
        <v>0</v>
      </c>
      <c r="R220" s="203">
        <f t="shared" si="32"/>
        <v>0</v>
      </c>
      <c r="S220" s="203">
        <v>0</v>
      </c>
      <c r="T220" s="204">
        <f t="shared" si="3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98</v>
      </c>
      <c r="AT220" s="205" t="s">
        <v>210</v>
      </c>
      <c r="AU220" s="205" t="s">
        <v>78</v>
      </c>
      <c r="AY220" s="19" t="s">
        <v>208</v>
      </c>
      <c r="BE220" s="206">
        <f t="shared" si="34"/>
        <v>0</v>
      </c>
      <c r="BF220" s="206">
        <f t="shared" si="35"/>
        <v>0</v>
      </c>
      <c r="BG220" s="206">
        <f t="shared" si="36"/>
        <v>0</v>
      </c>
      <c r="BH220" s="206">
        <f t="shared" si="37"/>
        <v>0</v>
      </c>
      <c r="BI220" s="206">
        <f t="shared" si="38"/>
        <v>0</v>
      </c>
      <c r="BJ220" s="19" t="s">
        <v>78</v>
      </c>
      <c r="BK220" s="206">
        <f t="shared" si="39"/>
        <v>0</v>
      </c>
      <c r="BL220" s="19" t="s">
        <v>98</v>
      </c>
      <c r="BM220" s="205" t="s">
        <v>2492</v>
      </c>
    </row>
    <row r="221" spans="1:65" s="2" customFormat="1" ht="16.5" customHeight="1" x14ac:dyDescent="0.2">
      <c r="A221" s="36"/>
      <c r="B221" s="37"/>
      <c r="C221" s="194" t="s">
        <v>1873</v>
      </c>
      <c r="D221" s="194" t="s">
        <v>210</v>
      </c>
      <c r="E221" s="195" t="s">
        <v>4175</v>
      </c>
      <c r="F221" s="196" t="s">
        <v>4176</v>
      </c>
      <c r="G221" s="197" t="s">
        <v>235</v>
      </c>
      <c r="H221" s="198">
        <v>24</v>
      </c>
      <c r="I221" s="199"/>
      <c r="J221" s="200">
        <f t="shared" ref="J221:J240" si="40">ROUND(I221*H221,2)</f>
        <v>0</v>
      </c>
      <c r="K221" s="196" t="s">
        <v>19</v>
      </c>
      <c r="L221" s="41"/>
      <c r="M221" s="201" t="s">
        <v>19</v>
      </c>
      <c r="N221" s="202" t="s">
        <v>42</v>
      </c>
      <c r="O221" s="66"/>
      <c r="P221" s="203">
        <f t="shared" ref="P221:P240" si="41">O221*H221</f>
        <v>0</v>
      </c>
      <c r="Q221" s="203">
        <v>0</v>
      </c>
      <c r="R221" s="203">
        <f t="shared" ref="R221:R240" si="42">Q221*H221</f>
        <v>0</v>
      </c>
      <c r="S221" s="203">
        <v>0</v>
      </c>
      <c r="T221" s="204">
        <f t="shared" ref="T221:T240" si="43"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98</v>
      </c>
      <c r="AT221" s="205" t="s">
        <v>210</v>
      </c>
      <c r="AU221" s="205" t="s">
        <v>78</v>
      </c>
      <c r="AY221" s="19" t="s">
        <v>208</v>
      </c>
      <c r="BE221" s="206">
        <f t="shared" ref="BE221:BE240" si="44">IF(N221="základní",J221,0)</f>
        <v>0</v>
      </c>
      <c r="BF221" s="206">
        <f t="shared" ref="BF221:BF240" si="45">IF(N221="snížená",J221,0)</f>
        <v>0</v>
      </c>
      <c r="BG221" s="206">
        <f t="shared" ref="BG221:BG240" si="46">IF(N221="zákl. přenesená",J221,0)</f>
        <v>0</v>
      </c>
      <c r="BH221" s="206">
        <f t="shared" ref="BH221:BH240" si="47">IF(N221="sníž. přenesená",J221,0)</f>
        <v>0</v>
      </c>
      <c r="BI221" s="206">
        <f t="shared" ref="BI221:BI240" si="48">IF(N221="nulová",J221,0)</f>
        <v>0</v>
      </c>
      <c r="BJ221" s="19" t="s">
        <v>78</v>
      </c>
      <c r="BK221" s="206">
        <f t="shared" ref="BK221:BK240" si="49">ROUND(I221*H221,2)</f>
        <v>0</v>
      </c>
      <c r="BL221" s="19" t="s">
        <v>98</v>
      </c>
      <c r="BM221" s="205" t="s">
        <v>2500</v>
      </c>
    </row>
    <row r="222" spans="1:65" s="2" customFormat="1" ht="16.5" customHeight="1" x14ac:dyDescent="0.2">
      <c r="A222" s="36"/>
      <c r="B222" s="37"/>
      <c r="C222" s="194" t="s">
        <v>1876</v>
      </c>
      <c r="D222" s="194" t="s">
        <v>210</v>
      </c>
      <c r="E222" s="195" t="s">
        <v>4177</v>
      </c>
      <c r="F222" s="196" t="s">
        <v>4178</v>
      </c>
      <c r="G222" s="197" t="s">
        <v>235</v>
      </c>
      <c r="H222" s="198">
        <v>24</v>
      </c>
      <c r="I222" s="199"/>
      <c r="J222" s="200">
        <f t="shared" si="40"/>
        <v>0</v>
      </c>
      <c r="K222" s="196" t="s">
        <v>19</v>
      </c>
      <c r="L222" s="41"/>
      <c r="M222" s="201" t="s">
        <v>19</v>
      </c>
      <c r="N222" s="202" t="s">
        <v>42</v>
      </c>
      <c r="O222" s="66"/>
      <c r="P222" s="203">
        <f t="shared" si="41"/>
        <v>0</v>
      </c>
      <c r="Q222" s="203">
        <v>0</v>
      </c>
      <c r="R222" s="203">
        <f t="shared" si="42"/>
        <v>0</v>
      </c>
      <c r="S222" s="203">
        <v>0</v>
      </c>
      <c r="T222" s="204">
        <f t="shared" si="4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98</v>
      </c>
      <c r="AT222" s="205" t="s">
        <v>210</v>
      </c>
      <c r="AU222" s="205" t="s">
        <v>78</v>
      </c>
      <c r="AY222" s="19" t="s">
        <v>208</v>
      </c>
      <c r="BE222" s="206">
        <f t="shared" si="44"/>
        <v>0</v>
      </c>
      <c r="BF222" s="206">
        <f t="shared" si="45"/>
        <v>0</v>
      </c>
      <c r="BG222" s="206">
        <f t="shared" si="46"/>
        <v>0</v>
      </c>
      <c r="BH222" s="206">
        <f t="shared" si="47"/>
        <v>0</v>
      </c>
      <c r="BI222" s="206">
        <f t="shared" si="48"/>
        <v>0</v>
      </c>
      <c r="BJ222" s="19" t="s">
        <v>78</v>
      </c>
      <c r="BK222" s="206">
        <f t="shared" si="49"/>
        <v>0</v>
      </c>
      <c r="BL222" s="19" t="s">
        <v>98</v>
      </c>
      <c r="BM222" s="205" t="s">
        <v>2510</v>
      </c>
    </row>
    <row r="223" spans="1:65" s="2" customFormat="1" ht="16.5" customHeight="1" x14ac:dyDescent="0.2">
      <c r="A223" s="36"/>
      <c r="B223" s="37"/>
      <c r="C223" s="194" t="s">
        <v>1881</v>
      </c>
      <c r="D223" s="194" t="s">
        <v>210</v>
      </c>
      <c r="E223" s="195" t="s">
        <v>4179</v>
      </c>
      <c r="F223" s="196" t="s">
        <v>4180</v>
      </c>
      <c r="G223" s="197" t="s">
        <v>235</v>
      </c>
      <c r="H223" s="198">
        <v>30</v>
      </c>
      <c r="I223" s="199"/>
      <c r="J223" s="200">
        <f t="shared" si="40"/>
        <v>0</v>
      </c>
      <c r="K223" s="196" t="s">
        <v>19</v>
      </c>
      <c r="L223" s="41"/>
      <c r="M223" s="201" t="s">
        <v>19</v>
      </c>
      <c r="N223" s="202" t="s">
        <v>42</v>
      </c>
      <c r="O223" s="66"/>
      <c r="P223" s="203">
        <f t="shared" si="41"/>
        <v>0</v>
      </c>
      <c r="Q223" s="203">
        <v>0</v>
      </c>
      <c r="R223" s="203">
        <f t="shared" si="42"/>
        <v>0</v>
      </c>
      <c r="S223" s="203">
        <v>0</v>
      </c>
      <c r="T223" s="204">
        <f t="shared" si="4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98</v>
      </c>
      <c r="AT223" s="205" t="s">
        <v>210</v>
      </c>
      <c r="AU223" s="205" t="s">
        <v>78</v>
      </c>
      <c r="AY223" s="19" t="s">
        <v>208</v>
      </c>
      <c r="BE223" s="206">
        <f t="shared" si="44"/>
        <v>0</v>
      </c>
      <c r="BF223" s="206">
        <f t="shared" si="45"/>
        <v>0</v>
      </c>
      <c r="BG223" s="206">
        <f t="shared" si="46"/>
        <v>0</v>
      </c>
      <c r="BH223" s="206">
        <f t="shared" si="47"/>
        <v>0</v>
      </c>
      <c r="BI223" s="206">
        <f t="shared" si="48"/>
        <v>0</v>
      </c>
      <c r="BJ223" s="19" t="s">
        <v>78</v>
      </c>
      <c r="BK223" s="206">
        <f t="shared" si="49"/>
        <v>0</v>
      </c>
      <c r="BL223" s="19" t="s">
        <v>98</v>
      </c>
      <c r="BM223" s="205" t="s">
        <v>695</v>
      </c>
    </row>
    <row r="224" spans="1:65" s="2" customFormat="1" ht="16.5" customHeight="1" x14ac:dyDescent="0.2">
      <c r="A224" s="36"/>
      <c r="B224" s="37"/>
      <c r="C224" s="194" t="s">
        <v>1895</v>
      </c>
      <c r="D224" s="194" t="s">
        <v>210</v>
      </c>
      <c r="E224" s="195" t="s">
        <v>4181</v>
      </c>
      <c r="F224" s="196" t="s">
        <v>4182</v>
      </c>
      <c r="G224" s="197" t="s">
        <v>235</v>
      </c>
      <c r="H224" s="198">
        <v>30</v>
      </c>
      <c r="I224" s="199"/>
      <c r="J224" s="200">
        <f t="shared" si="40"/>
        <v>0</v>
      </c>
      <c r="K224" s="196" t="s">
        <v>19</v>
      </c>
      <c r="L224" s="41"/>
      <c r="M224" s="201" t="s">
        <v>19</v>
      </c>
      <c r="N224" s="202" t="s">
        <v>42</v>
      </c>
      <c r="O224" s="66"/>
      <c r="P224" s="203">
        <f t="shared" si="41"/>
        <v>0</v>
      </c>
      <c r="Q224" s="203">
        <v>0</v>
      </c>
      <c r="R224" s="203">
        <f t="shared" si="42"/>
        <v>0</v>
      </c>
      <c r="S224" s="203">
        <v>0</v>
      </c>
      <c r="T224" s="204">
        <f t="shared" si="4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98</v>
      </c>
      <c r="AT224" s="205" t="s">
        <v>210</v>
      </c>
      <c r="AU224" s="205" t="s">
        <v>78</v>
      </c>
      <c r="AY224" s="19" t="s">
        <v>208</v>
      </c>
      <c r="BE224" s="206">
        <f t="shared" si="44"/>
        <v>0</v>
      </c>
      <c r="BF224" s="206">
        <f t="shared" si="45"/>
        <v>0</v>
      </c>
      <c r="BG224" s="206">
        <f t="shared" si="46"/>
        <v>0</v>
      </c>
      <c r="BH224" s="206">
        <f t="shared" si="47"/>
        <v>0</v>
      </c>
      <c r="BI224" s="206">
        <f t="shared" si="48"/>
        <v>0</v>
      </c>
      <c r="BJ224" s="19" t="s">
        <v>78</v>
      </c>
      <c r="BK224" s="206">
        <f t="shared" si="49"/>
        <v>0</v>
      </c>
      <c r="BL224" s="19" t="s">
        <v>98</v>
      </c>
      <c r="BM224" s="205" t="s">
        <v>2533</v>
      </c>
    </row>
    <row r="225" spans="1:65" s="2" customFormat="1" ht="16.5" customHeight="1" x14ac:dyDescent="0.2">
      <c r="A225" s="36"/>
      <c r="B225" s="37"/>
      <c r="C225" s="194" t="s">
        <v>1900</v>
      </c>
      <c r="D225" s="194" t="s">
        <v>210</v>
      </c>
      <c r="E225" s="195" t="s">
        <v>4183</v>
      </c>
      <c r="F225" s="196" t="s">
        <v>4184</v>
      </c>
      <c r="G225" s="197" t="s">
        <v>235</v>
      </c>
      <c r="H225" s="198">
        <v>115</v>
      </c>
      <c r="I225" s="199"/>
      <c r="J225" s="200">
        <f t="shared" si="40"/>
        <v>0</v>
      </c>
      <c r="K225" s="196" t="s">
        <v>19</v>
      </c>
      <c r="L225" s="41"/>
      <c r="M225" s="201" t="s">
        <v>19</v>
      </c>
      <c r="N225" s="202" t="s">
        <v>42</v>
      </c>
      <c r="O225" s="66"/>
      <c r="P225" s="203">
        <f t="shared" si="41"/>
        <v>0</v>
      </c>
      <c r="Q225" s="203">
        <v>0</v>
      </c>
      <c r="R225" s="203">
        <f t="shared" si="42"/>
        <v>0</v>
      </c>
      <c r="S225" s="203">
        <v>0</v>
      </c>
      <c r="T225" s="204">
        <f t="shared" si="4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98</v>
      </c>
      <c r="AT225" s="205" t="s">
        <v>210</v>
      </c>
      <c r="AU225" s="205" t="s">
        <v>78</v>
      </c>
      <c r="AY225" s="19" t="s">
        <v>208</v>
      </c>
      <c r="BE225" s="206">
        <f t="shared" si="44"/>
        <v>0</v>
      </c>
      <c r="BF225" s="206">
        <f t="shared" si="45"/>
        <v>0</v>
      </c>
      <c r="BG225" s="206">
        <f t="shared" si="46"/>
        <v>0</v>
      </c>
      <c r="BH225" s="206">
        <f t="shared" si="47"/>
        <v>0</v>
      </c>
      <c r="BI225" s="206">
        <f t="shared" si="48"/>
        <v>0</v>
      </c>
      <c r="BJ225" s="19" t="s">
        <v>78</v>
      </c>
      <c r="BK225" s="206">
        <f t="shared" si="49"/>
        <v>0</v>
      </c>
      <c r="BL225" s="19" t="s">
        <v>98</v>
      </c>
      <c r="BM225" s="205" t="s">
        <v>2543</v>
      </c>
    </row>
    <row r="226" spans="1:65" s="2" customFormat="1" ht="16.5" customHeight="1" x14ac:dyDescent="0.2">
      <c r="A226" s="36"/>
      <c r="B226" s="37"/>
      <c r="C226" s="194" t="s">
        <v>1904</v>
      </c>
      <c r="D226" s="194" t="s">
        <v>210</v>
      </c>
      <c r="E226" s="195" t="s">
        <v>4185</v>
      </c>
      <c r="F226" s="196" t="s">
        <v>4186</v>
      </c>
      <c r="G226" s="197" t="s">
        <v>235</v>
      </c>
      <c r="H226" s="198">
        <v>115</v>
      </c>
      <c r="I226" s="199"/>
      <c r="J226" s="200">
        <f t="shared" si="40"/>
        <v>0</v>
      </c>
      <c r="K226" s="196" t="s">
        <v>19</v>
      </c>
      <c r="L226" s="41"/>
      <c r="M226" s="201" t="s">
        <v>19</v>
      </c>
      <c r="N226" s="202" t="s">
        <v>42</v>
      </c>
      <c r="O226" s="66"/>
      <c r="P226" s="203">
        <f t="shared" si="41"/>
        <v>0</v>
      </c>
      <c r="Q226" s="203">
        <v>0</v>
      </c>
      <c r="R226" s="203">
        <f t="shared" si="42"/>
        <v>0</v>
      </c>
      <c r="S226" s="203">
        <v>0</v>
      </c>
      <c r="T226" s="204">
        <f t="shared" si="4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98</v>
      </c>
      <c r="AT226" s="205" t="s">
        <v>210</v>
      </c>
      <c r="AU226" s="205" t="s">
        <v>78</v>
      </c>
      <c r="AY226" s="19" t="s">
        <v>208</v>
      </c>
      <c r="BE226" s="206">
        <f t="shared" si="44"/>
        <v>0</v>
      </c>
      <c r="BF226" s="206">
        <f t="shared" si="45"/>
        <v>0</v>
      </c>
      <c r="BG226" s="206">
        <f t="shared" si="46"/>
        <v>0</v>
      </c>
      <c r="BH226" s="206">
        <f t="shared" si="47"/>
        <v>0</v>
      </c>
      <c r="BI226" s="206">
        <f t="shared" si="48"/>
        <v>0</v>
      </c>
      <c r="BJ226" s="19" t="s">
        <v>78</v>
      </c>
      <c r="BK226" s="206">
        <f t="shared" si="49"/>
        <v>0</v>
      </c>
      <c r="BL226" s="19" t="s">
        <v>98</v>
      </c>
      <c r="BM226" s="205" t="s">
        <v>2553</v>
      </c>
    </row>
    <row r="227" spans="1:65" s="2" customFormat="1" ht="16.5" customHeight="1" x14ac:dyDescent="0.2">
      <c r="A227" s="36"/>
      <c r="B227" s="37"/>
      <c r="C227" s="194" t="s">
        <v>654</v>
      </c>
      <c r="D227" s="194" t="s">
        <v>210</v>
      </c>
      <c r="E227" s="195" t="s">
        <v>4187</v>
      </c>
      <c r="F227" s="196" t="s">
        <v>4188</v>
      </c>
      <c r="G227" s="197" t="s">
        <v>235</v>
      </c>
      <c r="H227" s="198">
        <v>20</v>
      </c>
      <c r="I227" s="199"/>
      <c r="J227" s="200">
        <f t="shared" si="40"/>
        <v>0</v>
      </c>
      <c r="K227" s="196" t="s">
        <v>19</v>
      </c>
      <c r="L227" s="41"/>
      <c r="M227" s="201" t="s">
        <v>19</v>
      </c>
      <c r="N227" s="202" t="s">
        <v>42</v>
      </c>
      <c r="O227" s="66"/>
      <c r="P227" s="203">
        <f t="shared" si="41"/>
        <v>0</v>
      </c>
      <c r="Q227" s="203">
        <v>0</v>
      </c>
      <c r="R227" s="203">
        <f t="shared" si="42"/>
        <v>0</v>
      </c>
      <c r="S227" s="203">
        <v>0</v>
      </c>
      <c r="T227" s="204">
        <f t="shared" si="4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98</v>
      </c>
      <c r="AT227" s="205" t="s">
        <v>210</v>
      </c>
      <c r="AU227" s="205" t="s">
        <v>78</v>
      </c>
      <c r="AY227" s="19" t="s">
        <v>208</v>
      </c>
      <c r="BE227" s="206">
        <f t="shared" si="44"/>
        <v>0</v>
      </c>
      <c r="BF227" s="206">
        <f t="shared" si="45"/>
        <v>0</v>
      </c>
      <c r="BG227" s="206">
        <f t="shared" si="46"/>
        <v>0</v>
      </c>
      <c r="BH227" s="206">
        <f t="shared" si="47"/>
        <v>0</v>
      </c>
      <c r="BI227" s="206">
        <f t="shared" si="48"/>
        <v>0</v>
      </c>
      <c r="BJ227" s="19" t="s">
        <v>78</v>
      </c>
      <c r="BK227" s="206">
        <f t="shared" si="49"/>
        <v>0</v>
      </c>
      <c r="BL227" s="19" t="s">
        <v>98</v>
      </c>
      <c r="BM227" s="205" t="s">
        <v>2563</v>
      </c>
    </row>
    <row r="228" spans="1:65" s="2" customFormat="1" ht="16.5" customHeight="1" x14ac:dyDescent="0.2">
      <c r="A228" s="36"/>
      <c r="B228" s="37"/>
      <c r="C228" s="194" t="s">
        <v>1914</v>
      </c>
      <c r="D228" s="194" t="s">
        <v>210</v>
      </c>
      <c r="E228" s="195" t="s">
        <v>4189</v>
      </c>
      <c r="F228" s="196" t="s">
        <v>4190</v>
      </c>
      <c r="G228" s="197" t="s">
        <v>235</v>
      </c>
      <c r="H228" s="198">
        <v>20</v>
      </c>
      <c r="I228" s="199"/>
      <c r="J228" s="200">
        <f t="shared" si="40"/>
        <v>0</v>
      </c>
      <c r="K228" s="196" t="s">
        <v>19</v>
      </c>
      <c r="L228" s="41"/>
      <c r="M228" s="201" t="s">
        <v>19</v>
      </c>
      <c r="N228" s="202" t="s">
        <v>42</v>
      </c>
      <c r="O228" s="66"/>
      <c r="P228" s="203">
        <f t="shared" si="41"/>
        <v>0</v>
      </c>
      <c r="Q228" s="203">
        <v>0</v>
      </c>
      <c r="R228" s="203">
        <f t="shared" si="42"/>
        <v>0</v>
      </c>
      <c r="S228" s="203">
        <v>0</v>
      </c>
      <c r="T228" s="204">
        <f t="shared" si="4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98</v>
      </c>
      <c r="AT228" s="205" t="s">
        <v>210</v>
      </c>
      <c r="AU228" s="205" t="s">
        <v>78</v>
      </c>
      <c r="AY228" s="19" t="s">
        <v>208</v>
      </c>
      <c r="BE228" s="206">
        <f t="shared" si="44"/>
        <v>0</v>
      </c>
      <c r="BF228" s="206">
        <f t="shared" si="45"/>
        <v>0</v>
      </c>
      <c r="BG228" s="206">
        <f t="shared" si="46"/>
        <v>0</v>
      </c>
      <c r="BH228" s="206">
        <f t="shared" si="47"/>
        <v>0</v>
      </c>
      <c r="BI228" s="206">
        <f t="shared" si="48"/>
        <v>0</v>
      </c>
      <c r="BJ228" s="19" t="s">
        <v>78</v>
      </c>
      <c r="BK228" s="206">
        <f t="shared" si="49"/>
        <v>0</v>
      </c>
      <c r="BL228" s="19" t="s">
        <v>98</v>
      </c>
      <c r="BM228" s="205" t="s">
        <v>2574</v>
      </c>
    </row>
    <row r="229" spans="1:65" s="2" customFormat="1" ht="16.5" customHeight="1" x14ac:dyDescent="0.2">
      <c r="A229" s="36"/>
      <c r="B229" s="37"/>
      <c r="C229" s="194" t="s">
        <v>1927</v>
      </c>
      <c r="D229" s="194" t="s">
        <v>210</v>
      </c>
      <c r="E229" s="195" t="s">
        <v>4191</v>
      </c>
      <c r="F229" s="196" t="s">
        <v>4192</v>
      </c>
      <c r="G229" s="197" t="s">
        <v>3887</v>
      </c>
      <c r="H229" s="198">
        <v>500</v>
      </c>
      <c r="I229" s="199"/>
      <c r="J229" s="200">
        <f t="shared" si="40"/>
        <v>0</v>
      </c>
      <c r="K229" s="196" t="s">
        <v>19</v>
      </c>
      <c r="L229" s="41"/>
      <c r="M229" s="201" t="s">
        <v>19</v>
      </c>
      <c r="N229" s="202" t="s">
        <v>42</v>
      </c>
      <c r="O229" s="66"/>
      <c r="P229" s="203">
        <f t="shared" si="41"/>
        <v>0</v>
      </c>
      <c r="Q229" s="203">
        <v>0</v>
      </c>
      <c r="R229" s="203">
        <f t="shared" si="42"/>
        <v>0</v>
      </c>
      <c r="S229" s="203">
        <v>0</v>
      </c>
      <c r="T229" s="204">
        <f t="shared" si="4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5" t="s">
        <v>98</v>
      </c>
      <c r="AT229" s="205" t="s">
        <v>210</v>
      </c>
      <c r="AU229" s="205" t="s">
        <v>78</v>
      </c>
      <c r="AY229" s="19" t="s">
        <v>208</v>
      </c>
      <c r="BE229" s="206">
        <f t="shared" si="44"/>
        <v>0</v>
      </c>
      <c r="BF229" s="206">
        <f t="shared" si="45"/>
        <v>0</v>
      </c>
      <c r="BG229" s="206">
        <f t="shared" si="46"/>
        <v>0</v>
      </c>
      <c r="BH229" s="206">
        <f t="shared" si="47"/>
        <v>0</v>
      </c>
      <c r="BI229" s="206">
        <f t="shared" si="48"/>
        <v>0</v>
      </c>
      <c r="BJ229" s="19" t="s">
        <v>78</v>
      </c>
      <c r="BK229" s="206">
        <f t="shared" si="49"/>
        <v>0</v>
      </c>
      <c r="BL229" s="19" t="s">
        <v>98</v>
      </c>
      <c r="BM229" s="205" t="s">
        <v>2584</v>
      </c>
    </row>
    <row r="230" spans="1:65" s="2" customFormat="1" ht="16.5" customHeight="1" x14ac:dyDescent="0.2">
      <c r="A230" s="36"/>
      <c r="B230" s="37"/>
      <c r="C230" s="194" t="s">
        <v>1936</v>
      </c>
      <c r="D230" s="194" t="s">
        <v>210</v>
      </c>
      <c r="E230" s="195" t="s">
        <v>4193</v>
      </c>
      <c r="F230" s="196" t="s">
        <v>4194</v>
      </c>
      <c r="G230" s="197" t="s">
        <v>3887</v>
      </c>
      <c r="H230" s="198">
        <v>500</v>
      </c>
      <c r="I230" s="199"/>
      <c r="J230" s="200">
        <f t="shared" si="40"/>
        <v>0</v>
      </c>
      <c r="K230" s="196" t="s">
        <v>19</v>
      </c>
      <c r="L230" s="41"/>
      <c r="M230" s="201" t="s">
        <v>19</v>
      </c>
      <c r="N230" s="202" t="s">
        <v>42</v>
      </c>
      <c r="O230" s="66"/>
      <c r="P230" s="203">
        <f t="shared" si="41"/>
        <v>0</v>
      </c>
      <c r="Q230" s="203">
        <v>0</v>
      </c>
      <c r="R230" s="203">
        <f t="shared" si="42"/>
        <v>0</v>
      </c>
      <c r="S230" s="203">
        <v>0</v>
      </c>
      <c r="T230" s="204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98</v>
      </c>
      <c r="AT230" s="205" t="s">
        <v>210</v>
      </c>
      <c r="AU230" s="205" t="s">
        <v>78</v>
      </c>
      <c r="AY230" s="19" t="s">
        <v>208</v>
      </c>
      <c r="BE230" s="206">
        <f t="shared" si="44"/>
        <v>0</v>
      </c>
      <c r="BF230" s="206">
        <f t="shared" si="45"/>
        <v>0</v>
      </c>
      <c r="BG230" s="206">
        <f t="shared" si="46"/>
        <v>0</v>
      </c>
      <c r="BH230" s="206">
        <f t="shared" si="47"/>
        <v>0</v>
      </c>
      <c r="BI230" s="206">
        <f t="shared" si="48"/>
        <v>0</v>
      </c>
      <c r="BJ230" s="19" t="s">
        <v>78</v>
      </c>
      <c r="BK230" s="206">
        <f t="shared" si="49"/>
        <v>0</v>
      </c>
      <c r="BL230" s="19" t="s">
        <v>98</v>
      </c>
      <c r="BM230" s="205" t="s">
        <v>2597</v>
      </c>
    </row>
    <row r="231" spans="1:65" s="2" customFormat="1" ht="16.5" customHeight="1" x14ac:dyDescent="0.2">
      <c r="A231" s="36"/>
      <c r="B231" s="37"/>
      <c r="C231" s="194" t="s">
        <v>1941</v>
      </c>
      <c r="D231" s="194" t="s">
        <v>210</v>
      </c>
      <c r="E231" s="195" t="s">
        <v>4195</v>
      </c>
      <c r="F231" s="196" t="s">
        <v>4196</v>
      </c>
      <c r="G231" s="197" t="s">
        <v>3887</v>
      </c>
      <c r="H231" s="198">
        <v>1860</v>
      </c>
      <c r="I231" s="199"/>
      <c r="J231" s="200">
        <f t="shared" si="40"/>
        <v>0</v>
      </c>
      <c r="K231" s="196" t="s">
        <v>19</v>
      </c>
      <c r="L231" s="41"/>
      <c r="M231" s="201" t="s">
        <v>19</v>
      </c>
      <c r="N231" s="202" t="s">
        <v>42</v>
      </c>
      <c r="O231" s="66"/>
      <c r="P231" s="203">
        <f t="shared" si="41"/>
        <v>0</v>
      </c>
      <c r="Q231" s="203">
        <v>0</v>
      </c>
      <c r="R231" s="203">
        <f t="shared" si="42"/>
        <v>0</v>
      </c>
      <c r="S231" s="203">
        <v>0</v>
      </c>
      <c r="T231" s="204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5" t="s">
        <v>98</v>
      </c>
      <c r="AT231" s="205" t="s">
        <v>210</v>
      </c>
      <c r="AU231" s="205" t="s">
        <v>78</v>
      </c>
      <c r="AY231" s="19" t="s">
        <v>208</v>
      </c>
      <c r="BE231" s="206">
        <f t="shared" si="44"/>
        <v>0</v>
      </c>
      <c r="BF231" s="206">
        <f t="shared" si="45"/>
        <v>0</v>
      </c>
      <c r="BG231" s="206">
        <f t="shared" si="46"/>
        <v>0</v>
      </c>
      <c r="BH231" s="206">
        <f t="shared" si="47"/>
        <v>0</v>
      </c>
      <c r="BI231" s="206">
        <f t="shared" si="48"/>
        <v>0</v>
      </c>
      <c r="BJ231" s="19" t="s">
        <v>78</v>
      </c>
      <c r="BK231" s="206">
        <f t="shared" si="49"/>
        <v>0</v>
      </c>
      <c r="BL231" s="19" t="s">
        <v>98</v>
      </c>
      <c r="BM231" s="205" t="s">
        <v>2609</v>
      </c>
    </row>
    <row r="232" spans="1:65" s="2" customFormat="1" ht="16.5" customHeight="1" x14ac:dyDescent="0.2">
      <c r="A232" s="36"/>
      <c r="B232" s="37"/>
      <c r="C232" s="194" t="s">
        <v>1945</v>
      </c>
      <c r="D232" s="194" t="s">
        <v>210</v>
      </c>
      <c r="E232" s="195" t="s">
        <v>4197</v>
      </c>
      <c r="F232" s="196" t="s">
        <v>4198</v>
      </c>
      <c r="G232" s="197" t="s">
        <v>3887</v>
      </c>
      <c r="H232" s="198">
        <v>1860</v>
      </c>
      <c r="I232" s="199"/>
      <c r="J232" s="200">
        <f t="shared" si="40"/>
        <v>0</v>
      </c>
      <c r="K232" s="196" t="s">
        <v>19</v>
      </c>
      <c r="L232" s="41"/>
      <c r="M232" s="201" t="s">
        <v>19</v>
      </c>
      <c r="N232" s="202" t="s">
        <v>42</v>
      </c>
      <c r="O232" s="66"/>
      <c r="P232" s="203">
        <f t="shared" si="41"/>
        <v>0</v>
      </c>
      <c r="Q232" s="203">
        <v>0</v>
      </c>
      <c r="R232" s="203">
        <f t="shared" si="42"/>
        <v>0</v>
      </c>
      <c r="S232" s="203">
        <v>0</v>
      </c>
      <c r="T232" s="204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98</v>
      </c>
      <c r="AT232" s="205" t="s">
        <v>210</v>
      </c>
      <c r="AU232" s="205" t="s">
        <v>78</v>
      </c>
      <c r="AY232" s="19" t="s">
        <v>208</v>
      </c>
      <c r="BE232" s="206">
        <f t="shared" si="44"/>
        <v>0</v>
      </c>
      <c r="BF232" s="206">
        <f t="shared" si="45"/>
        <v>0</v>
      </c>
      <c r="BG232" s="206">
        <f t="shared" si="46"/>
        <v>0</v>
      </c>
      <c r="BH232" s="206">
        <f t="shared" si="47"/>
        <v>0</v>
      </c>
      <c r="BI232" s="206">
        <f t="shared" si="48"/>
        <v>0</v>
      </c>
      <c r="BJ232" s="19" t="s">
        <v>78</v>
      </c>
      <c r="BK232" s="206">
        <f t="shared" si="49"/>
        <v>0</v>
      </c>
      <c r="BL232" s="19" t="s">
        <v>98</v>
      </c>
      <c r="BM232" s="205" t="s">
        <v>2620</v>
      </c>
    </row>
    <row r="233" spans="1:65" s="2" customFormat="1" ht="16.5" customHeight="1" x14ac:dyDescent="0.2">
      <c r="A233" s="36"/>
      <c r="B233" s="37"/>
      <c r="C233" s="194" t="s">
        <v>1949</v>
      </c>
      <c r="D233" s="194" t="s">
        <v>210</v>
      </c>
      <c r="E233" s="195" t="s">
        <v>4199</v>
      </c>
      <c r="F233" s="196" t="s">
        <v>4200</v>
      </c>
      <c r="G233" s="197" t="s">
        <v>3772</v>
      </c>
      <c r="H233" s="198">
        <v>220</v>
      </c>
      <c r="I233" s="199"/>
      <c r="J233" s="200">
        <f t="shared" si="40"/>
        <v>0</v>
      </c>
      <c r="K233" s="196" t="s">
        <v>19</v>
      </c>
      <c r="L233" s="41"/>
      <c r="M233" s="201" t="s">
        <v>19</v>
      </c>
      <c r="N233" s="202" t="s">
        <v>42</v>
      </c>
      <c r="O233" s="66"/>
      <c r="P233" s="203">
        <f t="shared" si="41"/>
        <v>0</v>
      </c>
      <c r="Q233" s="203">
        <v>0</v>
      </c>
      <c r="R233" s="203">
        <f t="shared" si="42"/>
        <v>0</v>
      </c>
      <c r="S233" s="203">
        <v>0</v>
      </c>
      <c r="T233" s="204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98</v>
      </c>
      <c r="AT233" s="205" t="s">
        <v>210</v>
      </c>
      <c r="AU233" s="205" t="s">
        <v>78</v>
      </c>
      <c r="AY233" s="19" t="s">
        <v>208</v>
      </c>
      <c r="BE233" s="206">
        <f t="shared" si="44"/>
        <v>0</v>
      </c>
      <c r="BF233" s="206">
        <f t="shared" si="45"/>
        <v>0</v>
      </c>
      <c r="BG233" s="206">
        <f t="shared" si="46"/>
        <v>0</v>
      </c>
      <c r="BH233" s="206">
        <f t="shared" si="47"/>
        <v>0</v>
      </c>
      <c r="BI233" s="206">
        <f t="shared" si="48"/>
        <v>0</v>
      </c>
      <c r="BJ233" s="19" t="s">
        <v>78</v>
      </c>
      <c r="BK233" s="206">
        <f t="shared" si="49"/>
        <v>0</v>
      </c>
      <c r="BL233" s="19" t="s">
        <v>98</v>
      </c>
      <c r="BM233" s="205" t="s">
        <v>2631</v>
      </c>
    </row>
    <row r="234" spans="1:65" s="2" customFormat="1" ht="16.5" customHeight="1" x14ac:dyDescent="0.2">
      <c r="A234" s="36"/>
      <c r="B234" s="37"/>
      <c r="C234" s="194" t="s">
        <v>1957</v>
      </c>
      <c r="D234" s="194" t="s">
        <v>210</v>
      </c>
      <c r="E234" s="195" t="s">
        <v>4201</v>
      </c>
      <c r="F234" s="196" t="s">
        <v>4202</v>
      </c>
      <c r="G234" s="197" t="s">
        <v>3772</v>
      </c>
      <c r="H234" s="198">
        <v>220</v>
      </c>
      <c r="I234" s="199"/>
      <c r="J234" s="200">
        <f t="shared" si="40"/>
        <v>0</v>
      </c>
      <c r="K234" s="196" t="s">
        <v>19</v>
      </c>
      <c r="L234" s="41"/>
      <c r="M234" s="201" t="s">
        <v>19</v>
      </c>
      <c r="N234" s="202" t="s">
        <v>42</v>
      </c>
      <c r="O234" s="66"/>
      <c r="P234" s="203">
        <f t="shared" si="41"/>
        <v>0</v>
      </c>
      <c r="Q234" s="203">
        <v>0</v>
      </c>
      <c r="R234" s="203">
        <f t="shared" si="42"/>
        <v>0</v>
      </c>
      <c r="S234" s="203">
        <v>0</v>
      </c>
      <c r="T234" s="204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98</v>
      </c>
      <c r="AT234" s="205" t="s">
        <v>210</v>
      </c>
      <c r="AU234" s="205" t="s">
        <v>78</v>
      </c>
      <c r="AY234" s="19" t="s">
        <v>208</v>
      </c>
      <c r="BE234" s="206">
        <f t="shared" si="44"/>
        <v>0</v>
      </c>
      <c r="BF234" s="206">
        <f t="shared" si="45"/>
        <v>0</v>
      </c>
      <c r="BG234" s="206">
        <f t="shared" si="46"/>
        <v>0</v>
      </c>
      <c r="BH234" s="206">
        <f t="shared" si="47"/>
        <v>0</v>
      </c>
      <c r="BI234" s="206">
        <f t="shared" si="48"/>
        <v>0</v>
      </c>
      <c r="BJ234" s="19" t="s">
        <v>78</v>
      </c>
      <c r="BK234" s="206">
        <f t="shared" si="49"/>
        <v>0</v>
      </c>
      <c r="BL234" s="19" t="s">
        <v>98</v>
      </c>
      <c r="BM234" s="205" t="s">
        <v>2643</v>
      </c>
    </row>
    <row r="235" spans="1:65" s="2" customFormat="1" ht="16.5" customHeight="1" x14ac:dyDescent="0.2">
      <c r="A235" s="36"/>
      <c r="B235" s="37"/>
      <c r="C235" s="194" t="s">
        <v>1962</v>
      </c>
      <c r="D235" s="194" t="s">
        <v>210</v>
      </c>
      <c r="E235" s="195" t="s">
        <v>4203</v>
      </c>
      <c r="F235" s="196" t="s">
        <v>4204</v>
      </c>
      <c r="G235" s="197" t="s">
        <v>3772</v>
      </c>
      <c r="H235" s="198">
        <v>60</v>
      </c>
      <c r="I235" s="199"/>
      <c r="J235" s="200">
        <f t="shared" si="40"/>
        <v>0</v>
      </c>
      <c r="K235" s="196" t="s">
        <v>19</v>
      </c>
      <c r="L235" s="41"/>
      <c r="M235" s="201" t="s">
        <v>19</v>
      </c>
      <c r="N235" s="202" t="s">
        <v>42</v>
      </c>
      <c r="O235" s="66"/>
      <c r="P235" s="203">
        <f t="shared" si="41"/>
        <v>0</v>
      </c>
      <c r="Q235" s="203">
        <v>0</v>
      </c>
      <c r="R235" s="203">
        <f t="shared" si="42"/>
        <v>0</v>
      </c>
      <c r="S235" s="203">
        <v>0</v>
      </c>
      <c r="T235" s="204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98</v>
      </c>
      <c r="AT235" s="205" t="s">
        <v>210</v>
      </c>
      <c r="AU235" s="205" t="s">
        <v>78</v>
      </c>
      <c r="AY235" s="19" t="s">
        <v>208</v>
      </c>
      <c r="BE235" s="206">
        <f t="shared" si="44"/>
        <v>0</v>
      </c>
      <c r="BF235" s="206">
        <f t="shared" si="45"/>
        <v>0</v>
      </c>
      <c r="BG235" s="206">
        <f t="shared" si="46"/>
        <v>0</v>
      </c>
      <c r="BH235" s="206">
        <f t="shared" si="47"/>
        <v>0</v>
      </c>
      <c r="BI235" s="206">
        <f t="shared" si="48"/>
        <v>0</v>
      </c>
      <c r="BJ235" s="19" t="s">
        <v>78</v>
      </c>
      <c r="BK235" s="206">
        <f t="shared" si="49"/>
        <v>0</v>
      </c>
      <c r="BL235" s="19" t="s">
        <v>98</v>
      </c>
      <c r="BM235" s="205" t="s">
        <v>2654</v>
      </c>
    </row>
    <row r="236" spans="1:65" s="2" customFormat="1" ht="16.5" customHeight="1" x14ac:dyDescent="0.2">
      <c r="A236" s="36"/>
      <c r="B236" s="37"/>
      <c r="C236" s="194" t="s">
        <v>1968</v>
      </c>
      <c r="D236" s="194" t="s">
        <v>210</v>
      </c>
      <c r="E236" s="195" t="s">
        <v>4205</v>
      </c>
      <c r="F236" s="196" t="s">
        <v>4206</v>
      </c>
      <c r="G236" s="197" t="s">
        <v>3772</v>
      </c>
      <c r="H236" s="198">
        <v>60</v>
      </c>
      <c r="I236" s="199"/>
      <c r="J236" s="200">
        <f t="shared" si="40"/>
        <v>0</v>
      </c>
      <c r="K236" s="196" t="s">
        <v>19</v>
      </c>
      <c r="L236" s="41"/>
      <c r="M236" s="201" t="s">
        <v>19</v>
      </c>
      <c r="N236" s="202" t="s">
        <v>42</v>
      </c>
      <c r="O236" s="66"/>
      <c r="P236" s="203">
        <f t="shared" si="41"/>
        <v>0</v>
      </c>
      <c r="Q236" s="203">
        <v>0</v>
      </c>
      <c r="R236" s="203">
        <f t="shared" si="42"/>
        <v>0</v>
      </c>
      <c r="S236" s="203">
        <v>0</v>
      </c>
      <c r="T236" s="204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98</v>
      </c>
      <c r="AT236" s="205" t="s">
        <v>210</v>
      </c>
      <c r="AU236" s="205" t="s">
        <v>78</v>
      </c>
      <c r="AY236" s="19" t="s">
        <v>208</v>
      </c>
      <c r="BE236" s="206">
        <f t="shared" si="44"/>
        <v>0</v>
      </c>
      <c r="BF236" s="206">
        <f t="shared" si="45"/>
        <v>0</v>
      </c>
      <c r="BG236" s="206">
        <f t="shared" si="46"/>
        <v>0</v>
      </c>
      <c r="BH236" s="206">
        <f t="shared" si="47"/>
        <v>0</v>
      </c>
      <c r="BI236" s="206">
        <f t="shared" si="48"/>
        <v>0</v>
      </c>
      <c r="BJ236" s="19" t="s">
        <v>78</v>
      </c>
      <c r="BK236" s="206">
        <f t="shared" si="49"/>
        <v>0</v>
      </c>
      <c r="BL236" s="19" t="s">
        <v>98</v>
      </c>
      <c r="BM236" s="205" t="s">
        <v>2665</v>
      </c>
    </row>
    <row r="237" spans="1:65" s="2" customFormat="1" ht="16.5" customHeight="1" x14ac:dyDescent="0.2">
      <c r="A237" s="36"/>
      <c r="B237" s="37"/>
      <c r="C237" s="194" t="s">
        <v>1973</v>
      </c>
      <c r="D237" s="194" t="s">
        <v>210</v>
      </c>
      <c r="E237" s="195" t="s">
        <v>4207</v>
      </c>
      <c r="F237" s="196" t="s">
        <v>4208</v>
      </c>
      <c r="G237" s="197" t="s">
        <v>235</v>
      </c>
      <c r="H237" s="198">
        <v>300</v>
      </c>
      <c r="I237" s="199"/>
      <c r="J237" s="200">
        <f t="shared" si="40"/>
        <v>0</v>
      </c>
      <c r="K237" s="196" t="s">
        <v>19</v>
      </c>
      <c r="L237" s="41"/>
      <c r="M237" s="201" t="s">
        <v>19</v>
      </c>
      <c r="N237" s="202" t="s">
        <v>42</v>
      </c>
      <c r="O237" s="66"/>
      <c r="P237" s="203">
        <f t="shared" si="41"/>
        <v>0</v>
      </c>
      <c r="Q237" s="203">
        <v>0</v>
      </c>
      <c r="R237" s="203">
        <f t="shared" si="42"/>
        <v>0</v>
      </c>
      <c r="S237" s="203">
        <v>0</v>
      </c>
      <c r="T237" s="204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98</v>
      </c>
      <c r="AT237" s="205" t="s">
        <v>210</v>
      </c>
      <c r="AU237" s="205" t="s">
        <v>78</v>
      </c>
      <c r="AY237" s="19" t="s">
        <v>208</v>
      </c>
      <c r="BE237" s="206">
        <f t="shared" si="44"/>
        <v>0</v>
      </c>
      <c r="BF237" s="206">
        <f t="shared" si="45"/>
        <v>0</v>
      </c>
      <c r="BG237" s="206">
        <f t="shared" si="46"/>
        <v>0</v>
      </c>
      <c r="BH237" s="206">
        <f t="shared" si="47"/>
        <v>0</v>
      </c>
      <c r="BI237" s="206">
        <f t="shared" si="48"/>
        <v>0</v>
      </c>
      <c r="BJ237" s="19" t="s">
        <v>78</v>
      </c>
      <c r="BK237" s="206">
        <f t="shared" si="49"/>
        <v>0</v>
      </c>
      <c r="BL237" s="19" t="s">
        <v>98</v>
      </c>
      <c r="BM237" s="205" t="s">
        <v>2677</v>
      </c>
    </row>
    <row r="238" spans="1:65" s="2" customFormat="1" ht="16.5" customHeight="1" x14ac:dyDescent="0.2">
      <c r="A238" s="36"/>
      <c r="B238" s="37"/>
      <c r="C238" s="194" t="s">
        <v>1979</v>
      </c>
      <c r="D238" s="194" t="s">
        <v>210</v>
      </c>
      <c r="E238" s="195" t="s">
        <v>4209</v>
      </c>
      <c r="F238" s="196" t="s">
        <v>4210</v>
      </c>
      <c r="G238" s="197" t="s">
        <v>235</v>
      </c>
      <c r="H238" s="198">
        <v>300</v>
      </c>
      <c r="I238" s="199"/>
      <c r="J238" s="200">
        <f t="shared" si="40"/>
        <v>0</v>
      </c>
      <c r="K238" s="196" t="s">
        <v>19</v>
      </c>
      <c r="L238" s="41"/>
      <c r="M238" s="201" t="s">
        <v>19</v>
      </c>
      <c r="N238" s="202" t="s">
        <v>42</v>
      </c>
      <c r="O238" s="66"/>
      <c r="P238" s="203">
        <f t="shared" si="41"/>
        <v>0</v>
      </c>
      <c r="Q238" s="203">
        <v>0</v>
      </c>
      <c r="R238" s="203">
        <f t="shared" si="42"/>
        <v>0</v>
      </c>
      <c r="S238" s="203">
        <v>0</v>
      </c>
      <c r="T238" s="204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98</v>
      </c>
      <c r="AT238" s="205" t="s">
        <v>210</v>
      </c>
      <c r="AU238" s="205" t="s">
        <v>78</v>
      </c>
      <c r="AY238" s="19" t="s">
        <v>208</v>
      </c>
      <c r="BE238" s="206">
        <f t="shared" si="44"/>
        <v>0</v>
      </c>
      <c r="BF238" s="206">
        <f t="shared" si="45"/>
        <v>0</v>
      </c>
      <c r="BG238" s="206">
        <f t="shared" si="46"/>
        <v>0</v>
      </c>
      <c r="BH238" s="206">
        <f t="shared" si="47"/>
        <v>0</v>
      </c>
      <c r="BI238" s="206">
        <f t="shared" si="48"/>
        <v>0</v>
      </c>
      <c r="BJ238" s="19" t="s">
        <v>78</v>
      </c>
      <c r="BK238" s="206">
        <f t="shared" si="49"/>
        <v>0</v>
      </c>
      <c r="BL238" s="19" t="s">
        <v>98</v>
      </c>
      <c r="BM238" s="205" t="s">
        <v>2688</v>
      </c>
    </row>
    <row r="239" spans="1:65" s="2" customFormat="1" ht="16.5" customHeight="1" x14ac:dyDescent="0.2">
      <c r="A239" s="36"/>
      <c r="B239" s="37"/>
      <c r="C239" s="194" t="s">
        <v>1986</v>
      </c>
      <c r="D239" s="194" t="s">
        <v>210</v>
      </c>
      <c r="E239" s="195" t="s">
        <v>4211</v>
      </c>
      <c r="F239" s="196" t="s">
        <v>4212</v>
      </c>
      <c r="G239" s="197" t="s">
        <v>3887</v>
      </c>
      <c r="H239" s="198">
        <v>2</v>
      </c>
      <c r="I239" s="199"/>
      <c r="J239" s="200">
        <f t="shared" si="40"/>
        <v>0</v>
      </c>
      <c r="K239" s="196" t="s">
        <v>19</v>
      </c>
      <c r="L239" s="41"/>
      <c r="M239" s="201" t="s">
        <v>19</v>
      </c>
      <c r="N239" s="202" t="s">
        <v>42</v>
      </c>
      <c r="O239" s="66"/>
      <c r="P239" s="203">
        <f t="shared" si="41"/>
        <v>0</v>
      </c>
      <c r="Q239" s="203">
        <v>0</v>
      </c>
      <c r="R239" s="203">
        <f t="shared" si="42"/>
        <v>0</v>
      </c>
      <c r="S239" s="203">
        <v>0</v>
      </c>
      <c r="T239" s="204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98</v>
      </c>
      <c r="AT239" s="205" t="s">
        <v>210</v>
      </c>
      <c r="AU239" s="205" t="s">
        <v>78</v>
      </c>
      <c r="AY239" s="19" t="s">
        <v>208</v>
      </c>
      <c r="BE239" s="206">
        <f t="shared" si="44"/>
        <v>0</v>
      </c>
      <c r="BF239" s="206">
        <f t="shared" si="45"/>
        <v>0</v>
      </c>
      <c r="BG239" s="206">
        <f t="shared" si="46"/>
        <v>0</v>
      </c>
      <c r="BH239" s="206">
        <f t="shared" si="47"/>
        <v>0</v>
      </c>
      <c r="BI239" s="206">
        <f t="shared" si="48"/>
        <v>0</v>
      </c>
      <c r="BJ239" s="19" t="s">
        <v>78</v>
      </c>
      <c r="BK239" s="206">
        <f t="shared" si="49"/>
        <v>0</v>
      </c>
      <c r="BL239" s="19" t="s">
        <v>98</v>
      </c>
      <c r="BM239" s="205" t="s">
        <v>2698</v>
      </c>
    </row>
    <row r="240" spans="1:65" s="2" customFormat="1" ht="16.5" customHeight="1" x14ac:dyDescent="0.2">
      <c r="A240" s="36"/>
      <c r="B240" s="37"/>
      <c r="C240" s="194" t="s">
        <v>1990</v>
      </c>
      <c r="D240" s="194" t="s">
        <v>210</v>
      </c>
      <c r="E240" s="195" t="s">
        <v>4213</v>
      </c>
      <c r="F240" s="196" t="s">
        <v>4214</v>
      </c>
      <c r="G240" s="197" t="s">
        <v>3887</v>
      </c>
      <c r="H240" s="198">
        <v>2</v>
      </c>
      <c r="I240" s="199"/>
      <c r="J240" s="200">
        <f t="shared" si="40"/>
        <v>0</v>
      </c>
      <c r="K240" s="196" t="s">
        <v>19</v>
      </c>
      <c r="L240" s="41"/>
      <c r="M240" s="201" t="s">
        <v>19</v>
      </c>
      <c r="N240" s="202" t="s">
        <v>42</v>
      </c>
      <c r="O240" s="66"/>
      <c r="P240" s="203">
        <f t="shared" si="41"/>
        <v>0</v>
      </c>
      <c r="Q240" s="203">
        <v>0</v>
      </c>
      <c r="R240" s="203">
        <f t="shared" si="42"/>
        <v>0</v>
      </c>
      <c r="S240" s="203">
        <v>0</v>
      </c>
      <c r="T240" s="204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5" t="s">
        <v>98</v>
      </c>
      <c r="AT240" s="205" t="s">
        <v>210</v>
      </c>
      <c r="AU240" s="205" t="s">
        <v>78</v>
      </c>
      <c r="AY240" s="19" t="s">
        <v>208</v>
      </c>
      <c r="BE240" s="206">
        <f t="shared" si="44"/>
        <v>0</v>
      </c>
      <c r="BF240" s="206">
        <f t="shared" si="45"/>
        <v>0</v>
      </c>
      <c r="BG240" s="206">
        <f t="shared" si="46"/>
        <v>0</v>
      </c>
      <c r="BH240" s="206">
        <f t="shared" si="47"/>
        <v>0</v>
      </c>
      <c r="BI240" s="206">
        <f t="shared" si="48"/>
        <v>0</v>
      </c>
      <c r="BJ240" s="19" t="s">
        <v>78</v>
      </c>
      <c r="BK240" s="206">
        <f t="shared" si="49"/>
        <v>0</v>
      </c>
      <c r="BL240" s="19" t="s">
        <v>98</v>
      </c>
      <c r="BM240" s="205" t="s">
        <v>2708</v>
      </c>
    </row>
    <row r="241" spans="1:65" s="12" customFormat="1" ht="25.9" customHeight="1" x14ac:dyDescent="0.2">
      <c r="B241" s="178"/>
      <c r="C241" s="179"/>
      <c r="D241" s="180" t="s">
        <v>70</v>
      </c>
      <c r="E241" s="181" t="s">
        <v>239</v>
      </c>
      <c r="F241" s="181" t="s">
        <v>4215</v>
      </c>
      <c r="G241" s="179"/>
      <c r="H241" s="179"/>
      <c r="I241" s="182"/>
      <c r="J241" s="183">
        <f>BK241</f>
        <v>0</v>
      </c>
      <c r="K241" s="179"/>
      <c r="L241" s="184"/>
      <c r="M241" s="185"/>
      <c r="N241" s="186"/>
      <c r="O241" s="186"/>
      <c r="P241" s="187">
        <f>SUM(P242:P251)</f>
        <v>0</v>
      </c>
      <c r="Q241" s="186"/>
      <c r="R241" s="187">
        <f>SUM(R242:R251)</f>
        <v>0</v>
      </c>
      <c r="S241" s="186"/>
      <c r="T241" s="188">
        <f>SUM(T242:T251)</f>
        <v>0</v>
      </c>
      <c r="AR241" s="189" t="s">
        <v>78</v>
      </c>
      <c r="AT241" s="190" t="s">
        <v>70</v>
      </c>
      <c r="AU241" s="190" t="s">
        <v>71</v>
      </c>
      <c r="AY241" s="189" t="s">
        <v>208</v>
      </c>
      <c r="BK241" s="191">
        <f>SUM(BK242:BK251)</f>
        <v>0</v>
      </c>
    </row>
    <row r="242" spans="1:65" s="2" customFormat="1" ht="16.5" customHeight="1" x14ac:dyDescent="0.2">
      <c r="A242" s="36"/>
      <c r="B242" s="37"/>
      <c r="C242" s="194" t="s">
        <v>1995</v>
      </c>
      <c r="D242" s="194" t="s">
        <v>210</v>
      </c>
      <c r="E242" s="195" t="s">
        <v>4216</v>
      </c>
      <c r="F242" s="196" t="s">
        <v>4217</v>
      </c>
      <c r="G242" s="197" t="s">
        <v>235</v>
      </c>
      <c r="H242" s="198">
        <v>210</v>
      </c>
      <c r="I242" s="199"/>
      <c r="J242" s="200">
        <f t="shared" ref="J242:J251" si="50">ROUND(I242*H242,2)</f>
        <v>0</v>
      </c>
      <c r="K242" s="196" t="s">
        <v>19</v>
      </c>
      <c r="L242" s="41"/>
      <c r="M242" s="201" t="s">
        <v>19</v>
      </c>
      <c r="N242" s="202" t="s">
        <v>42</v>
      </c>
      <c r="O242" s="66"/>
      <c r="P242" s="203">
        <f t="shared" ref="P242:P251" si="51">O242*H242</f>
        <v>0</v>
      </c>
      <c r="Q242" s="203">
        <v>0</v>
      </c>
      <c r="R242" s="203">
        <f t="shared" ref="R242:R251" si="52">Q242*H242</f>
        <v>0</v>
      </c>
      <c r="S242" s="203">
        <v>0</v>
      </c>
      <c r="T242" s="204">
        <f t="shared" ref="T242:T251" si="53"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98</v>
      </c>
      <c r="AT242" s="205" t="s">
        <v>210</v>
      </c>
      <c r="AU242" s="205" t="s">
        <v>78</v>
      </c>
      <c r="AY242" s="19" t="s">
        <v>208</v>
      </c>
      <c r="BE242" s="206">
        <f t="shared" ref="BE242:BE251" si="54">IF(N242="základní",J242,0)</f>
        <v>0</v>
      </c>
      <c r="BF242" s="206">
        <f t="shared" ref="BF242:BF251" si="55">IF(N242="snížená",J242,0)</f>
        <v>0</v>
      </c>
      <c r="BG242" s="206">
        <f t="shared" ref="BG242:BG251" si="56">IF(N242="zákl. přenesená",J242,0)</f>
        <v>0</v>
      </c>
      <c r="BH242" s="206">
        <f t="shared" ref="BH242:BH251" si="57">IF(N242="sníž. přenesená",J242,0)</f>
        <v>0</v>
      </c>
      <c r="BI242" s="206">
        <f t="shared" ref="BI242:BI251" si="58">IF(N242="nulová",J242,0)</f>
        <v>0</v>
      </c>
      <c r="BJ242" s="19" t="s">
        <v>78</v>
      </c>
      <c r="BK242" s="206">
        <f t="shared" ref="BK242:BK251" si="59">ROUND(I242*H242,2)</f>
        <v>0</v>
      </c>
      <c r="BL242" s="19" t="s">
        <v>98</v>
      </c>
      <c r="BM242" s="205" t="s">
        <v>2717</v>
      </c>
    </row>
    <row r="243" spans="1:65" s="2" customFormat="1" ht="16.5" customHeight="1" x14ac:dyDescent="0.2">
      <c r="A243" s="36"/>
      <c r="B243" s="37"/>
      <c r="C243" s="194" t="s">
        <v>2001</v>
      </c>
      <c r="D243" s="194" t="s">
        <v>210</v>
      </c>
      <c r="E243" s="195" t="s">
        <v>4218</v>
      </c>
      <c r="F243" s="196" t="s">
        <v>4219</v>
      </c>
      <c r="G243" s="197" t="s">
        <v>235</v>
      </c>
      <c r="H243" s="198">
        <v>210</v>
      </c>
      <c r="I243" s="199"/>
      <c r="J243" s="200">
        <f t="shared" si="50"/>
        <v>0</v>
      </c>
      <c r="K243" s="196" t="s">
        <v>19</v>
      </c>
      <c r="L243" s="41"/>
      <c r="M243" s="201" t="s">
        <v>19</v>
      </c>
      <c r="N243" s="202" t="s">
        <v>42</v>
      </c>
      <c r="O243" s="66"/>
      <c r="P243" s="203">
        <f t="shared" si="51"/>
        <v>0</v>
      </c>
      <c r="Q243" s="203">
        <v>0</v>
      </c>
      <c r="R243" s="203">
        <f t="shared" si="52"/>
        <v>0</v>
      </c>
      <c r="S243" s="203">
        <v>0</v>
      </c>
      <c r="T243" s="204">
        <f t="shared" si="5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98</v>
      </c>
      <c r="AT243" s="205" t="s">
        <v>210</v>
      </c>
      <c r="AU243" s="205" t="s">
        <v>78</v>
      </c>
      <c r="AY243" s="19" t="s">
        <v>208</v>
      </c>
      <c r="BE243" s="206">
        <f t="shared" si="54"/>
        <v>0</v>
      </c>
      <c r="BF243" s="206">
        <f t="shared" si="55"/>
        <v>0</v>
      </c>
      <c r="BG243" s="206">
        <f t="shared" si="56"/>
        <v>0</v>
      </c>
      <c r="BH243" s="206">
        <f t="shared" si="57"/>
        <v>0</v>
      </c>
      <c r="BI243" s="206">
        <f t="shared" si="58"/>
        <v>0</v>
      </c>
      <c r="BJ243" s="19" t="s">
        <v>78</v>
      </c>
      <c r="BK243" s="206">
        <f t="shared" si="59"/>
        <v>0</v>
      </c>
      <c r="BL243" s="19" t="s">
        <v>98</v>
      </c>
      <c r="BM243" s="205" t="s">
        <v>2729</v>
      </c>
    </row>
    <row r="244" spans="1:65" s="2" customFormat="1" ht="16.5" customHeight="1" x14ac:dyDescent="0.2">
      <c r="A244" s="36"/>
      <c r="B244" s="37"/>
      <c r="C244" s="194" t="s">
        <v>2005</v>
      </c>
      <c r="D244" s="194" t="s">
        <v>210</v>
      </c>
      <c r="E244" s="195" t="s">
        <v>4220</v>
      </c>
      <c r="F244" s="196" t="s">
        <v>4221</v>
      </c>
      <c r="G244" s="197" t="s">
        <v>235</v>
      </c>
      <c r="H244" s="198">
        <v>68</v>
      </c>
      <c r="I244" s="199"/>
      <c r="J244" s="200">
        <f t="shared" si="50"/>
        <v>0</v>
      </c>
      <c r="K244" s="196" t="s">
        <v>19</v>
      </c>
      <c r="L244" s="41"/>
      <c r="M244" s="201" t="s">
        <v>19</v>
      </c>
      <c r="N244" s="202" t="s">
        <v>42</v>
      </c>
      <c r="O244" s="66"/>
      <c r="P244" s="203">
        <f t="shared" si="51"/>
        <v>0</v>
      </c>
      <c r="Q244" s="203">
        <v>0</v>
      </c>
      <c r="R244" s="203">
        <f t="shared" si="52"/>
        <v>0</v>
      </c>
      <c r="S244" s="203">
        <v>0</v>
      </c>
      <c r="T244" s="204">
        <f t="shared" si="5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98</v>
      </c>
      <c r="AT244" s="205" t="s">
        <v>210</v>
      </c>
      <c r="AU244" s="205" t="s">
        <v>78</v>
      </c>
      <c r="AY244" s="19" t="s">
        <v>208</v>
      </c>
      <c r="BE244" s="206">
        <f t="shared" si="54"/>
        <v>0</v>
      </c>
      <c r="BF244" s="206">
        <f t="shared" si="55"/>
        <v>0</v>
      </c>
      <c r="BG244" s="206">
        <f t="shared" si="56"/>
        <v>0</v>
      </c>
      <c r="BH244" s="206">
        <f t="shared" si="57"/>
        <v>0</v>
      </c>
      <c r="BI244" s="206">
        <f t="shared" si="58"/>
        <v>0</v>
      </c>
      <c r="BJ244" s="19" t="s">
        <v>78</v>
      </c>
      <c r="BK244" s="206">
        <f t="shared" si="59"/>
        <v>0</v>
      </c>
      <c r="BL244" s="19" t="s">
        <v>98</v>
      </c>
      <c r="BM244" s="205" t="s">
        <v>2739</v>
      </c>
    </row>
    <row r="245" spans="1:65" s="2" customFormat="1" ht="16.5" customHeight="1" x14ac:dyDescent="0.2">
      <c r="A245" s="36"/>
      <c r="B245" s="37"/>
      <c r="C245" s="194" t="s">
        <v>2009</v>
      </c>
      <c r="D245" s="194" t="s">
        <v>210</v>
      </c>
      <c r="E245" s="195" t="s">
        <v>4222</v>
      </c>
      <c r="F245" s="196" t="s">
        <v>4223</v>
      </c>
      <c r="G245" s="197" t="s">
        <v>235</v>
      </c>
      <c r="H245" s="198">
        <v>68</v>
      </c>
      <c r="I245" s="199"/>
      <c r="J245" s="200">
        <f t="shared" si="50"/>
        <v>0</v>
      </c>
      <c r="K245" s="196" t="s">
        <v>19</v>
      </c>
      <c r="L245" s="41"/>
      <c r="M245" s="201" t="s">
        <v>19</v>
      </c>
      <c r="N245" s="202" t="s">
        <v>42</v>
      </c>
      <c r="O245" s="66"/>
      <c r="P245" s="203">
        <f t="shared" si="51"/>
        <v>0</v>
      </c>
      <c r="Q245" s="203">
        <v>0</v>
      </c>
      <c r="R245" s="203">
        <f t="shared" si="52"/>
        <v>0</v>
      </c>
      <c r="S245" s="203">
        <v>0</v>
      </c>
      <c r="T245" s="204">
        <f t="shared" si="5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98</v>
      </c>
      <c r="AT245" s="205" t="s">
        <v>210</v>
      </c>
      <c r="AU245" s="205" t="s">
        <v>78</v>
      </c>
      <c r="AY245" s="19" t="s">
        <v>208</v>
      </c>
      <c r="BE245" s="206">
        <f t="shared" si="54"/>
        <v>0</v>
      </c>
      <c r="BF245" s="206">
        <f t="shared" si="55"/>
        <v>0</v>
      </c>
      <c r="BG245" s="206">
        <f t="shared" si="56"/>
        <v>0</v>
      </c>
      <c r="BH245" s="206">
        <f t="shared" si="57"/>
        <v>0</v>
      </c>
      <c r="BI245" s="206">
        <f t="shared" si="58"/>
        <v>0</v>
      </c>
      <c r="BJ245" s="19" t="s">
        <v>78</v>
      </c>
      <c r="BK245" s="206">
        <f t="shared" si="59"/>
        <v>0</v>
      </c>
      <c r="BL245" s="19" t="s">
        <v>98</v>
      </c>
      <c r="BM245" s="205" t="s">
        <v>2750</v>
      </c>
    </row>
    <row r="246" spans="1:65" s="2" customFormat="1" ht="16.5" customHeight="1" x14ac:dyDescent="0.2">
      <c r="A246" s="36"/>
      <c r="B246" s="37"/>
      <c r="C246" s="194" t="s">
        <v>2015</v>
      </c>
      <c r="D246" s="194" t="s">
        <v>210</v>
      </c>
      <c r="E246" s="195" t="s">
        <v>4224</v>
      </c>
      <c r="F246" s="196" t="s">
        <v>4225</v>
      </c>
      <c r="G246" s="197" t="s">
        <v>3887</v>
      </c>
      <c r="H246" s="198">
        <v>60</v>
      </c>
      <c r="I246" s="199"/>
      <c r="J246" s="200">
        <f t="shared" si="50"/>
        <v>0</v>
      </c>
      <c r="K246" s="196" t="s">
        <v>19</v>
      </c>
      <c r="L246" s="41"/>
      <c r="M246" s="201" t="s">
        <v>19</v>
      </c>
      <c r="N246" s="202" t="s">
        <v>42</v>
      </c>
      <c r="O246" s="66"/>
      <c r="P246" s="203">
        <f t="shared" si="51"/>
        <v>0</v>
      </c>
      <c r="Q246" s="203">
        <v>0</v>
      </c>
      <c r="R246" s="203">
        <f t="shared" si="52"/>
        <v>0</v>
      </c>
      <c r="S246" s="203">
        <v>0</v>
      </c>
      <c r="T246" s="204">
        <f t="shared" si="5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98</v>
      </c>
      <c r="AT246" s="205" t="s">
        <v>210</v>
      </c>
      <c r="AU246" s="205" t="s">
        <v>78</v>
      </c>
      <c r="AY246" s="19" t="s">
        <v>208</v>
      </c>
      <c r="BE246" s="206">
        <f t="shared" si="54"/>
        <v>0</v>
      </c>
      <c r="BF246" s="206">
        <f t="shared" si="55"/>
        <v>0</v>
      </c>
      <c r="BG246" s="206">
        <f t="shared" si="56"/>
        <v>0</v>
      </c>
      <c r="BH246" s="206">
        <f t="shared" si="57"/>
        <v>0</v>
      </c>
      <c r="BI246" s="206">
        <f t="shared" si="58"/>
        <v>0</v>
      </c>
      <c r="BJ246" s="19" t="s">
        <v>78</v>
      </c>
      <c r="BK246" s="206">
        <f t="shared" si="59"/>
        <v>0</v>
      </c>
      <c r="BL246" s="19" t="s">
        <v>98</v>
      </c>
      <c r="BM246" s="205" t="s">
        <v>2759</v>
      </c>
    </row>
    <row r="247" spans="1:65" s="2" customFormat="1" ht="16.5" customHeight="1" x14ac:dyDescent="0.2">
      <c r="A247" s="36"/>
      <c r="B247" s="37"/>
      <c r="C247" s="194" t="s">
        <v>2019</v>
      </c>
      <c r="D247" s="194" t="s">
        <v>210</v>
      </c>
      <c r="E247" s="195" t="s">
        <v>4226</v>
      </c>
      <c r="F247" s="196" t="s">
        <v>4227</v>
      </c>
      <c r="G247" s="197" t="s">
        <v>3887</v>
      </c>
      <c r="H247" s="198">
        <v>60</v>
      </c>
      <c r="I247" s="199"/>
      <c r="J247" s="200">
        <f t="shared" si="50"/>
        <v>0</v>
      </c>
      <c r="K247" s="196" t="s">
        <v>19</v>
      </c>
      <c r="L247" s="41"/>
      <c r="M247" s="201" t="s">
        <v>19</v>
      </c>
      <c r="N247" s="202" t="s">
        <v>42</v>
      </c>
      <c r="O247" s="66"/>
      <c r="P247" s="203">
        <f t="shared" si="51"/>
        <v>0</v>
      </c>
      <c r="Q247" s="203">
        <v>0</v>
      </c>
      <c r="R247" s="203">
        <f t="shared" si="52"/>
        <v>0</v>
      </c>
      <c r="S247" s="203">
        <v>0</v>
      </c>
      <c r="T247" s="204">
        <f t="shared" si="5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98</v>
      </c>
      <c r="AT247" s="205" t="s">
        <v>210</v>
      </c>
      <c r="AU247" s="205" t="s">
        <v>78</v>
      </c>
      <c r="AY247" s="19" t="s">
        <v>208</v>
      </c>
      <c r="BE247" s="206">
        <f t="shared" si="54"/>
        <v>0</v>
      </c>
      <c r="BF247" s="206">
        <f t="shared" si="55"/>
        <v>0</v>
      </c>
      <c r="BG247" s="206">
        <f t="shared" si="56"/>
        <v>0</v>
      </c>
      <c r="BH247" s="206">
        <f t="shared" si="57"/>
        <v>0</v>
      </c>
      <c r="BI247" s="206">
        <f t="shared" si="58"/>
        <v>0</v>
      </c>
      <c r="BJ247" s="19" t="s">
        <v>78</v>
      </c>
      <c r="BK247" s="206">
        <f t="shared" si="59"/>
        <v>0</v>
      </c>
      <c r="BL247" s="19" t="s">
        <v>98</v>
      </c>
      <c r="BM247" s="205" t="s">
        <v>2770</v>
      </c>
    </row>
    <row r="248" spans="1:65" s="2" customFormat="1" ht="16.5" customHeight="1" x14ac:dyDescent="0.2">
      <c r="A248" s="36"/>
      <c r="B248" s="37"/>
      <c r="C248" s="194" t="s">
        <v>2023</v>
      </c>
      <c r="D248" s="194" t="s">
        <v>210</v>
      </c>
      <c r="E248" s="195" t="s">
        <v>4228</v>
      </c>
      <c r="F248" s="196" t="s">
        <v>4229</v>
      </c>
      <c r="G248" s="197" t="s">
        <v>3887</v>
      </c>
      <c r="H248" s="198">
        <v>20</v>
      </c>
      <c r="I248" s="199"/>
      <c r="J248" s="200">
        <f t="shared" si="50"/>
        <v>0</v>
      </c>
      <c r="K248" s="196" t="s">
        <v>19</v>
      </c>
      <c r="L248" s="41"/>
      <c r="M248" s="201" t="s">
        <v>19</v>
      </c>
      <c r="N248" s="202" t="s">
        <v>42</v>
      </c>
      <c r="O248" s="66"/>
      <c r="P248" s="203">
        <f t="shared" si="51"/>
        <v>0</v>
      </c>
      <c r="Q248" s="203">
        <v>0</v>
      </c>
      <c r="R248" s="203">
        <f t="shared" si="52"/>
        <v>0</v>
      </c>
      <c r="S248" s="203">
        <v>0</v>
      </c>
      <c r="T248" s="204">
        <f t="shared" si="5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98</v>
      </c>
      <c r="AT248" s="205" t="s">
        <v>210</v>
      </c>
      <c r="AU248" s="205" t="s">
        <v>78</v>
      </c>
      <c r="AY248" s="19" t="s">
        <v>208</v>
      </c>
      <c r="BE248" s="206">
        <f t="shared" si="54"/>
        <v>0</v>
      </c>
      <c r="BF248" s="206">
        <f t="shared" si="55"/>
        <v>0</v>
      </c>
      <c r="BG248" s="206">
        <f t="shared" si="56"/>
        <v>0</v>
      </c>
      <c r="BH248" s="206">
        <f t="shared" si="57"/>
        <v>0</v>
      </c>
      <c r="BI248" s="206">
        <f t="shared" si="58"/>
        <v>0</v>
      </c>
      <c r="BJ248" s="19" t="s">
        <v>78</v>
      </c>
      <c r="BK248" s="206">
        <f t="shared" si="59"/>
        <v>0</v>
      </c>
      <c r="BL248" s="19" t="s">
        <v>98</v>
      </c>
      <c r="BM248" s="205" t="s">
        <v>2780</v>
      </c>
    </row>
    <row r="249" spans="1:65" s="2" customFormat="1" ht="16.5" customHeight="1" x14ac:dyDescent="0.2">
      <c r="A249" s="36"/>
      <c r="B249" s="37"/>
      <c r="C249" s="194" t="s">
        <v>2027</v>
      </c>
      <c r="D249" s="194" t="s">
        <v>210</v>
      </c>
      <c r="E249" s="195" t="s">
        <v>4230</v>
      </c>
      <c r="F249" s="196" t="s">
        <v>4231</v>
      </c>
      <c r="G249" s="197" t="s">
        <v>3887</v>
      </c>
      <c r="H249" s="198">
        <v>20</v>
      </c>
      <c r="I249" s="199"/>
      <c r="J249" s="200">
        <f t="shared" si="50"/>
        <v>0</v>
      </c>
      <c r="K249" s="196" t="s">
        <v>19</v>
      </c>
      <c r="L249" s="41"/>
      <c r="M249" s="201" t="s">
        <v>19</v>
      </c>
      <c r="N249" s="202" t="s">
        <v>42</v>
      </c>
      <c r="O249" s="66"/>
      <c r="P249" s="203">
        <f t="shared" si="51"/>
        <v>0</v>
      </c>
      <c r="Q249" s="203">
        <v>0</v>
      </c>
      <c r="R249" s="203">
        <f t="shared" si="52"/>
        <v>0</v>
      </c>
      <c r="S249" s="203">
        <v>0</v>
      </c>
      <c r="T249" s="204">
        <f t="shared" si="5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98</v>
      </c>
      <c r="AT249" s="205" t="s">
        <v>210</v>
      </c>
      <c r="AU249" s="205" t="s">
        <v>78</v>
      </c>
      <c r="AY249" s="19" t="s">
        <v>208</v>
      </c>
      <c r="BE249" s="206">
        <f t="shared" si="54"/>
        <v>0</v>
      </c>
      <c r="BF249" s="206">
        <f t="shared" si="55"/>
        <v>0</v>
      </c>
      <c r="BG249" s="206">
        <f t="shared" si="56"/>
        <v>0</v>
      </c>
      <c r="BH249" s="206">
        <f t="shared" si="57"/>
        <v>0</v>
      </c>
      <c r="BI249" s="206">
        <f t="shared" si="58"/>
        <v>0</v>
      </c>
      <c r="BJ249" s="19" t="s">
        <v>78</v>
      </c>
      <c r="BK249" s="206">
        <f t="shared" si="59"/>
        <v>0</v>
      </c>
      <c r="BL249" s="19" t="s">
        <v>98</v>
      </c>
      <c r="BM249" s="205" t="s">
        <v>2790</v>
      </c>
    </row>
    <row r="250" spans="1:65" s="2" customFormat="1" ht="16.5" customHeight="1" x14ac:dyDescent="0.2">
      <c r="A250" s="36"/>
      <c r="B250" s="37"/>
      <c r="C250" s="194" t="s">
        <v>2031</v>
      </c>
      <c r="D250" s="194" t="s">
        <v>210</v>
      </c>
      <c r="E250" s="195" t="s">
        <v>4232</v>
      </c>
      <c r="F250" s="196" t="s">
        <v>4233</v>
      </c>
      <c r="G250" s="197" t="s">
        <v>629</v>
      </c>
      <c r="H250" s="198">
        <v>1</v>
      </c>
      <c r="I250" s="199"/>
      <c r="J250" s="200">
        <f t="shared" si="50"/>
        <v>0</v>
      </c>
      <c r="K250" s="196" t="s">
        <v>19</v>
      </c>
      <c r="L250" s="41"/>
      <c r="M250" s="201" t="s">
        <v>19</v>
      </c>
      <c r="N250" s="202" t="s">
        <v>42</v>
      </c>
      <c r="O250" s="66"/>
      <c r="P250" s="203">
        <f t="shared" si="51"/>
        <v>0</v>
      </c>
      <c r="Q250" s="203">
        <v>0</v>
      </c>
      <c r="R250" s="203">
        <f t="shared" si="52"/>
        <v>0</v>
      </c>
      <c r="S250" s="203">
        <v>0</v>
      </c>
      <c r="T250" s="204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98</v>
      </c>
      <c r="AT250" s="205" t="s">
        <v>210</v>
      </c>
      <c r="AU250" s="205" t="s">
        <v>78</v>
      </c>
      <c r="AY250" s="19" t="s">
        <v>208</v>
      </c>
      <c r="BE250" s="206">
        <f t="shared" si="54"/>
        <v>0</v>
      </c>
      <c r="BF250" s="206">
        <f t="shared" si="55"/>
        <v>0</v>
      </c>
      <c r="BG250" s="206">
        <f t="shared" si="56"/>
        <v>0</v>
      </c>
      <c r="BH250" s="206">
        <f t="shared" si="57"/>
        <v>0</v>
      </c>
      <c r="BI250" s="206">
        <f t="shared" si="58"/>
        <v>0</v>
      </c>
      <c r="BJ250" s="19" t="s">
        <v>78</v>
      </c>
      <c r="BK250" s="206">
        <f t="shared" si="59"/>
        <v>0</v>
      </c>
      <c r="BL250" s="19" t="s">
        <v>98</v>
      </c>
      <c r="BM250" s="205" t="s">
        <v>2801</v>
      </c>
    </row>
    <row r="251" spans="1:65" s="2" customFormat="1" ht="16.5" customHeight="1" x14ac:dyDescent="0.2">
      <c r="A251" s="36"/>
      <c r="B251" s="37"/>
      <c r="C251" s="194" t="s">
        <v>2035</v>
      </c>
      <c r="D251" s="194" t="s">
        <v>210</v>
      </c>
      <c r="E251" s="195" t="s">
        <v>4234</v>
      </c>
      <c r="F251" s="196" t="s">
        <v>4235</v>
      </c>
      <c r="G251" s="197" t="s">
        <v>629</v>
      </c>
      <c r="H251" s="198">
        <v>1</v>
      </c>
      <c r="I251" s="199"/>
      <c r="J251" s="200">
        <f t="shared" si="50"/>
        <v>0</v>
      </c>
      <c r="K251" s="196" t="s">
        <v>19</v>
      </c>
      <c r="L251" s="41"/>
      <c r="M251" s="201" t="s">
        <v>19</v>
      </c>
      <c r="N251" s="202" t="s">
        <v>42</v>
      </c>
      <c r="O251" s="66"/>
      <c r="P251" s="203">
        <f t="shared" si="51"/>
        <v>0</v>
      </c>
      <c r="Q251" s="203">
        <v>0</v>
      </c>
      <c r="R251" s="203">
        <f t="shared" si="52"/>
        <v>0</v>
      </c>
      <c r="S251" s="203">
        <v>0</v>
      </c>
      <c r="T251" s="204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5" t="s">
        <v>98</v>
      </c>
      <c r="AT251" s="205" t="s">
        <v>210</v>
      </c>
      <c r="AU251" s="205" t="s">
        <v>78</v>
      </c>
      <c r="AY251" s="19" t="s">
        <v>208</v>
      </c>
      <c r="BE251" s="206">
        <f t="shared" si="54"/>
        <v>0</v>
      </c>
      <c r="BF251" s="206">
        <f t="shared" si="55"/>
        <v>0</v>
      </c>
      <c r="BG251" s="206">
        <f t="shared" si="56"/>
        <v>0</v>
      </c>
      <c r="BH251" s="206">
        <f t="shared" si="57"/>
        <v>0</v>
      </c>
      <c r="BI251" s="206">
        <f t="shared" si="58"/>
        <v>0</v>
      </c>
      <c r="BJ251" s="19" t="s">
        <v>78</v>
      </c>
      <c r="BK251" s="206">
        <f t="shared" si="59"/>
        <v>0</v>
      </c>
      <c r="BL251" s="19" t="s">
        <v>98</v>
      </c>
      <c r="BM251" s="205" t="s">
        <v>2812</v>
      </c>
    </row>
    <row r="252" spans="1:65" s="12" customFormat="1" ht="25.9" customHeight="1" x14ac:dyDescent="0.2">
      <c r="B252" s="178"/>
      <c r="C252" s="179"/>
      <c r="D252" s="180" t="s">
        <v>70</v>
      </c>
      <c r="E252" s="181" t="s">
        <v>248</v>
      </c>
      <c r="F252" s="181" t="s">
        <v>4236</v>
      </c>
      <c r="G252" s="179"/>
      <c r="H252" s="179"/>
      <c r="I252" s="182"/>
      <c r="J252" s="183">
        <f>BK252</f>
        <v>0</v>
      </c>
      <c r="K252" s="179"/>
      <c r="L252" s="184"/>
      <c r="M252" s="185"/>
      <c r="N252" s="186"/>
      <c r="O252" s="186"/>
      <c r="P252" s="187">
        <f>SUM(P253:P278)</f>
        <v>0</v>
      </c>
      <c r="Q252" s="186"/>
      <c r="R252" s="187">
        <f>SUM(R253:R278)</f>
        <v>0</v>
      </c>
      <c r="S252" s="186"/>
      <c r="T252" s="188">
        <f>SUM(T253:T278)</f>
        <v>0</v>
      </c>
      <c r="AR252" s="189" t="s">
        <v>78</v>
      </c>
      <c r="AT252" s="190" t="s">
        <v>70</v>
      </c>
      <c r="AU252" s="190" t="s">
        <v>71</v>
      </c>
      <c r="AY252" s="189" t="s">
        <v>208</v>
      </c>
      <c r="BK252" s="191">
        <f>SUM(BK253:BK278)</f>
        <v>0</v>
      </c>
    </row>
    <row r="253" spans="1:65" s="2" customFormat="1" ht="16.5" customHeight="1" x14ac:dyDescent="0.2">
      <c r="A253" s="36"/>
      <c r="B253" s="37"/>
      <c r="C253" s="194" t="s">
        <v>2041</v>
      </c>
      <c r="D253" s="194" t="s">
        <v>210</v>
      </c>
      <c r="E253" s="195" t="s">
        <v>4237</v>
      </c>
      <c r="F253" s="196" t="s">
        <v>4238</v>
      </c>
      <c r="G253" s="197" t="s">
        <v>235</v>
      </c>
      <c r="H253" s="198">
        <v>330</v>
      </c>
      <c r="I253" s="199"/>
      <c r="J253" s="200">
        <f t="shared" ref="J253:J278" si="60">ROUND(I253*H253,2)</f>
        <v>0</v>
      </c>
      <c r="K253" s="196" t="s">
        <v>19</v>
      </c>
      <c r="L253" s="41"/>
      <c r="M253" s="201" t="s">
        <v>19</v>
      </c>
      <c r="N253" s="202" t="s">
        <v>42</v>
      </c>
      <c r="O253" s="66"/>
      <c r="P253" s="203">
        <f t="shared" ref="P253:P278" si="61">O253*H253</f>
        <v>0</v>
      </c>
      <c r="Q253" s="203">
        <v>0</v>
      </c>
      <c r="R253" s="203">
        <f t="shared" ref="R253:R278" si="62">Q253*H253</f>
        <v>0</v>
      </c>
      <c r="S253" s="203">
        <v>0</v>
      </c>
      <c r="T253" s="204">
        <f t="shared" ref="T253:T278" si="63"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5" t="s">
        <v>98</v>
      </c>
      <c r="AT253" s="205" t="s">
        <v>210</v>
      </c>
      <c r="AU253" s="205" t="s">
        <v>78</v>
      </c>
      <c r="AY253" s="19" t="s">
        <v>208</v>
      </c>
      <c r="BE253" s="206">
        <f t="shared" ref="BE253:BE278" si="64">IF(N253="základní",J253,0)</f>
        <v>0</v>
      </c>
      <c r="BF253" s="206">
        <f t="shared" ref="BF253:BF278" si="65">IF(N253="snížená",J253,0)</f>
        <v>0</v>
      </c>
      <c r="BG253" s="206">
        <f t="shared" ref="BG253:BG278" si="66">IF(N253="zákl. přenesená",J253,0)</f>
        <v>0</v>
      </c>
      <c r="BH253" s="206">
        <f t="shared" ref="BH253:BH278" si="67">IF(N253="sníž. přenesená",J253,0)</f>
        <v>0</v>
      </c>
      <c r="BI253" s="206">
        <f t="shared" ref="BI253:BI278" si="68">IF(N253="nulová",J253,0)</f>
        <v>0</v>
      </c>
      <c r="BJ253" s="19" t="s">
        <v>78</v>
      </c>
      <c r="BK253" s="206">
        <f t="shared" ref="BK253:BK278" si="69">ROUND(I253*H253,2)</f>
        <v>0</v>
      </c>
      <c r="BL253" s="19" t="s">
        <v>98</v>
      </c>
      <c r="BM253" s="205" t="s">
        <v>2820</v>
      </c>
    </row>
    <row r="254" spans="1:65" s="2" customFormat="1" ht="16.5" customHeight="1" x14ac:dyDescent="0.2">
      <c r="A254" s="36"/>
      <c r="B254" s="37"/>
      <c r="C254" s="194" t="s">
        <v>2047</v>
      </c>
      <c r="D254" s="194" t="s">
        <v>210</v>
      </c>
      <c r="E254" s="195" t="s">
        <v>4239</v>
      </c>
      <c r="F254" s="196" t="s">
        <v>4240</v>
      </c>
      <c r="G254" s="197" t="s">
        <v>235</v>
      </c>
      <c r="H254" s="198">
        <v>330</v>
      </c>
      <c r="I254" s="199"/>
      <c r="J254" s="200">
        <f t="shared" si="60"/>
        <v>0</v>
      </c>
      <c r="K254" s="196" t="s">
        <v>19</v>
      </c>
      <c r="L254" s="41"/>
      <c r="M254" s="201" t="s">
        <v>19</v>
      </c>
      <c r="N254" s="202" t="s">
        <v>42</v>
      </c>
      <c r="O254" s="66"/>
      <c r="P254" s="203">
        <f t="shared" si="61"/>
        <v>0</v>
      </c>
      <c r="Q254" s="203">
        <v>0</v>
      </c>
      <c r="R254" s="203">
        <f t="shared" si="62"/>
        <v>0</v>
      </c>
      <c r="S254" s="203">
        <v>0</v>
      </c>
      <c r="T254" s="204">
        <f t="shared" si="6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98</v>
      </c>
      <c r="AT254" s="205" t="s">
        <v>210</v>
      </c>
      <c r="AU254" s="205" t="s">
        <v>78</v>
      </c>
      <c r="AY254" s="19" t="s">
        <v>208</v>
      </c>
      <c r="BE254" s="206">
        <f t="shared" si="64"/>
        <v>0</v>
      </c>
      <c r="BF254" s="206">
        <f t="shared" si="65"/>
        <v>0</v>
      </c>
      <c r="BG254" s="206">
        <f t="shared" si="66"/>
        <v>0</v>
      </c>
      <c r="BH254" s="206">
        <f t="shared" si="67"/>
        <v>0</v>
      </c>
      <c r="BI254" s="206">
        <f t="shared" si="68"/>
        <v>0</v>
      </c>
      <c r="BJ254" s="19" t="s">
        <v>78</v>
      </c>
      <c r="BK254" s="206">
        <f t="shared" si="69"/>
        <v>0</v>
      </c>
      <c r="BL254" s="19" t="s">
        <v>98</v>
      </c>
      <c r="BM254" s="205" t="s">
        <v>2828</v>
      </c>
    </row>
    <row r="255" spans="1:65" s="2" customFormat="1" ht="16.5" customHeight="1" x14ac:dyDescent="0.2">
      <c r="A255" s="36"/>
      <c r="B255" s="37"/>
      <c r="C255" s="194" t="s">
        <v>2052</v>
      </c>
      <c r="D255" s="194" t="s">
        <v>210</v>
      </c>
      <c r="E255" s="195" t="s">
        <v>4241</v>
      </c>
      <c r="F255" s="196" t="s">
        <v>4242</v>
      </c>
      <c r="G255" s="197" t="s">
        <v>235</v>
      </c>
      <c r="H255" s="198">
        <v>70</v>
      </c>
      <c r="I255" s="199"/>
      <c r="J255" s="200">
        <f t="shared" si="60"/>
        <v>0</v>
      </c>
      <c r="K255" s="196" t="s">
        <v>19</v>
      </c>
      <c r="L255" s="41"/>
      <c r="M255" s="201" t="s">
        <v>19</v>
      </c>
      <c r="N255" s="202" t="s">
        <v>42</v>
      </c>
      <c r="O255" s="66"/>
      <c r="P255" s="203">
        <f t="shared" si="61"/>
        <v>0</v>
      </c>
      <c r="Q255" s="203">
        <v>0</v>
      </c>
      <c r="R255" s="203">
        <f t="shared" si="62"/>
        <v>0</v>
      </c>
      <c r="S255" s="203">
        <v>0</v>
      </c>
      <c r="T255" s="204">
        <f t="shared" si="6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5" t="s">
        <v>98</v>
      </c>
      <c r="AT255" s="205" t="s">
        <v>210</v>
      </c>
      <c r="AU255" s="205" t="s">
        <v>78</v>
      </c>
      <c r="AY255" s="19" t="s">
        <v>208</v>
      </c>
      <c r="BE255" s="206">
        <f t="shared" si="64"/>
        <v>0</v>
      </c>
      <c r="BF255" s="206">
        <f t="shared" si="65"/>
        <v>0</v>
      </c>
      <c r="BG255" s="206">
        <f t="shared" si="66"/>
        <v>0</v>
      </c>
      <c r="BH255" s="206">
        <f t="shared" si="67"/>
        <v>0</v>
      </c>
      <c r="BI255" s="206">
        <f t="shared" si="68"/>
        <v>0</v>
      </c>
      <c r="BJ255" s="19" t="s">
        <v>78</v>
      </c>
      <c r="BK255" s="206">
        <f t="shared" si="69"/>
        <v>0</v>
      </c>
      <c r="BL255" s="19" t="s">
        <v>98</v>
      </c>
      <c r="BM255" s="205" t="s">
        <v>2836</v>
      </c>
    </row>
    <row r="256" spans="1:65" s="2" customFormat="1" ht="16.5" customHeight="1" x14ac:dyDescent="0.2">
      <c r="A256" s="36"/>
      <c r="B256" s="37"/>
      <c r="C256" s="194" t="s">
        <v>2057</v>
      </c>
      <c r="D256" s="194" t="s">
        <v>210</v>
      </c>
      <c r="E256" s="195" t="s">
        <v>4243</v>
      </c>
      <c r="F256" s="196" t="s">
        <v>4244</v>
      </c>
      <c r="G256" s="197" t="s">
        <v>235</v>
      </c>
      <c r="H256" s="198">
        <v>70</v>
      </c>
      <c r="I256" s="199"/>
      <c r="J256" s="200">
        <f t="shared" si="60"/>
        <v>0</v>
      </c>
      <c r="K256" s="196" t="s">
        <v>19</v>
      </c>
      <c r="L256" s="41"/>
      <c r="M256" s="201" t="s">
        <v>19</v>
      </c>
      <c r="N256" s="202" t="s">
        <v>42</v>
      </c>
      <c r="O256" s="66"/>
      <c r="P256" s="203">
        <f t="shared" si="61"/>
        <v>0</v>
      </c>
      <c r="Q256" s="203">
        <v>0</v>
      </c>
      <c r="R256" s="203">
        <f t="shared" si="62"/>
        <v>0</v>
      </c>
      <c r="S256" s="203">
        <v>0</v>
      </c>
      <c r="T256" s="204">
        <f t="shared" si="6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98</v>
      </c>
      <c r="AT256" s="205" t="s">
        <v>210</v>
      </c>
      <c r="AU256" s="205" t="s">
        <v>78</v>
      </c>
      <c r="AY256" s="19" t="s">
        <v>208</v>
      </c>
      <c r="BE256" s="206">
        <f t="shared" si="64"/>
        <v>0</v>
      </c>
      <c r="BF256" s="206">
        <f t="shared" si="65"/>
        <v>0</v>
      </c>
      <c r="BG256" s="206">
        <f t="shared" si="66"/>
        <v>0</v>
      </c>
      <c r="BH256" s="206">
        <f t="shared" si="67"/>
        <v>0</v>
      </c>
      <c r="BI256" s="206">
        <f t="shared" si="68"/>
        <v>0</v>
      </c>
      <c r="BJ256" s="19" t="s">
        <v>78</v>
      </c>
      <c r="BK256" s="206">
        <f t="shared" si="69"/>
        <v>0</v>
      </c>
      <c r="BL256" s="19" t="s">
        <v>98</v>
      </c>
      <c r="BM256" s="205" t="s">
        <v>2844</v>
      </c>
    </row>
    <row r="257" spans="1:65" s="2" customFormat="1" ht="16.5" customHeight="1" x14ac:dyDescent="0.2">
      <c r="A257" s="36"/>
      <c r="B257" s="37"/>
      <c r="C257" s="194" t="s">
        <v>2063</v>
      </c>
      <c r="D257" s="194" t="s">
        <v>210</v>
      </c>
      <c r="E257" s="195" t="s">
        <v>4245</v>
      </c>
      <c r="F257" s="196" t="s">
        <v>4246</v>
      </c>
      <c r="G257" s="197" t="s">
        <v>3887</v>
      </c>
      <c r="H257" s="198">
        <v>68</v>
      </c>
      <c r="I257" s="199"/>
      <c r="J257" s="200">
        <f t="shared" si="60"/>
        <v>0</v>
      </c>
      <c r="K257" s="196" t="s">
        <v>19</v>
      </c>
      <c r="L257" s="41"/>
      <c r="M257" s="201" t="s">
        <v>19</v>
      </c>
      <c r="N257" s="202" t="s">
        <v>42</v>
      </c>
      <c r="O257" s="66"/>
      <c r="P257" s="203">
        <f t="shared" si="61"/>
        <v>0</v>
      </c>
      <c r="Q257" s="203">
        <v>0</v>
      </c>
      <c r="R257" s="203">
        <f t="shared" si="62"/>
        <v>0</v>
      </c>
      <c r="S257" s="203">
        <v>0</v>
      </c>
      <c r="T257" s="204">
        <f t="shared" si="6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5" t="s">
        <v>98</v>
      </c>
      <c r="AT257" s="205" t="s">
        <v>210</v>
      </c>
      <c r="AU257" s="205" t="s">
        <v>78</v>
      </c>
      <c r="AY257" s="19" t="s">
        <v>208</v>
      </c>
      <c r="BE257" s="206">
        <f t="shared" si="64"/>
        <v>0</v>
      </c>
      <c r="BF257" s="206">
        <f t="shared" si="65"/>
        <v>0</v>
      </c>
      <c r="BG257" s="206">
        <f t="shared" si="66"/>
        <v>0</v>
      </c>
      <c r="BH257" s="206">
        <f t="shared" si="67"/>
        <v>0</v>
      </c>
      <c r="BI257" s="206">
        <f t="shared" si="68"/>
        <v>0</v>
      </c>
      <c r="BJ257" s="19" t="s">
        <v>78</v>
      </c>
      <c r="BK257" s="206">
        <f t="shared" si="69"/>
        <v>0</v>
      </c>
      <c r="BL257" s="19" t="s">
        <v>98</v>
      </c>
      <c r="BM257" s="205" t="s">
        <v>2852</v>
      </c>
    </row>
    <row r="258" spans="1:65" s="2" customFormat="1" ht="16.5" customHeight="1" x14ac:dyDescent="0.2">
      <c r="A258" s="36"/>
      <c r="B258" s="37"/>
      <c r="C258" s="194" t="s">
        <v>2067</v>
      </c>
      <c r="D258" s="194" t="s">
        <v>210</v>
      </c>
      <c r="E258" s="195" t="s">
        <v>4247</v>
      </c>
      <c r="F258" s="196" t="s">
        <v>4248</v>
      </c>
      <c r="G258" s="197" t="s">
        <v>3887</v>
      </c>
      <c r="H258" s="198">
        <v>68</v>
      </c>
      <c r="I258" s="199"/>
      <c r="J258" s="200">
        <f t="shared" si="60"/>
        <v>0</v>
      </c>
      <c r="K258" s="196" t="s">
        <v>19</v>
      </c>
      <c r="L258" s="41"/>
      <c r="M258" s="201" t="s">
        <v>19</v>
      </c>
      <c r="N258" s="202" t="s">
        <v>42</v>
      </c>
      <c r="O258" s="66"/>
      <c r="P258" s="203">
        <f t="shared" si="61"/>
        <v>0</v>
      </c>
      <c r="Q258" s="203">
        <v>0</v>
      </c>
      <c r="R258" s="203">
        <f t="shared" si="62"/>
        <v>0</v>
      </c>
      <c r="S258" s="203">
        <v>0</v>
      </c>
      <c r="T258" s="204">
        <f t="shared" si="6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98</v>
      </c>
      <c r="AT258" s="205" t="s">
        <v>210</v>
      </c>
      <c r="AU258" s="205" t="s">
        <v>78</v>
      </c>
      <c r="AY258" s="19" t="s">
        <v>208</v>
      </c>
      <c r="BE258" s="206">
        <f t="shared" si="64"/>
        <v>0</v>
      </c>
      <c r="BF258" s="206">
        <f t="shared" si="65"/>
        <v>0</v>
      </c>
      <c r="BG258" s="206">
        <f t="shared" si="66"/>
        <v>0</v>
      </c>
      <c r="BH258" s="206">
        <f t="shared" si="67"/>
        <v>0</v>
      </c>
      <c r="BI258" s="206">
        <f t="shared" si="68"/>
        <v>0</v>
      </c>
      <c r="BJ258" s="19" t="s">
        <v>78</v>
      </c>
      <c r="BK258" s="206">
        <f t="shared" si="69"/>
        <v>0</v>
      </c>
      <c r="BL258" s="19" t="s">
        <v>98</v>
      </c>
      <c r="BM258" s="205" t="s">
        <v>2860</v>
      </c>
    </row>
    <row r="259" spans="1:65" s="2" customFormat="1" ht="16.5" customHeight="1" x14ac:dyDescent="0.2">
      <c r="A259" s="36"/>
      <c r="B259" s="37"/>
      <c r="C259" s="194" t="s">
        <v>2071</v>
      </c>
      <c r="D259" s="194" t="s">
        <v>210</v>
      </c>
      <c r="E259" s="195" t="s">
        <v>4249</v>
      </c>
      <c r="F259" s="196" t="s">
        <v>4250</v>
      </c>
      <c r="G259" s="197" t="s">
        <v>3887</v>
      </c>
      <c r="H259" s="198">
        <v>10</v>
      </c>
      <c r="I259" s="199"/>
      <c r="J259" s="200">
        <f t="shared" si="60"/>
        <v>0</v>
      </c>
      <c r="K259" s="196" t="s">
        <v>19</v>
      </c>
      <c r="L259" s="41"/>
      <c r="M259" s="201" t="s">
        <v>19</v>
      </c>
      <c r="N259" s="202" t="s">
        <v>42</v>
      </c>
      <c r="O259" s="66"/>
      <c r="P259" s="203">
        <f t="shared" si="61"/>
        <v>0</v>
      </c>
      <c r="Q259" s="203">
        <v>0</v>
      </c>
      <c r="R259" s="203">
        <f t="shared" si="62"/>
        <v>0</v>
      </c>
      <c r="S259" s="203">
        <v>0</v>
      </c>
      <c r="T259" s="204">
        <f t="shared" si="6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5" t="s">
        <v>98</v>
      </c>
      <c r="AT259" s="205" t="s">
        <v>210</v>
      </c>
      <c r="AU259" s="205" t="s">
        <v>78</v>
      </c>
      <c r="AY259" s="19" t="s">
        <v>208</v>
      </c>
      <c r="BE259" s="206">
        <f t="shared" si="64"/>
        <v>0</v>
      </c>
      <c r="BF259" s="206">
        <f t="shared" si="65"/>
        <v>0</v>
      </c>
      <c r="BG259" s="206">
        <f t="shared" si="66"/>
        <v>0</v>
      </c>
      <c r="BH259" s="206">
        <f t="shared" si="67"/>
        <v>0</v>
      </c>
      <c r="BI259" s="206">
        <f t="shared" si="68"/>
        <v>0</v>
      </c>
      <c r="BJ259" s="19" t="s">
        <v>78</v>
      </c>
      <c r="BK259" s="206">
        <f t="shared" si="69"/>
        <v>0</v>
      </c>
      <c r="BL259" s="19" t="s">
        <v>98</v>
      </c>
      <c r="BM259" s="205" t="s">
        <v>2868</v>
      </c>
    </row>
    <row r="260" spans="1:65" s="2" customFormat="1" ht="16.5" customHeight="1" x14ac:dyDescent="0.2">
      <c r="A260" s="36"/>
      <c r="B260" s="37"/>
      <c r="C260" s="194" t="s">
        <v>2077</v>
      </c>
      <c r="D260" s="194" t="s">
        <v>210</v>
      </c>
      <c r="E260" s="195" t="s">
        <v>4251</v>
      </c>
      <c r="F260" s="196" t="s">
        <v>4252</v>
      </c>
      <c r="G260" s="197" t="s">
        <v>3887</v>
      </c>
      <c r="H260" s="198">
        <v>10</v>
      </c>
      <c r="I260" s="199"/>
      <c r="J260" s="200">
        <f t="shared" si="60"/>
        <v>0</v>
      </c>
      <c r="K260" s="196" t="s">
        <v>19</v>
      </c>
      <c r="L260" s="41"/>
      <c r="M260" s="201" t="s">
        <v>19</v>
      </c>
      <c r="N260" s="202" t="s">
        <v>42</v>
      </c>
      <c r="O260" s="66"/>
      <c r="P260" s="203">
        <f t="shared" si="61"/>
        <v>0</v>
      </c>
      <c r="Q260" s="203">
        <v>0</v>
      </c>
      <c r="R260" s="203">
        <f t="shared" si="62"/>
        <v>0</v>
      </c>
      <c r="S260" s="203">
        <v>0</v>
      </c>
      <c r="T260" s="204">
        <f t="shared" si="6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98</v>
      </c>
      <c r="AT260" s="205" t="s">
        <v>210</v>
      </c>
      <c r="AU260" s="205" t="s">
        <v>78</v>
      </c>
      <c r="AY260" s="19" t="s">
        <v>208</v>
      </c>
      <c r="BE260" s="206">
        <f t="shared" si="64"/>
        <v>0</v>
      </c>
      <c r="BF260" s="206">
        <f t="shared" si="65"/>
        <v>0</v>
      </c>
      <c r="BG260" s="206">
        <f t="shared" si="66"/>
        <v>0</v>
      </c>
      <c r="BH260" s="206">
        <f t="shared" si="67"/>
        <v>0</v>
      </c>
      <c r="BI260" s="206">
        <f t="shared" si="68"/>
        <v>0</v>
      </c>
      <c r="BJ260" s="19" t="s">
        <v>78</v>
      </c>
      <c r="BK260" s="206">
        <f t="shared" si="69"/>
        <v>0</v>
      </c>
      <c r="BL260" s="19" t="s">
        <v>98</v>
      </c>
      <c r="BM260" s="205" t="s">
        <v>2876</v>
      </c>
    </row>
    <row r="261" spans="1:65" s="2" customFormat="1" ht="16.5" customHeight="1" x14ac:dyDescent="0.2">
      <c r="A261" s="36"/>
      <c r="B261" s="37"/>
      <c r="C261" s="194" t="s">
        <v>2083</v>
      </c>
      <c r="D261" s="194" t="s">
        <v>210</v>
      </c>
      <c r="E261" s="195" t="s">
        <v>4253</v>
      </c>
      <c r="F261" s="196" t="s">
        <v>4254</v>
      </c>
      <c r="G261" s="197" t="s">
        <v>3887</v>
      </c>
      <c r="H261" s="198">
        <v>10</v>
      </c>
      <c r="I261" s="199"/>
      <c r="J261" s="200">
        <f t="shared" si="60"/>
        <v>0</v>
      </c>
      <c r="K261" s="196" t="s">
        <v>19</v>
      </c>
      <c r="L261" s="41"/>
      <c r="M261" s="201" t="s">
        <v>19</v>
      </c>
      <c r="N261" s="202" t="s">
        <v>42</v>
      </c>
      <c r="O261" s="66"/>
      <c r="P261" s="203">
        <f t="shared" si="61"/>
        <v>0</v>
      </c>
      <c r="Q261" s="203">
        <v>0</v>
      </c>
      <c r="R261" s="203">
        <f t="shared" si="62"/>
        <v>0</v>
      </c>
      <c r="S261" s="203">
        <v>0</v>
      </c>
      <c r="T261" s="204">
        <f t="shared" si="6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98</v>
      </c>
      <c r="AT261" s="205" t="s">
        <v>210</v>
      </c>
      <c r="AU261" s="205" t="s">
        <v>78</v>
      </c>
      <c r="AY261" s="19" t="s">
        <v>208</v>
      </c>
      <c r="BE261" s="206">
        <f t="shared" si="64"/>
        <v>0</v>
      </c>
      <c r="BF261" s="206">
        <f t="shared" si="65"/>
        <v>0</v>
      </c>
      <c r="BG261" s="206">
        <f t="shared" si="66"/>
        <v>0</v>
      </c>
      <c r="BH261" s="206">
        <f t="shared" si="67"/>
        <v>0</v>
      </c>
      <c r="BI261" s="206">
        <f t="shared" si="68"/>
        <v>0</v>
      </c>
      <c r="BJ261" s="19" t="s">
        <v>78</v>
      </c>
      <c r="BK261" s="206">
        <f t="shared" si="69"/>
        <v>0</v>
      </c>
      <c r="BL261" s="19" t="s">
        <v>98</v>
      </c>
      <c r="BM261" s="205" t="s">
        <v>2884</v>
      </c>
    </row>
    <row r="262" spans="1:65" s="2" customFormat="1" ht="16.5" customHeight="1" x14ac:dyDescent="0.2">
      <c r="A262" s="36"/>
      <c r="B262" s="37"/>
      <c r="C262" s="194" t="s">
        <v>2087</v>
      </c>
      <c r="D262" s="194" t="s">
        <v>210</v>
      </c>
      <c r="E262" s="195" t="s">
        <v>4255</v>
      </c>
      <c r="F262" s="196" t="s">
        <v>4256</v>
      </c>
      <c r="G262" s="197" t="s">
        <v>3887</v>
      </c>
      <c r="H262" s="198">
        <v>10</v>
      </c>
      <c r="I262" s="199"/>
      <c r="J262" s="200">
        <f t="shared" si="60"/>
        <v>0</v>
      </c>
      <c r="K262" s="196" t="s">
        <v>19</v>
      </c>
      <c r="L262" s="41"/>
      <c r="M262" s="201" t="s">
        <v>19</v>
      </c>
      <c r="N262" s="202" t="s">
        <v>42</v>
      </c>
      <c r="O262" s="66"/>
      <c r="P262" s="203">
        <f t="shared" si="61"/>
        <v>0</v>
      </c>
      <c r="Q262" s="203">
        <v>0</v>
      </c>
      <c r="R262" s="203">
        <f t="shared" si="62"/>
        <v>0</v>
      </c>
      <c r="S262" s="203">
        <v>0</v>
      </c>
      <c r="T262" s="204">
        <f t="shared" si="6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98</v>
      </c>
      <c r="AT262" s="205" t="s">
        <v>210</v>
      </c>
      <c r="AU262" s="205" t="s">
        <v>78</v>
      </c>
      <c r="AY262" s="19" t="s">
        <v>208</v>
      </c>
      <c r="BE262" s="206">
        <f t="shared" si="64"/>
        <v>0</v>
      </c>
      <c r="BF262" s="206">
        <f t="shared" si="65"/>
        <v>0</v>
      </c>
      <c r="BG262" s="206">
        <f t="shared" si="66"/>
        <v>0</v>
      </c>
      <c r="BH262" s="206">
        <f t="shared" si="67"/>
        <v>0</v>
      </c>
      <c r="BI262" s="206">
        <f t="shared" si="68"/>
        <v>0</v>
      </c>
      <c r="BJ262" s="19" t="s">
        <v>78</v>
      </c>
      <c r="BK262" s="206">
        <f t="shared" si="69"/>
        <v>0</v>
      </c>
      <c r="BL262" s="19" t="s">
        <v>98</v>
      </c>
      <c r="BM262" s="205" t="s">
        <v>2892</v>
      </c>
    </row>
    <row r="263" spans="1:65" s="2" customFormat="1" ht="16.5" customHeight="1" x14ac:dyDescent="0.2">
      <c r="A263" s="36"/>
      <c r="B263" s="37"/>
      <c r="C263" s="194" t="s">
        <v>2091</v>
      </c>
      <c r="D263" s="194" t="s">
        <v>210</v>
      </c>
      <c r="E263" s="195" t="s">
        <v>4257</v>
      </c>
      <c r="F263" s="196" t="s">
        <v>4258</v>
      </c>
      <c r="G263" s="197" t="s">
        <v>3887</v>
      </c>
      <c r="H263" s="198">
        <v>2</v>
      </c>
      <c r="I263" s="199"/>
      <c r="J263" s="200">
        <f t="shared" si="60"/>
        <v>0</v>
      </c>
      <c r="K263" s="196" t="s">
        <v>19</v>
      </c>
      <c r="L263" s="41"/>
      <c r="M263" s="201" t="s">
        <v>19</v>
      </c>
      <c r="N263" s="202" t="s">
        <v>42</v>
      </c>
      <c r="O263" s="66"/>
      <c r="P263" s="203">
        <f t="shared" si="61"/>
        <v>0</v>
      </c>
      <c r="Q263" s="203">
        <v>0</v>
      </c>
      <c r="R263" s="203">
        <f t="shared" si="62"/>
        <v>0</v>
      </c>
      <c r="S263" s="203">
        <v>0</v>
      </c>
      <c r="T263" s="204">
        <f t="shared" si="6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5" t="s">
        <v>98</v>
      </c>
      <c r="AT263" s="205" t="s">
        <v>210</v>
      </c>
      <c r="AU263" s="205" t="s">
        <v>78</v>
      </c>
      <c r="AY263" s="19" t="s">
        <v>208</v>
      </c>
      <c r="BE263" s="206">
        <f t="shared" si="64"/>
        <v>0</v>
      </c>
      <c r="BF263" s="206">
        <f t="shared" si="65"/>
        <v>0</v>
      </c>
      <c r="BG263" s="206">
        <f t="shared" si="66"/>
        <v>0</v>
      </c>
      <c r="BH263" s="206">
        <f t="shared" si="67"/>
        <v>0</v>
      </c>
      <c r="BI263" s="206">
        <f t="shared" si="68"/>
        <v>0</v>
      </c>
      <c r="BJ263" s="19" t="s">
        <v>78</v>
      </c>
      <c r="BK263" s="206">
        <f t="shared" si="69"/>
        <v>0</v>
      </c>
      <c r="BL263" s="19" t="s">
        <v>98</v>
      </c>
      <c r="BM263" s="205" t="s">
        <v>2901</v>
      </c>
    </row>
    <row r="264" spans="1:65" s="2" customFormat="1" ht="16.5" customHeight="1" x14ac:dyDescent="0.2">
      <c r="A264" s="36"/>
      <c r="B264" s="37"/>
      <c r="C264" s="194" t="s">
        <v>2097</v>
      </c>
      <c r="D264" s="194" t="s">
        <v>210</v>
      </c>
      <c r="E264" s="195" t="s">
        <v>4259</v>
      </c>
      <c r="F264" s="196" t="s">
        <v>4260</v>
      </c>
      <c r="G264" s="197" t="s">
        <v>3887</v>
      </c>
      <c r="H264" s="198">
        <v>2</v>
      </c>
      <c r="I264" s="199"/>
      <c r="J264" s="200">
        <f t="shared" si="60"/>
        <v>0</v>
      </c>
      <c r="K264" s="196" t="s">
        <v>19</v>
      </c>
      <c r="L264" s="41"/>
      <c r="M264" s="201" t="s">
        <v>19</v>
      </c>
      <c r="N264" s="202" t="s">
        <v>42</v>
      </c>
      <c r="O264" s="66"/>
      <c r="P264" s="203">
        <f t="shared" si="61"/>
        <v>0</v>
      </c>
      <c r="Q264" s="203">
        <v>0</v>
      </c>
      <c r="R264" s="203">
        <f t="shared" si="62"/>
        <v>0</v>
      </c>
      <c r="S264" s="203">
        <v>0</v>
      </c>
      <c r="T264" s="204">
        <f t="shared" si="6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98</v>
      </c>
      <c r="AT264" s="205" t="s">
        <v>210</v>
      </c>
      <c r="AU264" s="205" t="s">
        <v>78</v>
      </c>
      <c r="AY264" s="19" t="s">
        <v>208</v>
      </c>
      <c r="BE264" s="206">
        <f t="shared" si="64"/>
        <v>0</v>
      </c>
      <c r="BF264" s="206">
        <f t="shared" si="65"/>
        <v>0</v>
      </c>
      <c r="BG264" s="206">
        <f t="shared" si="66"/>
        <v>0</v>
      </c>
      <c r="BH264" s="206">
        <f t="shared" si="67"/>
        <v>0</v>
      </c>
      <c r="BI264" s="206">
        <f t="shared" si="68"/>
        <v>0</v>
      </c>
      <c r="BJ264" s="19" t="s">
        <v>78</v>
      </c>
      <c r="BK264" s="206">
        <f t="shared" si="69"/>
        <v>0</v>
      </c>
      <c r="BL264" s="19" t="s">
        <v>98</v>
      </c>
      <c r="BM264" s="205" t="s">
        <v>2909</v>
      </c>
    </row>
    <row r="265" spans="1:65" s="2" customFormat="1" ht="16.5" customHeight="1" x14ac:dyDescent="0.2">
      <c r="A265" s="36"/>
      <c r="B265" s="37"/>
      <c r="C265" s="194" t="s">
        <v>2105</v>
      </c>
      <c r="D265" s="194" t="s">
        <v>210</v>
      </c>
      <c r="E265" s="195" t="s">
        <v>4261</v>
      </c>
      <c r="F265" s="196" t="s">
        <v>4262</v>
      </c>
      <c r="G265" s="197" t="s">
        <v>3887</v>
      </c>
      <c r="H265" s="198">
        <v>11</v>
      </c>
      <c r="I265" s="199"/>
      <c r="J265" s="200">
        <f t="shared" si="60"/>
        <v>0</v>
      </c>
      <c r="K265" s="196" t="s">
        <v>19</v>
      </c>
      <c r="L265" s="41"/>
      <c r="M265" s="201" t="s">
        <v>19</v>
      </c>
      <c r="N265" s="202" t="s">
        <v>42</v>
      </c>
      <c r="O265" s="66"/>
      <c r="P265" s="203">
        <f t="shared" si="61"/>
        <v>0</v>
      </c>
      <c r="Q265" s="203">
        <v>0</v>
      </c>
      <c r="R265" s="203">
        <f t="shared" si="62"/>
        <v>0</v>
      </c>
      <c r="S265" s="203">
        <v>0</v>
      </c>
      <c r="T265" s="204">
        <f t="shared" si="6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5" t="s">
        <v>98</v>
      </c>
      <c r="AT265" s="205" t="s">
        <v>210</v>
      </c>
      <c r="AU265" s="205" t="s">
        <v>78</v>
      </c>
      <c r="AY265" s="19" t="s">
        <v>208</v>
      </c>
      <c r="BE265" s="206">
        <f t="shared" si="64"/>
        <v>0</v>
      </c>
      <c r="BF265" s="206">
        <f t="shared" si="65"/>
        <v>0</v>
      </c>
      <c r="BG265" s="206">
        <f t="shared" si="66"/>
        <v>0</v>
      </c>
      <c r="BH265" s="206">
        <f t="shared" si="67"/>
        <v>0</v>
      </c>
      <c r="BI265" s="206">
        <f t="shared" si="68"/>
        <v>0</v>
      </c>
      <c r="BJ265" s="19" t="s">
        <v>78</v>
      </c>
      <c r="BK265" s="206">
        <f t="shared" si="69"/>
        <v>0</v>
      </c>
      <c r="BL265" s="19" t="s">
        <v>98</v>
      </c>
      <c r="BM265" s="205" t="s">
        <v>2920</v>
      </c>
    </row>
    <row r="266" spans="1:65" s="2" customFormat="1" ht="16.5" customHeight="1" x14ac:dyDescent="0.2">
      <c r="A266" s="36"/>
      <c r="B266" s="37"/>
      <c r="C266" s="194" t="s">
        <v>2111</v>
      </c>
      <c r="D266" s="194" t="s">
        <v>210</v>
      </c>
      <c r="E266" s="195" t="s">
        <v>4263</v>
      </c>
      <c r="F266" s="196" t="s">
        <v>4264</v>
      </c>
      <c r="G266" s="197" t="s">
        <v>3887</v>
      </c>
      <c r="H266" s="198">
        <v>11</v>
      </c>
      <c r="I266" s="199"/>
      <c r="J266" s="200">
        <f t="shared" si="60"/>
        <v>0</v>
      </c>
      <c r="K266" s="196" t="s">
        <v>19</v>
      </c>
      <c r="L266" s="41"/>
      <c r="M266" s="201" t="s">
        <v>19</v>
      </c>
      <c r="N266" s="202" t="s">
        <v>42</v>
      </c>
      <c r="O266" s="66"/>
      <c r="P266" s="203">
        <f t="shared" si="61"/>
        <v>0</v>
      </c>
      <c r="Q266" s="203">
        <v>0</v>
      </c>
      <c r="R266" s="203">
        <f t="shared" si="62"/>
        <v>0</v>
      </c>
      <c r="S266" s="203">
        <v>0</v>
      </c>
      <c r="T266" s="204">
        <f t="shared" si="6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5" t="s">
        <v>98</v>
      </c>
      <c r="AT266" s="205" t="s">
        <v>210</v>
      </c>
      <c r="AU266" s="205" t="s">
        <v>78</v>
      </c>
      <c r="AY266" s="19" t="s">
        <v>208</v>
      </c>
      <c r="BE266" s="206">
        <f t="shared" si="64"/>
        <v>0</v>
      </c>
      <c r="BF266" s="206">
        <f t="shared" si="65"/>
        <v>0</v>
      </c>
      <c r="BG266" s="206">
        <f t="shared" si="66"/>
        <v>0</v>
      </c>
      <c r="BH266" s="206">
        <f t="shared" si="67"/>
        <v>0</v>
      </c>
      <c r="BI266" s="206">
        <f t="shared" si="68"/>
        <v>0</v>
      </c>
      <c r="BJ266" s="19" t="s">
        <v>78</v>
      </c>
      <c r="BK266" s="206">
        <f t="shared" si="69"/>
        <v>0</v>
      </c>
      <c r="BL266" s="19" t="s">
        <v>98</v>
      </c>
      <c r="BM266" s="205" t="s">
        <v>2930</v>
      </c>
    </row>
    <row r="267" spans="1:65" s="2" customFormat="1" ht="16.5" customHeight="1" x14ac:dyDescent="0.2">
      <c r="A267" s="36"/>
      <c r="B267" s="37"/>
      <c r="C267" s="194" t="s">
        <v>2117</v>
      </c>
      <c r="D267" s="194" t="s">
        <v>210</v>
      </c>
      <c r="E267" s="195" t="s">
        <v>4265</v>
      </c>
      <c r="F267" s="196" t="s">
        <v>4266</v>
      </c>
      <c r="G267" s="197" t="s">
        <v>3887</v>
      </c>
      <c r="H267" s="198">
        <v>4</v>
      </c>
      <c r="I267" s="199"/>
      <c r="J267" s="200">
        <f t="shared" si="60"/>
        <v>0</v>
      </c>
      <c r="K267" s="196" t="s">
        <v>19</v>
      </c>
      <c r="L267" s="41"/>
      <c r="M267" s="201" t="s">
        <v>19</v>
      </c>
      <c r="N267" s="202" t="s">
        <v>42</v>
      </c>
      <c r="O267" s="66"/>
      <c r="P267" s="203">
        <f t="shared" si="61"/>
        <v>0</v>
      </c>
      <c r="Q267" s="203">
        <v>0</v>
      </c>
      <c r="R267" s="203">
        <f t="shared" si="62"/>
        <v>0</v>
      </c>
      <c r="S267" s="203">
        <v>0</v>
      </c>
      <c r="T267" s="204">
        <f t="shared" si="6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5" t="s">
        <v>98</v>
      </c>
      <c r="AT267" s="205" t="s">
        <v>210</v>
      </c>
      <c r="AU267" s="205" t="s">
        <v>78</v>
      </c>
      <c r="AY267" s="19" t="s">
        <v>208</v>
      </c>
      <c r="BE267" s="206">
        <f t="shared" si="64"/>
        <v>0</v>
      </c>
      <c r="BF267" s="206">
        <f t="shared" si="65"/>
        <v>0</v>
      </c>
      <c r="BG267" s="206">
        <f t="shared" si="66"/>
        <v>0</v>
      </c>
      <c r="BH267" s="206">
        <f t="shared" si="67"/>
        <v>0</v>
      </c>
      <c r="BI267" s="206">
        <f t="shared" si="68"/>
        <v>0</v>
      </c>
      <c r="BJ267" s="19" t="s">
        <v>78</v>
      </c>
      <c r="BK267" s="206">
        <f t="shared" si="69"/>
        <v>0</v>
      </c>
      <c r="BL267" s="19" t="s">
        <v>98</v>
      </c>
      <c r="BM267" s="205" t="s">
        <v>2942</v>
      </c>
    </row>
    <row r="268" spans="1:65" s="2" customFormat="1" ht="16.5" customHeight="1" x14ac:dyDescent="0.2">
      <c r="A268" s="36"/>
      <c r="B268" s="37"/>
      <c r="C268" s="194" t="s">
        <v>2122</v>
      </c>
      <c r="D268" s="194" t="s">
        <v>210</v>
      </c>
      <c r="E268" s="195" t="s">
        <v>4267</v>
      </c>
      <c r="F268" s="196" t="s">
        <v>4268</v>
      </c>
      <c r="G268" s="197" t="s">
        <v>3887</v>
      </c>
      <c r="H268" s="198">
        <v>4</v>
      </c>
      <c r="I268" s="199"/>
      <c r="J268" s="200">
        <f t="shared" si="60"/>
        <v>0</v>
      </c>
      <c r="K268" s="196" t="s">
        <v>19</v>
      </c>
      <c r="L268" s="41"/>
      <c r="M268" s="201" t="s">
        <v>19</v>
      </c>
      <c r="N268" s="202" t="s">
        <v>42</v>
      </c>
      <c r="O268" s="66"/>
      <c r="P268" s="203">
        <f t="shared" si="61"/>
        <v>0</v>
      </c>
      <c r="Q268" s="203">
        <v>0</v>
      </c>
      <c r="R268" s="203">
        <f t="shared" si="62"/>
        <v>0</v>
      </c>
      <c r="S268" s="203">
        <v>0</v>
      </c>
      <c r="T268" s="204">
        <f t="shared" si="6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98</v>
      </c>
      <c r="AT268" s="205" t="s">
        <v>210</v>
      </c>
      <c r="AU268" s="205" t="s">
        <v>78</v>
      </c>
      <c r="AY268" s="19" t="s">
        <v>208</v>
      </c>
      <c r="BE268" s="206">
        <f t="shared" si="64"/>
        <v>0</v>
      </c>
      <c r="BF268" s="206">
        <f t="shared" si="65"/>
        <v>0</v>
      </c>
      <c r="BG268" s="206">
        <f t="shared" si="66"/>
        <v>0</v>
      </c>
      <c r="BH268" s="206">
        <f t="shared" si="67"/>
        <v>0</v>
      </c>
      <c r="BI268" s="206">
        <f t="shared" si="68"/>
        <v>0</v>
      </c>
      <c r="BJ268" s="19" t="s">
        <v>78</v>
      </c>
      <c r="BK268" s="206">
        <f t="shared" si="69"/>
        <v>0</v>
      </c>
      <c r="BL268" s="19" t="s">
        <v>98</v>
      </c>
      <c r="BM268" s="205" t="s">
        <v>2952</v>
      </c>
    </row>
    <row r="269" spans="1:65" s="2" customFormat="1" ht="16.5" customHeight="1" x14ac:dyDescent="0.2">
      <c r="A269" s="36"/>
      <c r="B269" s="37"/>
      <c r="C269" s="194" t="s">
        <v>2125</v>
      </c>
      <c r="D269" s="194" t="s">
        <v>210</v>
      </c>
      <c r="E269" s="195" t="s">
        <v>4269</v>
      </c>
      <c r="F269" s="196" t="s">
        <v>4270</v>
      </c>
      <c r="G269" s="197" t="s">
        <v>3887</v>
      </c>
      <c r="H269" s="198">
        <v>13</v>
      </c>
      <c r="I269" s="199"/>
      <c r="J269" s="200">
        <f t="shared" si="60"/>
        <v>0</v>
      </c>
      <c r="K269" s="196" t="s">
        <v>19</v>
      </c>
      <c r="L269" s="41"/>
      <c r="M269" s="201" t="s">
        <v>19</v>
      </c>
      <c r="N269" s="202" t="s">
        <v>42</v>
      </c>
      <c r="O269" s="66"/>
      <c r="P269" s="203">
        <f t="shared" si="61"/>
        <v>0</v>
      </c>
      <c r="Q269" s="203">
        <v>0</v>
      </c>
      <c r="R269" s="203">
        <f t="shared" si="62"/>
        <v>0</v>
      </c>
      <c r="S269" s="203">
        <v>0</v>
      </c>
      <c r="T269" s="204">
        <f t="shared" si="6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5" t="s">
        <v>98</v>
      </c>
      <c r="AT269" s="205" t="s">
        <v>210</v>
      </c>
      <c r="AU269" s="205" t="s">
        <v>78</v>
      </c>
      <c r="AY269" s="19" t="s">
        <v>208</v>
      </c>
      <c r="BE269" s="206">
        <f t="shared" si="64"/>
        <v>0</v>
      </c>
      <c r="BF269" s="206">
        <f t="shared" si="65"/>
        <v>0</v>
      </c>
      <c r="BG269" s="206">
        <f t="shared" si="66"/>
        <v>0</v>
      </c>
      <c r="BH269" s="206">
        <f t="shared" si="67"/>
        <v>0</v>
      </c>
      <c r="BI269" s="206">
        <f t="shared" si="68"/>
        <v>0</v>
      </c>
      <c r="BJ269" s="19" t="s">
        <v>78</v>
      </c>
      <c r="BK269" s="206">
        <f t="shared" si="69"/>
        <v>0</v>
      </c>
      <c r="BL269" s="19" t="s">
        <v>98</v>
      </c>
      <c r="BM269" s="205" t="s">
        <v>2962</v>
      </c>
    </row>
    <row r="270" spans="1:65" s="2" customFormat="1" ht="16.5" customHeight="1" x14ac:dyDescent="0.2">
      <c r="A270" s="36"/>
      <c r="B270" s="37"/>
      <c r="C270" s="194" t="s">
        <v>2131</v>
      </c>
      <c r="D270" s="194" t="s">
        <v>210</v>
      </c>
      <c r="E270" s="195" t="s">
        <v>4271</v>
      </c>
      <c r="F270" s="196" t="s">
        <v>4272</v>
      </c>
      <c r="G270" s="197" t="s">
        <v>3887</v>
      </c>
      <c r="H270" s="198">
        <v>13</v>
      </c>
      <c r="I270" s="199"/>
      <c r="J270" s="200">
        <f t="shared" si="60"/>
        <v>0</v>
      </c>
      <c r="K270" s="196" t="s">
        <v>19</v>
      </c>
      <c r="L270" s="41"/>
      <c r="M270" s="201" t="s">
        <v>19</v>
      </c>
      <c r="N270" s="202" t="s">
        <v>42</v>
      </c>
      <c r="O270" s="66"/>
      <c r="P270" s="203">
        <f t="shared" si="61"/>
        <v>0</v>
      </c>
      <c r="Q270" s="203">
        <v>0</v>
      </c>
      <c r="R270" s="203">
        <f t="shared" si="62"/>
        <v>0</v>
      </c>
      <c r="S270" s="203">
        <v>0</v>
      </c>
      <c r="T270" s="204">
        <f t="shared" si="6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98</v>
      </c>
      <c r="AT270" s="205" t="s">
        <v>210</v>
      </c>
      <c r="AU270" s="205" t="s">
        <v>78</v>
      </c>
      <c r="AY270" s="19" t="s">
        <v>208</v>
      </c>
      <c r="BE270" s="206">
        <f t="shared" si="64"/>
        <v>0</v>
      </c>
      <c r="BF270" s="206">
        <f t="shared" si="65"/>
        <v>0</v>
      </c>
      <c r="BG270" s="206">
        <f t="shared" si="66"/>
        <v>0</v>
      </c>
      <c r="BH270" s="206">
        <f t="shared" si="67"/>
        <v>0</v>
      </c>
      <c r="BI270" s="206">
        <f t="shared" si="68"/>
        <v>0</v>
      </c>
      <c r="BJ270" s="19" t="s">
        <v>78</v>
      </c>
      <c r="BK270" s="206">
        <f t="shared" si="69"/>
        <v>0</v>
      </c>
      <c r="BL270" s="19" t="s">
        <v>98</v>
      </c>
      <c r="BM270" s="205" t="s">
        <v>2973</v>
      </c>
    </row>
    <row r="271" spans="1:65" s="2" customFormat="1" ht="16.5" customHeight="1" x14ac:dyDescent="0.2">
      <c r="A271" s="36"/>
      <c r="B271" s="37"/>
      <c r="C271" s="194" t="s">
        <v>2136</v>
      </c>
      <c r="D271" s="194" t="s">
        <v>210</v>
      </c>
      <c r="E271" s="195" t="s">
        <v>4273</v>
      </c>
      <c r="F271" s="196" t="s">
        <v>4274</v>
      </c>
      <c r="G271" s="197" t="s">
        <v>3887</v>
      </c>
      <c r="H271" s="198">
        <v>4</v>
      </c>
      <c r="I271" s="199"/>
      <c r="J271" s="200">
        <f t="shared" si="60"/>
        <v>0</v>
      </c>
      <c r="K271" s="196" t="s">
        <v>19</v>
      </c>
      <c r="L271" s="41"/>
      <c r="M271" s="201" t="s">
        <v>19</v>
      </c>
      <c r="N271" s="202" t="s">
        <v>42</v>
      </c>
      <c r="O271" s="66"/>
      <c r="P271" s="203">
        <f t="shared" si="61"/>
        <v>0</v>
      </c>
      <c r="Q271" s="203">
        <v>0</v>
      </c>
      <c r="R271" s="203">
        <f t="shared" si="62"/>
        <v>0</v>
      </c>
      <c r="S271" s="203">
        <v>0</v>
      </c>
      <c r="T271" s="204">
        <f t="shared" si="6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5" t="s">
        <v>98</v>
      </c>
      <c r="AT271" s="205" t="s">
        <v>210</v>
      </c>
      <c r="AU271" s="205" t="s">
        <v>78</v>
      </c>
      <c r="AY271" s="19" t="s">
        <v>208</v>
      </c>
      <c r="BE271" s="206">
        <f t="shared" si="64"/>
        <v>0</v>
      </c>
      <c r="BF271" s="206">
        <f t="shared" si="65"/>
        <v>0</v>
      </c>
      <c r="BG271" s="206">
        <f t="shared" si="66"/>
        <v>0</v>
      </c>
      <c r="BH271" s="206">
        <f t="shared" si="67"/>
        <v>0</v>
      </c>
      <c r="BI271" s="206">
        <f t="shared" si="68"/>
        <v>0</v>
      </c>
      <c r="BJ271" s="19" t="s">
        <v>78</v>
      </c>
      <c r="BK271" s="206">
        <f t="shared" si="69"/>
        <v>0</v>
      </c>
      <c r="BL271" s="19" t="s">
        <v>98</v>
      </c>
      <c r="BM271" s="205" t="s">
        <v>2984</v>
      </c>
    </row>
    <row r="272" spans="1:65" s="2" customFormat="1" ht="16.5" customHeight="1" x14ac:dyDescent="0.2">
      <c r="A272" s="36"/>
      <c r="B272" s="37"/>
      <c r="C272" s="194" t="s">
        <v>2143</v>
      </c>
      <c r="D272" s="194" t="s">
        <v>210</v>
      </c>
      <c r="E272" s="195" t="s">
        <v>4275</v>
      </c>
      <c r="F272" s="196" t="s">
        <v>4276</v>
      </c>
      <c r="G272" s="197" t="s">
        <v>3887</v>
      </c>
      <c r="H272" s="198">
        <v>4</v>
      </c>
      <c r="I272" s="199"/>
      <c r="J272" s="200">
        <f t="shared" si="60"/>
        <v>0</v>
      </c>
      <c r="K272" s="196" t="s">
        <v>19</v>
      </c>
      <c r="L272" s="41"/>
      <c r="M272" s="201" t="s">
        <v>19</v>
      </c>
      <c r="N272" s="202" t="s">
        <v>42</v>
      </c>
      <c r="O272" s="66"/>
      <c r="P272" s="203">
        <f t="shared" si="61"/>
        <v>0</v>
      </c>
      <c r="Q272" s="203">
        <v>0</v>
      </c>
      <c r="R272" s="203">
        <f t="shared" si="62"/>
        <v>0</v>
      </c>
      <c r="S272" s="203">
        <v>0</v>
      </c>
      <c r="T272" s="204">
        <f t="shared" si="6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5" t="s">
        <v>98</v>
      </c>
      <c r="AT272" s="205" t="s">
        <v>210</v>
      </c>
      <c r="AU272" s="205" t="s">
        <v>78</v>
      </c>
      <c r="AY272" s="19" t="s">
        <v>208</v>
      </c>
      <c r="BE272" s="206">
        <f t="shared" si="64"/>
        <v>0</v>
      </c>
      <c r="BF272" s="206">
        <f t="shared" si="65"/>
        <v>0</v>
      </c>
      <c r="BG272" s="206">
        <f t="shared" si="66"/>
        <v>0</v>
      </c>
      <c r="BH272" s="206">
        <f t="shared" si="67"/>
        <v>0</v>
      </c>
      <c r="BI272" s="206">
        <f t="shared" si="68"/>
        <v>0</v>
      </c>
      <c r="BJ272" s="19" t="s">
        <v>78</v>
      </c>
      <c r="BK272" s="206">
        <f t="shared" si="69"/>
        <v>0</v>
      </c>
      <c r="BL272" s="19" t="s">
        <v>98</v>
      </c>
      <c r="BM272" s="205" t="s">
        <v>2994</v>
      </c>
    </row>
    <row r="273" spans="1:65" s="2" customFormat="1" ht="16.5" customHeight="1" x14ac:dyDescent="0.2">
      <c r="A273" s="36"/>
      <c r="B273" s="37"/>
      <c r="C273" s="194" t="s">
        <v>2146</v>
      </c>
      <c r="D273" s="194" t="s">
        <v>210</v>
      </c>
      <c r="E273" s="195" t="s">
        <v>4277</v>
      </c>
      <c r="F273" s="196" t="s">
        <v>4278</v>
      </c>
      <c r="G273" s="197" t="s">
        <v>3887</v>
      </c>
      <c r="H273" s="198">
        <v>4</v>
      </c>
      <c r="I273" s="199"/>
      <c r="J273" s="200">
        <f t="shared" si="60"/>
        <v>0</v>
      </c>
      <c r="K273" s="196" t="s">
        <v>19</v>
      </c>
      <c r="L273" s="41"/>
      <c r="M273" s="201" t="s">
        <v>19</v>
      </c>
      <c r="N273" s="202" t="s">
        <v>42</v>
      </c>
      <c r="O273" s="66"/>
      <c r="P273" s="203">
        <f t="shared" si="61"/>
        <v>0</v>
      </c>
      <c r="Q273" s="203">
        <v>0</v>
      </c>
      <c r="R273" s="203">
        <f t="shared" si="62"/>
        <v>0</v>
      </c>
      <c r="S273" s="203">
        <v>0</v>
      </c>
      <c r="T273" s="204">
        <f t="shared" si="6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98</v>
      </c>
      <c r="AT273" s="205" t="s">
        <v>210</v>
      </c>
      <c r="AU273" s="205" t="s">
        <v>78</v>
      </c>
      <c r="AY273" s="19" t="s">
        <v>208</v>
      </c>
      <c r="BE273" s="206">
        <f t="shared" si="64"/>
        <v>0</v>
      </c>
      <c r="BF273" s="206">
        <f t="shared" si="65"/>
        <v>0</v>
      </c>
      <c r="BG273" s="206">
        <f t="shared" si="66"/>
        <v>0</v>
      </c>
      <c r="BH273" s="206">
        <f t="shared" si="67"/>
        <v>0</v>
      </c>
      <c r="BI273" s="206">
        <f t="shared" si="68"/>
        <v>0</v>
      </c>
      <c r="BJ273" s="19" t="s">
        <v>78</v>
      </c>
      <c r="BK273" s="206">
        <f t="shared" si="69"/>
        <v>0</v>
      </c>
      <c r="BL273" s="19" t="s">
        <v>98</v>
      </c>
      <c r="BM273" s="205" t="s">
        <v>3004</v>
      </c>
    </row>
    <row r="274" spans="1:65" s="2" customFormat="1" ht="16.5" customHeight="1" x14ac:dyDescent="0.2">
      <c r="A274" s="36"/>
      <c r="B274" s="37"/>
      <c r="C274" s="194" t="s">
        <v>2153</v>
      </c>
      <c r="D274" s="194" t="s">
        <v>210</v>
      </c>
      <c r="E274" s="195" t="s">
        <v>4279</v>
      </c>
      <c r="F274" s="196" t="s">
        <v>4280</v>
      </c>
      <c r="G274" s="197" t="s">
        <v>3887</v>
      </c>
      <c r="H274" s="198">
        <v>4</v>
      </c>
      <c r="I274" s="199"/>
      <c r="J274" s="200">
        <f t="shared" si="60"/>
        <v>0</v>
      </c>
      <c r="K274" s="196" t="s">
        <v>19</v>
      </c>
      <c r="L274" s="41"/>
      <c r="M274" s="201" t="s">
        <v>19</v>
      </c>
      <c r="N274" s="202" t="s">
        <v>42</v>
      </c>
      <c r="O274" s="66"/>
      <c r="P274" s="203">
        <f t="shared" si="61"/>
        <v>0</v>
      </c>
      <c r="Q274" s="203">
        <v>0</v>
      </c>
      <c r="R274" s="203">
        <f t="shared" si="62"/>
        <v>0</v>
      </c>
      <c r="S274" s="203">
        <v>0</v>
      </c>
      <c r="T274" s="204">
        <f t="shared" si="6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98</v>
      </c>
      <c r="AT274" s="205" t="s">
        <v>210</v>
      </c>
      <c r="AU274" s="205" t="s">
        <v>78</v>
      </c>
      <c r="AY274" s="19" t="s">
        <v>208</v>
      </c>
      <c r="BE274" s="206">
        <f t="shared" si="64"/>
        <v>0</v>
      </c>
      <c r="BF274" s="206">
        <f t="shared" si="65"/>
        <v>0</v>
      </c>
      <c r="BG274" s="206">
        <f t="shared" si="66"/>
        <v>0</v>
      </c>
      <c r="BH274" s="206">
        <f t="shared" si="67"/>
        <v>0</v>
      </c>
      <c r="BI274" s="206">
        <f t="shared" si="68"/>
        <v>0</v>
      </c>
      <c r="BJ274" s="19" t="s">
        <v>78</v>
      </c>
      <c r="BK274" s="206">
        <f t="shared" si="69"/>
        <v>0</v>
      </c>
      <c r="BL274" s="19" t="s">
        <v>98</v>
      </c>
      <c r="BM274" s="205" t="s">
        <v>3015</v>
      </c>
    </row>
    <row r="275" spans="1:65" s="2" customFormat="1" ht="16.5" customHeight="1" x14ac:dyDescent="0.2">
      <c r="A275" s="36"/>
      <c r="B275" s="37"/>
      <c r="C275" s="194" t="s">
        <v>599</v>
      </c>
      <c r="D275" s="194" t="s">
        <v>210</v>
      </c>
      <c r="E275" s="195" t="s">
        <v>4281</v>
      </c>
      <c r="F275" s="196" t="s">
        <v>4282</v>
      </c>
      <c r="G275" s="197" t="s">
        <v>3887</v>
      </c>
      <c r="H275" s="198">
        <v>310</v>
      </c>
      <c r="I275" s="199"/>
      <c r="J275" s="200">
        <f t="shared" si="60"/>
        <v>0</v>
      </c>
      <c r="K275" s="196" t="s">
        <v>19</v>
      </c>
      <c r="L275" s="41"/>
      <c r="M275" s="201" t="s">
        <v>19</v>
      </c>
      <c r="N275" s="202" t="s">
        <v>42</v>
      </c>
      <c r="O275" s="66"/>
      <c r="P275" s="203">
        <f t="shared" si="61"/>
        <v>0</v>
      </c>
      <c r="Q275" s="203">
        <v>0</v>
      </c>
      <c r="R275" s="203">
        <f t="shared" si="62"/>
        <v>0</v>
      </c>
      <c r="S275" s="203">
        <v>0</v>
      </c>
      <c r="T275" s="204">
        <f t="shared" si="6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5" t="s">
        <v>98</v>
      </c>
      <c r="AT275" s="205" t="s">
        <v>210</v>
      </c>
      <c r="AU275" s="205" t="s">
        <v>78</v>
      </c>
      <c r="AY275" s="19" t="s">
        <v>208</v>
      </c>
      <c r="BE275" s="206">
        <f t="shared" si="64"/>
        <v>0</v>
      </c>
      <c r="BF275" s="206">
        <f t="shared" si="65"/>
        <v>0</v>
      </c>
      <c r="BG275" s="206">
        <f t="shared" si="66"/>
        <v>0</v>
      </c>
      <c r="BH275" s="206">
        <f t="shared" si="67"/>
        <v>0</v>
      </c>
      <c r="BI275" s="206">
        <f t="shared" si="68"/>
        <v>0</v>
      </c>
      <c r="BJ275" s="19" t="s">
        <v>78</v>
      </c>
      <c r="BK275" s="206">
        <f t="shared" si="69"/>
        <v>0</v>
      </c>
      <c r="BL275" s="19" t="s">
        <v>98</v>
      </c>
      <c r="BM275" s="205" t="s">
        <v>3025</v>
      </c>
    </row>
    <row r="276" spans="1:65" s="2" customFormat="1" ht="16.5" customHeight="1" x14ac:dyDescent="0.2">
      <c r="A276" s="36"/>
      <c r="B276" s="37"/>
      <c r="C276" s="194" t="s">
        <v>2163</v>
      </c>
      <c r="D276" s="194" t="s">
        <v>210</v>
      </c>
      <c r="E276" s="195" t="s">
        <v>4283</v>
      </c>
      <c r="F276" s="196" t="s">
        <v>4284</v>
      </c>
      <c r="G276" s="197" t="s">
        <v>3887</v>
      </c>
      <c r="H276" s="198">
        <v>310</v>
      </c>
      <c r="I276" s="199"/>
      <c r="J276" s="200">
        <f t="shared" si="60"/>
        <v>0</v>
      </c>
      <c r="K276" s="196" t="s">
        <v>19</v>
      </c>
      <c r="L276" s="41"/>
      <c r="M276" s="201" t="s">
        <v>19</v>
      </c>
      <c r="N276" s="202" t="s">
        <v>42</v>
      </c>
      <c r="O276" s="66"/>
      <c r="P276" s="203">
        <f t="shared" si="61"/>
        <v>0</v>
      </c>
      <c r="Q276" s="203">
        <v>0</v>
      </c>
      <c r="R276" s="203">
        <f t="shared" si="62"/>
        <v>0</v>
      </c>
      <c r="S276" s="203">
        <v>0</v>
      </c>
      <c r="T276" s="204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98</v>
      </c>
      <c r="AT276" s="205" t="s">
        <v>210</v>
      </c>
      <c r="AU276" s="205" t="s">
        <v>78</v>
      </c>
      <c r="AY276" s="19" t="s">
        <v>208</v>
      </c>
      <c r="BE276" s="206">
        <f t="shared" si="64"/>
        <v>0</v>
      </c>
      <c r="BF276" s="206">
        <f t="shared" si="65"/>
        <v>0</v>
      </c>
      <c r="BG276" s="206">
        <f t="shared" si="66"/>
        <v>0</v>
      </c>
      <c r="BH276" s="206">
        <f t="shared" si="67"/>
        <v>0</v>
      </c>
      <c r="BI276" s="206">
        <f t="shared" si="68"/>
        <v>0</v>
      </c>
      <c r="BJ276" s="19" t="s">
        <v>78</v>
      </c>
      <c r="BK276" s="206">
        <f t="shared" si="69"/>
        <v>0</v>
      </c>
      <c r="BL276" s="19" t="s">
        <v>98</v>
      </c>
      <c r="BM276" s="205" t="s">
        <v>3033</v>
      </c>
    </row>
    <row r="277" spans="1:65" s="2" customFormat="1" ht="16.5" customHeight="1" x14ac:dyDescent="0.2">
      <c r="A277" s="36"/>
      <c r="B277" s="37"/>
      <c r="C277" s="194" t="s">
        <v>2167</v>
      </c>
      <c r="D277" s="194" t="s">
        <v>210</v>
      </c>
      <c r="E277" s="195" t="s">
        <v>4285</v>
      </c>
      <c r="F277" s="196" t="s">
        <v>4286</v>
      </c>
      <c r="G277" s="197" t="s">
        <v>3887</v>
      </c>
      <c r="H277" s="198">
        <v>76</v>
      </c>
      <c r="I277" s="199"/>
      <c r="J277" s="200">
        <f t="shared" si="60"/>
        <v>0</v>
      </c>
      <c r="K277" s="196" t="s">
        <v>19</v>
      </c>
      <c r="L277" s="41"/>
      <c r="M277" s="201" t="s">
        <v>19</v>
      </c>
      <c r="N277" s="202" t="s">
        <v>42</v>
      </c>
      <c r="O277" s="66"/>
      <c r="P277" s="203">
        <f t="shared" si="61"/>
        <v>0</v>
      </c>
      <c r="Q277" s="203">
        <v>0</v>
      </c>
      <c r="R277" s="203">
        <f t="shared" si="62"/>
        <v>0</v>
      </c>
      <c r="S277" s="203">
        <v>0</v>
      </c>
      <c r="T277" s="204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5" t="s">
        <v>98</v>
      </c>
      <c r="AT277" s="205" t="s">
        <v>210</v>
      </c>
      <c r="AU277" s="205" t="s">
        <v>78</v>
      </c>
      <c r="AY277" s="19" t="s">
        <v>208</v>
      </c>
      <c r="BE277" s="206">
        <f t="shared" si="64"/>
        <v>0</v>
      </c>
      <c r="BF277" s="206">
        <f t="shared" si="65"/>
        <v>0</v>
      </c>
      <c r="BG277" s="206">
        <f t="shared" si="66"/>
        <v>0</v>
      </c>
      <c r="BH277" s="206">
        <f t="shared" si="67"/>
        <v>0</v>
      </c>
      <c r="BI277" s="206">
        <f t="shared" si="68"/>
        <v>0</v>
      </c>
      <c r="BJ277" s="19" t="s">
        <v>78</v>
      </c>
      <c r="BK277" s="206">
        <f t="shared" si="69"/>
        <v>0</v>
      </c>
      <c r="BL277" s="19" t="s">
        <v>98</v>
      </c>
      <c r="BM277" s="205" t="s">
        <v>3043</v>
      </c>
    </row>
    <row r="278" spans="1:65" s="2" customFormat="1" ht="16.5" customHeight="1" x14ac:dyDescent="0.2">
      <c r="A278" s="36"/>
      <c r="B278" s="37"/>
      <c r="C278" s="194" t="s">
        <v>2172</v>
      </c>
      <c r="D278" s="194" t="s">
        <v>210</v>
      </c>
      <c r="E278" s="195" t="s">
        <v>4287</v>
      </c>
      <c r="F278" s="196" t="s">
        <v>4288</v>
      </c>
      <c r="G278" s="197" t="s">
        <v>3887</v>
      </c>
      <c r="H278" s="198">
        <v>76</v>
      </c>
      <c r="I278" s="199"/>
      <c r="J278" s="200">
        <f t="shared" si="60"/>
        <v>0</v>
      </c>
      <c r="K278" s="196" t="s">
        <v>19</v>
      </c>
      <c r="L278" s="41"/>
      <c r="M278" s="201" t="s">
        <v>19</v>
      </c>
      <c r="N278" s="202" t="s">
        <v>42</v>
      </c>
      <c r="O278" s="66"/>
      <c r="P278" s="203">
        <f t="shared" si="61"/>
        <v>0</v>
      </c>
      <c r="Q278" s="203">
        <v>0</v>
      </c>
      <c r="R278" s="203">
        <f t="shared" si="62"/>
        <v>0</v>
      </c>
      <c r="S278" s="203">
        <v>0</v>
      </c>
      <c r="T278" s="204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98</v>
      </c>
      <c r="AT278" s="205" t="s">
        <v>210</v>
      </c>
      <c r="AU278" s="205" t="s">
        <v>78</v>
      </c>
      <c r="AY278" s="19" t="s">
        <v>208</v>
      </c>
      <c r="BE278" s="206">
        <f t="shared" si="64"/>
        <v>0</v>
      </c>
      <c r="BF278" s="206">
        <f t="shared" si="65"/>
        <v>0</v>
      </c>
      <c r="BG278" s="206">
        <f t="shared" si="66"/>
        <v>0</v>
      </c>
      <c r="BH278" s="206">
        <f t="shared" si="67"/>
        <v>0</v>
      </c>
      <c r="BI278" s="206">
        <f t="shared" si="68"/>
        <v>0</v>
      </c>
      <c r="BJ278" s="19" t="s">
        <v>78</v>
      </c>
      <c r="BK278" s="206">
        <f t="shared" si="69"/>
        <v>0</v>
      </c>
      <c r="BL278" s="19" t="s">
        <v>98</v>
      </c>
      <c r="BM278" s="205" t="s">
        <v>3052</v>
      </c>
    </row>
    <row r="279" spans="1:65" s="12" customFormat="1" ht="25.9" customHeight="1" x14ac:dyDescent="0.2">
      <c r="B279" s="178"/>
      <c r="C279" s="179"/>
      <c r="D279" s="180" t="s">
        <v>70</v>
      </c>
      <c r="E279" s="181" t="s">
        <v>254</v>
      </c>
      <c r="F279" s="181" t="s">
        <v>4289</v>
      </c>
      <c r="G279" s="179"/>
      <c r="H279" s="179"/>
      <c r="I279" s="182"/>
      <c r="J279" s="183">
        <f>BK279</f>
        <v>0</v>
      </c>
      <c r="K279" s="179"/>
      <c r="L279" s="184"/>
      <c r="M279" s="185"/>
      <c r="N279" s="186"/>
      <c r="O279" s="186"/>
      <c r="P279" s="187">
        <f>SUM(P280:P283)</f>
        <v>0</v>
      </c>
      <c r="Q279" s="186"/>
      <c r="R279" s="187">
        <f>SUM(R280:R283)</f>
        <v>0</v>
      </c>
      <c r="S279" s="186"/>
      <c r="T279" s="188">
        <f>SUM(T280:T283)</f>
        <v>0</v>
      </c>
      <c r="AR279" s="189" t="s">
        <v>78</v>
      </c>
      <c r="AT279" s="190" t="s">
        <v>70</v>
      </c>
      <c r="AU279" s="190" t="s">
        <v>71</v>
      </c>
      <c r="AY279" s="189" t="s">
        <v>208</v>
      </c>
      <c r="BK279" s="191">
        <f>SUM(BK280:BK283)</f>
        <v>0</v>
      </c>
    </row>
    <row r="280" spans="1:65" s="2" customFormat="1" ht="16.5" customHeight="1" x14ac:dyDescent="0.2">
      <c r="A280" s="36"/>
      <c r="B280" s="37"/>
      <c r="C280" s="194" t="s">
        <v>2178</v>
      </c>
      <c r="D280" s="194" t="s">
        <v>210</v>
      </c>
      <c r="E280" s="195" t="s">
        <v>4290</v>
      </c>
      <c r="F280" s="196" t="s">
        <v>4291</v>
      </c>
      <c r="G280" s="197" t="s">
        <v>3887</v>
      </c>
      <c r="H280" s="198">
        <v>1</v>
      </c>
      <c r="I280" s="199"/>
      <c r="J280" s="200">
        <f>ROUND(I280*H280,2)</f>
        <v>0</v>
      </c>
      <c r="K280" s="196" t="s">
        <v>19</v>
      </c>
      <c r="L280" s="41"/>
      <c r="M280" s="201" t="s">
        <v>19</v>
      </c>
      <c r="N280" s="202" t="s">
        <v>42</v>
      </c>
      <c r="O280" s="66"/>
      <c r="P280" s="203">
        <f>O280*H280</f>
        <v>0</v>
      </c>
      <c r="Q280" s="203">
        <v>0</v>
      </c>
      <c r="R280" s="203">
        <f>Q280*H280</f>
        <v>0</v>
      </c>
      <c r="S280" s="203">
        <v>0</v>
      </c>
      <c r="T280" s="204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5" t="s">
        <v>98</v>
      </c>
      <c r="AT280" s="205" t="s">
        <v>210</v>
      </c>
      <c r="AU280" s="205" t="s">
        <v>78</v>
      </c>
      <c r="AY280" s="19" t="s">
        <v>208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9" t="s">
        <v>78</v>
      </c>
      <c r="BK280" s="206">
        <f>ROUND(I280*H280,2)</f>
        <v>0</v>
      </c>
      <c r="BL280" s="19" t="s">
        <v>98</v>
      </c>
      <c r="BM280" s="205" t="s">
        <v>3062</v>
      </c>
    </row>
    <row r="281" spans="1:65" s="2" customFormat="1" ht="16.5" customHeight="1" x14ac:dyDescent="0.2">
      <c r="A281" s="36"/>
      <c r="B281" s="37"/>
      <c r="C281" s="194" t="s">
        <v>2184</v>
      </c>
      <c r="D281" s="194" t="s">
        <v>210</v>
      </c>
      <c r="E281" s="195" t="s">
        <v>4292</v>
      </c>
      <c r="F281" s="196" t="s">
        <v>4293</v>
      </c>
      <c r="G281" s="197" t="s">
        <v>3887</v>
      </c>
      <c r="H281" s="198">
        <v>1</v>
      </c>
      <c r="I281" s="199"/>
      <c r="J281" s="200">
        <f>ROUND(I281*H281,2)</f>
        <v>0</v>
      </c>
      <c r="K281" s="196" t="s">
        <v>19</v>
      </c>
      <c r="L281" s="41"/>
      <c r="M281" s="201" t="s">
        <v>19</v>
      </c>
      <c r="N281" s="202" t="s">
        <v>42</v>
      </c>
      <c r="O281" s="66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05" t="s">
        <v>98</v>
      </c>
      <c r="AT281" s="205" t="s">
        <v>210</v>
      </c>
      <c r="AU281" s="205" t="s">
        <v>78</v>
      </c>
      <c r="AY281" s="19" t="s">
        <v>208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9" t="s">
        <v>78</v>
      </c>
      <c r="BK281" s="206">
        <f>ROUND(I281*H281,2)</f>
        <v>0</v>
      </c>
      <c r="BL281" s="19" t="s">
        <v>98</v>
      </c>
      <c r="BM281" s="205" t="s">
        <v>3072</v>
      </c>
    </row>
    <row r="282" spans="1:65" s="2" customFormat="1" ht="16.5" customHeight="1" x14ac:dyDescent="0.2">
      <c r="A282" s="36"/>
      <c r="B282" s="37"/>
      <c r="C282" s="194" t="s">
        <v>2187</v>
      </c>
      <c r="D282" s="194" t="s">
        <v>210</v>
      </c>
      <c r="E282" s="195" t="s">
        <v>4294</v>
      </c>
      <c r="F282" s="196" t="s">
        <v>4295</v>
      </c>
      <c r="G282" s="197" t="s">
        <v>3887</v>
      </c>
      <c r="H282" s="198">
        <v>80</v>
      </c>
      <c r="I282" s="199"/>
      <c r="J282" s="200">
        <f>ROUND(I282*H282,2)</f>
        <v>0</v>
      </c>
      <c r="K282" s="196" t="s">
        <v>19</v>
      </c>
      <c r="L282" s="41"/>
      <c r="M282" s="201" t="s">
        <v>19</v>
      </c>
      <c r="N282" s="202" t="s">
        <v>42</v>
      </c>
      <c r="O282" s="66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98</v>
      </c>
      <c r="AT282" s="205" t="s">
        <v>210</v>
      </c>
      <c r="AU282" s="205" t="s">
        <v>78</v>
      </c>
      <c r="AY282" s="19" t="s">
        <v>208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9" t="s">
        <v>78</v>
      </c>
      <c r="BK282" s="206">
        <f>ROUND(I282*H282,2)</f>
        <v>0</v>
      </c>
      <c r="BL282" s="19" t="s">
        <v>98</v>
      </c>
      <c r="BM282" s="205" t="s">
        <v>3082</v>
      </c>
    </row>
    <row r="283" spans="1:65" s="2" customFormat="1" ht="16.5" customHeight="1" x14ac:dyDescent="0.2">
      <c r="A283" s="36"/>
      <c r="B283" s="37"/>
      <c r="C283" s="194" t="s">
        <v>2192</v>
      </c>
      <c r="D283" s="194" t="s">
        <v>210</v>
      </c>
      <c r="E283" s="195" t="s">
        <v>4296</v>
      </c>
      <c r="F283" s="196" t="s">
        <v>4297</v>
      </c>
      <c r="G283" s="197" t="s">
        <v>225</v>
      </c>
      <c r="H283" s="198">
        <v>150</v>
      </c>
      <c r="I283" s="199"/>
      <c r="J283" s="200">
        <f>ROUND(I283*H283,2)</f>
        <v>0</v>
      </c>
      <c r="K283" s="196" t="s">
        <v>19</v>
      </c>
      <c r="L283" s="41"/>
      <c r="M283" s="201" t="s">
        <v>19</v>
      </c>
      <c r="N283" s="202" t="s">
        <v>42</v>
      </c>
      <c r="O283" s="66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5" t="s">
        <v>98</v>
      </c>
      <c r="AT283" s="205" t="s">
        <v>210</v>
      </c>
      <c r="AU283" s="205" t="s">
        <v>78</v>
      </c>
      <c r="AY283" s="19" t="s">
        <v>208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9" t="s">
        <v>78</v>
      </c>
      <c r="BK283" s="206">
        <f>ROUND(I283*H283,2)</f>
        <v>0</v>
      </c>
      <c r="BL283" s="19" t="s">
        <v>98</v>
      </c>
      <c r="BM283" s="205" t="s">
        <v>3091</v>
      </c>
    </row>
    <row r="284" spans="1:65" s="12" customFormat="1" ht="25.9" customHeight="1" x14ac:dyDescent="0.2">
      <c r="B284" s="178"/>
      <c r="C284" s="179"/>
      <c r="D284" s="180" t="s">
        <v>70</v>
      </c>
      <c r="E284" s="181" t="s">
        <v>260</v>
      </c>
      <c r="F284" s="181" t="s">
        <v>4298</v>
      </c>
      <c r="G284" s="179"/>
      <c r="H284" s="179"/>
      <c r="I284" s="182"/>
      <c r="J284" s="183">
        <f>BK284</f>
        <v>0</v>
      </c>
      <c r="K284" s="179"/>
      <c r="L284" s="184"/>
      <c r="M284" s="185"/>
      <c r="N284" s="186"/>
      <c r="O284" s="186"/>
      <c r="P284" s="187">
        <f>SUM(P285:P290)</f>
        <v>0</v>
      </c>
      <c r="Q284" s="186"/>
      <c r="R284" s="187">
        <f>SUM(R285:R290)</f>
        <v>0</v>
      </c>
      <c r="S284" s="186"/>
      <c r="T284" s="188">
        <f>SUM(T285:T290)</f>
        <v>0</v>
      </c>
      <c r="AR284" s="189" t="s">
        <v>78</v>
      </c>
      <c r="AT284" s="190" t="s">
        <v>70</v>
      </c>
      <c r="AU284" s="190" t="s">
        <v>71</v>
      </c>
      <c r="AY284" s="189" t="s">
        <v>208</v>
      </c>
      <c r="BK284" s="191">
        <f>SUM(BK285:BK290)</f>
        <v>0</v>
      </c>
    </row>
    <row r="285" spans="1:65" s="2" customFormat="1" ht="16.5" customHeight="1" x14ac:dyDescent="0.2">
      <c r="A285" s="36"/>
      <c r="B285" s="37"/>
      <c r="C285" s="194" t="s">
        <v>2197</v>
      </c>
      <c r="D285" s="194" t="s">
        <v>210</v>
      </c>
      <c r="E285" s="195" t="s">
        <v>4299</v>
      </c>
      <c r="F285" s="196" t="s">
        <v>4300</v>
      </c>
      <c r="G285" s="197" t="s">
        <v>3887</v>
      </c>
      <c r="H285" s="198">
        <v>10</v>
      </c>
      <c r="I285" s="199"/>
      <c r="J285" s="200">
        <f t="shared" ref="J285:J290" si="70">ROUND(I285*H285,2)</f>
        <v>0</v>
      </c>
      <c r="K285" s="196" t="s">
        <v>19</v>
      </c>
      <c r="L285" s="41"/>
      <c r="M285" s="201" t="s">
        <v>19</v>
      </c>
      <c r="N285" s="202" t="s">
        <v>42</v>
      </c>
      <c r="O285" s="66"/>
      <c r="P285" s="203">
        <f t="shared" ref="P285:P290" si="71">O285*H285</f>
        <v>0</v>
      </c>
      <c r="Q285" s="203">
        <v>0</v>
      </c>
      <c r="R285" s="203">
        <f t="shared" ref="R285:R290" si="72">Q285*H285</f>
        <v>0</v>
      </c>
      <c r="S285" s="203">
        <v>0</v>
      </c>
      <c r="T285" s="204">
        <f t="shared" ref="T285:T290" si="73"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5" t="s">
        <v>98</v>
      </c>
      <c r="AT285" s="205" t="s">
        <v>210</v>
      </c>
      <c r="AU285" s="205" t="s">
        <v>78</v>
      </c>
      <c r="AY285" s="19" t="s">
        <v>208</v>
      </c>
      <c r="BE285" s="206">
        <f t="shared" ref="BE285:BE290" si="74">IF(N285="základní",J285,0)</f>
        <v>0</v>
      </c>
      <c r="BF285" s="206">
        <f t="shared" ref="BF285:BF290" si="75">IF(N285="snížená",J285,0)</f>
        <v>0</v>
      </c>
      <c r="BG285" s="206">
        <f t="shared" ref="BG285:BG290" si="76">IF(N285="zákl. přenesená",J285,0)</f>
        <v>0</v>
      </c>
      <c r="BH285" s="206">
        <f t="shared" ref="BH285:BH290" si="77">IF(N285="sníž. přenesená",J285,0)</f>
        <v>0</v>
      </c>
      <c r="BI285" s="206">
        <f t="shared" ref="BI285:BI290" si="78">IF(N285="nulová",J285,0)</f>
        <v>0</v>
      </c>
      <c r="BJ285" s="19" t="s">
        <v>78</v>
      </c>
      <c r="BK285" s="206">
        <f t="shared" ref="BK285:BK290" si="79">ROUND(I285*H285,2)</f>
        <v>0</v>
      </c>
      <c r="BL285" s="19" t="s">
        <v>98</v>
      </c>
      <c r="BM285" s="205" t="s">
        <v>3106</v>
      </c>
    </row>
    <row r="286" spans="1:65" s="2" customFormat="1" ht="21.75" customHeight="1" x14ac:dyDescent="0.2">
      <c r="A286" s="36"/>
      <c r="B286" s="37"/>
      <c r="C286" s="194" t="s">
        <v>2202</v>
      </c>
      <c r="D286" s="194" t="s">
        <v>210</v>
      </c>
      <c r="E286" s="195" t="s">
        <v>4301</v>
      </c>
      <c r="F286" s="196" t="s">
        <v>4302</v>
      </c>
      <c r="G286" s="197" t="s">
        <v>3887</v>
      </c>
      <c r="H286" s="198">
        <v>2</v>
      </c>
      <c r="I286" s="199"/>
      <c r="J286" s="200">
        <f t="shared" si="70"/>
        <v>0</v>
      </c>
      <c r="K286" s="196" t="s">
        <v>19</v>
      </c>
      <c r="L286" s="41"/>
      <c r="M286" s="201" t="s">
        <v>19</v>
      </c>
      <c r="N286" s="202" t="s">
        <v>42</v>
      </c>
      <c r="O286" s="66"/>
      <c r="P286" s="203">
        <f t="shared" si="71"/>
        <v>0</v>
      </c>
      <c r="Q286" s="203">
        <v>0</v>
      </c>
      <c r="R286" s="203">
        <f t="shared" si="72"/>
        <v>0</v>
      </c>
      <c r="S286" s="203">
        <v>0</v>
      </c>
      <c r="T286" s="204">
        <f t="shared" si="7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98</v>
      </c>
      <c r="AT286" s="205" t="s">
        <v>210</v>
      </c>
      <c r="AU286" s="205" t="s">
        <v>78</v>
      </c>
      <c r="AY286" s="19" t="s">
        <v>208</v>
      </c>
      <c r="BE286" s="206">
        <f t="shared" si="74"/>
        <v>0</v>
      </c>
      <c r="BF286" s="206">
        <f t="shared" si="75"/>
        <v>0</v>
      </c>
      <c r="BG286" s="206">
        <f t="shared" si="76"/>
        <v>0</v>
      </c>
      <c r="BH286" s="206">
        <f t="shared" si="77"/>
        <v>0</v>
      </c>
      <c r="BI286" s="206">
        <f t="shared" si="78"/>
        <v>0</v>
      </c>
      <c r="BJ286" s="19" t="s">
        <v>78</v>
      </c>
      <c r="BK286" s="206">
        <f t="shared" si="79"/>
        <v>0</v>
      </c>
      <c r="BL286" s="19" t="s">
        <v>98</v>
      </c>
      <c r="BM286" s="205" t="s">
        <v>3121</v>
      </c>
    </row>
    <row r="287" spans="1:65" s="2" customFormat="1" ht="16.5" customHeight="1" x14ac:dyDescent="0.2">
      <c r="A287" s="36"/>
      <c r="B287" s="37"/>
      <c r="C287" s="194" t="s">
        <v>2207</v>
      </c>
      <c r="D287" s="194" t="s">
        <v>210</v>
      </c>
      <c r="E287" s="195" t="s">
        <v>4303</v>
      </c>
      <c r="F287" s="196" t="s">
        <v>4304</v>
      </c>
      <c r="G287" s="197" t="s">
        <v>3772</v>
      </c>
      <c r="H287" s="198">
        <v>450</v>
      </c>
      <c r="I287" s="199"/>
      <c r="J287" s="200">
        <f t="shared" si="70"/>
        <v>0</v>
      </c>
      <c r="K287" s="196" t="s">
        <v>19</v>
      </c>
      <c r="L287" s="41"/>
      <c r="M287" s="201" t="s">
        <v>19</v>
      </c>
      <c r="N287" s="202" t="s">
        <v>42</v>
      </c>
      <c r="O287" s="66"/>
      <c r="P287" s="203">
        <f t="shared" si="71"/>
        <v>0</v>
      </c>
      <c r="Q287" s="203">
        <v>0</v>
      </c>
      <c r="R287" s="203">
        <f t="shared" si="72"/>
        <v>0</v>
      </c>
      <c r="S287" s="203">
        <v>0</v>
      </c>
      <c r="T287" s="204">
        <f t="shared" si="7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98</v>
      </c>
      <c r="AT287" s="205" t="s">
        <v>210</v>
      </c>
      <c r="AU287" s="205" t="s">
        <v>78</v>
      </c>
      <c r="AY287" s="19" t="s">
        <v>208</v>
      </c>
      <c r="BE287" s="206">
        <f t="shared" si="74"/>
        <v>0</v>
      </c>
      <c r="BF287" s="206">
        <f t="shared" si="75"/>
        <v>0</v>
      </c>
      <c r="BG287" s="206">
        <f t="shared" si="76"/>
        <v>0</v>
      </c>
      <c r="BH287" s="206">
        <f t="shared" si="77"/>
        <v>0</v>
      </c>
      <c r="BI287" s="206">
        <f t="shared" si="78"/>
        <v>0</v>
      </c>
      <c r="BJ287" s="19" t="s">
        <v>78</v>
      </c>
      <c r="BK287" s="206">
        <f t="shared" si="79"/>
        <v>0</v>
      </c>
      <c r="BL287" s="19" t="s">
        <v>98</v>
      </c>
      <c r="BM287" s="205" t="s">
        <v>232</v>
      </c>
    </row>
    <row r="288" spans="1:65" s="2" customFormat="1" ht="16.5" customHeight="1" x14ac:dyDescent="0.2">
      <c r="A288" s="36"/>
      <c r="B288" s="37"/>
      <c r="C288" s="194" t="s">
        <v>2212</v>
      </c>
      <c r="D288" s="194" t="s">
        <v>210</v>
      </c>
      <c r="E288" s="195" t="s">
        <v>4305</v>
      </c>
      <c r="F288" s="196" t="s">
        <v>4306</v>
      </c>
      <c r="G288" s="197" t="s">
        <v>3887</v>
      </c>
      <c r="H288" s="198">
        <v>1</v>
      </c>
      <c r="I288" s="199"/>
      <c r="J288" s="200">
        <f t="shared" si="70"/>
        <v>0</v>
      </c>
      <c r="K288" s="196" t="s">
        <v>19</v>
      </c>
      <c r="L288" s="41"/>
      <c r="M288" s="201" t="s">
        <v>19</v>
      </c>
      <c r="N288" s="202" t="s">
        <v>42</v>
      </c>
      <c r="O288" s="66"/>
      <c r="P288" s="203">
        <f t="shared" si="71"/>
        <v>0</v>
      </c>
      <c r="Q288" s="203">
        <v>0</v>
      </c>
      <c r="R288" s="203">
        <f t="shared" si="72"/>
        <v>0</v>
      </c>
      <c r="S288" s="203">
        <v>0</v>
      </c>
      <c r="T288" s="204">
        <f t="shared" si="7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5" t="s">
        <v>98</v>
      </c>
      <c r="AT288" s="205" t="s">
        <v>210</v>
      </c>
      <c r="AU288" s="205" t="s">
        <v>78</v>
      </c>
      <c r="AY288" s="19" t="s">
        <v>208</v>
      </c>
      <c r="BE288" s="206">
        <f t="shared" si="74"/>
        <v>0</v>
      </c>
      <c r="BF288" s="206">
        <f t="shared" si="75"/>
        <v>0</v>
      </c>
      <c r="BG288" s="206">
        <f t="shared" si="76"/>
        <v>0</v>
      </c>
      <c r="BH288" s="206">
        <f t="shared" si="77"/>
        <v>0</v>
      </c>
      <c r="BI288" s="206">
        <f t="shared" si="78"/>
        <v>0</v>
      </c>
      <c r="BJ288" s="19" t="s">
        <v>78</v>
      </c>
      <c r="BK288" s="206">
        <f t="shared" si="79"/>
        <v>0</v>
      </c>
      <c r="BL288" s="19" t="s">
        <v>98</v>
      </c>
      <c r="BM288" s="205" t="s">
        <v>3140</v>
      </c>
    </row>
    <row r="289" spans="1:65" s="2" customFormat="1" ht="16.5" customHeight="1" x14ac:dyDescent="0.2">
      <c r="A289" s="36"/>
      <c r="B289" s="37"/>
      <c r="C289" s="194" t="s">
        <v>2217</v>
      </c>
      <c r="D289" s="194" t="s">
        <v>210</v>
      </c>
      <c r="E289" s="195" t="s">
        <v>4307</v>
      </c>
      <c r="F289" s="196" t="s">
        <v>4308</v>
      </c>
      <c r="G289" s="197" t="s">
        <v>3887</v>
      </c>
      <c r="H289" s="198">
        <v>1</v>
      </c>
      <c r="I289" s="199"/>
      <c r="J289" s="200">
        <f t="shared" si="70"/>
        <v>0</v>
      </c>
      <c r="K289" s="196" t="s">
        <v>19</v>
      </c>
      <c r="L289" s="41"/>
      <c r="M289" s="201" t="s">
        <v>19</v>
      </c>
      <c r="N289" s="202" t="s">
        <v>42</v>
      </c>
      <c r="O289" s="66"/>
      <c r="P289" s="203">
        <f t="shared" si="71"/>
        <v>0</v>
      </c>
      <c r="Q289" s="203">
        <v>0</v>
      </c>
      <c r="R289" s="203">
        <f t="shared" si="72"/>
        <v>0</v>
      </c>
      <c r="S289" s="203">
        <v>0</v>
      </c>
      <c r="T289" s="204">
        <f t="shared" si="7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98</v>
      </c>
      <c r="AT289" s="205" t="s">
        <v>210</v>
      </c>
      <c r="AU289" s="205" t="s">
        <v>78</v>
      </c>
      <c r="AY289" s="19" t="s">
        <v>208</v>
      </c>
      <c r="BE289" s="206">
        <f t="shared" si="74"/>
        <v>0</v>
      </c>
      <c r="BF289" s="206">
        <f t="shared" si="75"/>
        <v>0</v>
      </c>
      <c r="BG289" s="206">
        <f t="shared" si="76"/>
        <v>0</v>
      </c>
      <c r="BH289" s="206">
        <f t="shared" si="77"/>
        <v>0</v>
      </c>
      <c r="BI289" s="206">
        <f t="shared" si="78"/>
        <v>0</v>
      </c>
      <c r="BJ289" s="19" t="s">
        <v>78</v>
      </c>
      <c r="BK289" s="206">
        <f t="shared" si="79"/>
        <v>0</v>
      </c>
      <c r="BL289" s="19" t="s">
        <v>98</v>
      </c>
      <c r="BM289" s="205" t="s">
        <v>3151</v>
      </c>
    </row>
    <row r="290" spans="1:65" s="2" customFormat="1" ht="16.5" customHeight="1" x14ac:dyDescent="0.2">
      <c r="A290" s="36"/>
      <c r="B290" s="37"/>
      <c r="C290" s="194" t="s">
        <v>2223</v>
      </c>
      <c r="D290" s="194" t="s">
        <v>210</v>
      </c>
      <c r="E290" s="195" t="s">
        <v>4309</v>
      </c>
      <c r="F290" s="196" t="s">
        <v>4310</v>
      </c>
      <c r="G290" s="197" t="s">
        <v>4311</v>
      </c>
      <c r="H290" s="198">
        <v>1</v>
      </c>
      <c r="I290" s="199"/>
      <c r="J290" s="200">
        <f t="shared" si="70"/>
        <v>0</v>
      </c>
      <c r="K290" s="196" t="s">
        <v>19</v>
      </c>
      <c r="L290" s="41"/>
      <c r="M290" s="254" t="s">
        <v>19</v>
      </c>
      <c r="N290" s="255" t="s">
        <v>42</v>
      </c>
      <c r="O290" s="256"/>
      <c r="P290" s="257">
        <f t="shared" si="71"/>
        <v>0</v>
      </c>
      <c r="Q290" s="257">
        <v>0</v>
      </c>
      <c r="R290" s="257">
        <f t="shared" si="72"/>
        <v>0</v>
      </c>
      <c r="S290" s="257">
        <v>0</v>
      </c>
      <c r="T290" s="258">
        <f t="shared" si="7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5" t="s">
        <v>98</v>
      </c>
      <c r="AT290" s="205" t="s">
        <v>210</v>
      </c>
      <c r="AU290" s="205" t="s">
        <v>78</v>
      </c>
      <c r="AY290" s="19" t="s">
        <v>208</v>
      </c>
      <c r="BE290" s="206">
        <f t="shared" si="74"/>
        <v>0</v>
      </c>
      <c r="BF290" s="206">
        <f t="shared" si="75"/>
        <v>0</v>
      </c>
      <c r="BG290" s="206">
        <f t="shared" si="76"/>
        <v>0</v>
      </c>
      <c r="BH290" s="206">
        <f t="shared" si="77"/>
        <v>0</v>
      </c>
      <c r="BI290" s="206">
        <f t="shared" si="78"/>
        <v>0</v>
      </c>
      <c r="BJ290" s="19" t="s">
        <v>78</v>
      </c>
      <c r="BK290" s="206">
        <f t="shared" si="79"/>
        <v>0</v>
      </c>
      <c r="BL290" s="19" t="s">
        <v>98</v>
      </c>
      <c r="BM290" s="205" t="s">
        <v>3161</v>
      </c>
    </row>
    <row r="291" spans="1:65" s="2" customFormat="1" ht="6.95" customHeight="1" x14ac:dyDescent="0.2">
      <c r="A291" s="36"/>
      <c r="B291" s="49"/>
      <c r="C291" s="50"/>
      <c r="D291" s="50"/>
      <c r="E291" s="50"/>
      <c r="F291" s="50"/>
      <c r="G291" s="50"/>
      <c r="H291" s="50"/>
      <c r="I291" s="144"/>
      <c r="J291" s="50"/>
      <c r="K291" s="50"/>
      <c r="L291" s="41"/>
      <c r="M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</row>
  </sheetData>
  <sheetProtection algorithmName="SHA-512" hashValue="XJsjFSkvFcVLLhRJk8/UBmlNm2BU/KB0usoQL5OU94iv8janQ9+aAlsqqUwJ7SK7/YUFWSt9SBnRPVEzYMTyxQ==" saltValue="x6PuJCcXShYCIuYOy+SJUZeqS2NAXZAtdPCQmOg3tUYGrmumneWRyc9HHiYB3N8Su8zZS+6JHa8rPkyeRVo/QQ==" spinCount="100000" sheet="1" objects="1" scenarios="1" formatColumns="0" formatRows="0" autoFilter="0"/>
  <autoFilter ref="C98:K290" xr:uid="{00000000-0009-0000-0000-000006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69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110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4312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ROUND(J96,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ROUND((SUM(BE96:BE168)),  2)</f>
        <v>0</v>
      </c>
      <c r="G37" s="36"/>
      <c r="H37" s="36"/>
      <c r="I37" s="133">
        <v>0.21</v>
      </c>
      <c r="J37" s="132">
        <f>ROUND(((SUM(BE96:BE168))*I37),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ROUND((SUM(BF96:BF168)),  2)</f>
        <v>0</v>
      </c>
      <c r="G38" s="36"/>
      <c r="H38" s="36"/>
      <c r="I38" s="133">
        <v>0.15</v>
      </c>
      <c r="J38" s="132">
        <f>ROUND(((SUM(BF96:BF168))*I38),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ROUND((SUM(BG96:BG168)),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ROUND((SUM(BH96:BH168)),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ROUND((SUM(BI96:BI168)),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05 - Elektroinstalace slaboproud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J96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4313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9" customFormat="1" ht="24.95" customHeight="1" x14ac:dyDescent="0.2">
      <c r="B69" s="153"/>
      <c r="C69" s="154"/>
      <c r="D69" s="155" t="s">
        <v>4314</v>
      </c>
      <c r="E69" s="156"/>
      <c r="F69" s="156"/>
      <c r="G69" s="156"/>
      <c r="H69" s="156"/>
      <c r="I69" s="157"/>
      <c r="J69" s="158">
        <f>J121</f>
        <v>0</v>
      </c>
      <c r="K69" s="154"/>
      <c r="L69" s="159"/>
    </row>
    <row r="70" spans="1:47" s="9" customFormat="1" ht="24.95" customHeight="1" x14ac:dyDescent="0.2">
      <c r="B70" s="153"/>
      <c r="C70" s="154"/>
      <c r="D70" s="155" t="s">
        <v>4315</v>
      </c>
      <c r="E70" s="156"/>
      <c r="F70" s="156"/>
      <c r="G70" s="156"/>
      <c r="H70" s="156"/>
      <c r="I70" s="157"/>
      <c r="J70" s="158">
        <f>J147</f>
        <v>0</v>
      </c>
      <c r="K70" s="154"/>
      <c r="L70" s="159"/>
    </row>
    <row r="71" spans="1:47" s="9" customFormat="1" ht="24.95" customHeight="1" x14ac:dyDescent="0.2">
      <c r="B71" s="153"/>
      <c r="C71" s="154"/>
      <c r="D71" s="155" t="s">
        <v>4316</v>
      </c>
      <c r="E71" s="156"/>
      <c r="F71" s="156"/>
      <c r="G71" s="156"/>
      <c r="H71" s="156"/>
      <c r="I71" s="157"/>
      <c r="J71" s="158">
        <f>J159</f>
        <v>0</v>
      </c>
      <c r="K71" s="154"/>
      <c r="L71" s="159"/>
    </row>
    <row r="72" spans="1:47" s="9" customFormat="1" ht="24.95" customHeight="1" x14ac:dyDescent="0.2">
      <c r="B72" s="153"/>
      <c r="C72" s="154"/>
      <c r="D72" s="155" t="s">
        <v>4317</v>
      </c>
      <c r="E72" s="156"/>
      <c r="F72" s="156"/>
      <c r="G72" s="156"/>
      <c r="H72" s="156"/>
      <c r="I72" s="157"/>
      <c r="J72" s="158">
        <f>J162</f>
        <v>0</v>
      </c>
      <c r="K72" s="154"/>
      <c r="L72" s="159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193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421" t="str">
        <f>E7</f>
        <v>Mateřská škola, Západní ul., Varnsdorf</v>
      </c>
      <c r="F82" s="422"/>
      <c r="G82" s="422"/>
      <c r="H82" s="422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 x14ac:dyDescent="0.2">
      <c r="B83" s="23"/>
      <c r="C83" s="31" t="s">
        <v>179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 x14ac:dyDescent="0.2">
      <c r="B84" s="23"/>
      <c r="C84" s="24"/>
      <c r="D84" s="24"/>
      <c r="E84" s="421" t="s">
        <v>180</v>
      </c>
      <c r="F84" s="412"/>
      <c r="G84" s="412"/>
      <c r="H84" s="412"/>
      <c r="I84" s="110"/>
      <c r="J84" s="24"/>
      <c r="K84" s="24"/>
      <c r="L84" s="22"/>
    </row>
    <row r="85" spans="1:63" s="1" customFormat="1" ht="12" customHeight="1" x14ac:dyDescent="0.2">
      <c r="B85" s="23"/>
      <c r="C85" s="31" t="s">
        <v>181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2">
      <c r="A86" s="36"/>
      <c r="B86" s="37"/>
      <c r="C86" s="38"/>
      <c r="D86" s="38"/>
      <c r="E86" s="430" t="s">
        <v>554</v>
      </c>
      <c r="F86" s="420"/>
      <c r="G86" s="420"/>
      <c r="H86" s="420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2">
      <c r="A87" s="36"/>
      <c r="B87" s="37"/>
      <c r="C87" s="31" t="s">
        <v>3450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2">
      <c r="A88" s="36"/>
      <c r="B88" s="37"/>
      <c r="C88" s="38"/>
      <c r="D88" s="38"/>
      <c r="E88" s="380" t="str">
        <f>E13</f>
        <v>05 - Elektroinstalace slaboproud</v>
      </c>
      <c r="F88" s="420"/>
      <c r="G88" s="420"/>
      <c r="H88" s="420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21</v>
      </c>
      <c r="D90" s="38"/>
      <c r="E90" s="38"/>
      <c r="F90" s="29" t="str">
        <f>F16</f>
        <v>p.p.č.2849/4, 2849/6, 2849/7, 2849/10, 2836/2</v>
      </c>
      <c r="G90" s="38"/>
      <c r="H90" s="38"/>
      <c r="I90" s="119" t="s">
        <v>23</v>
      </c>
      <c r="J90" s="61">
        <f>IF(J16="","",J16)</f>
        <v>43955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 x14ac:dyDescent="0.2">
      <c r="A92" s="36"/>
      <c r="B92" s="37"/>
      <c r="C92" s="31" t="s">
        <v>24</v>
      </c>
      <c r="D92" s="38"/>
      <c r="E92" s="38"/>
      <c r="F92" s="29" t="str">
        <f>E19</f>
        <v>Město Varnsdorf, Nám. E.Beneše 470, Varnsdorf</v>
      </c>
      <c r="G92" s="38"/>
      <c r="H92" s="38"/>
      <c r="I92" s="119" t="s">
        <v>30</v>
      </c>
      <c r="J92" s="34" t="str">
        <f>E25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 x14ac:dyDescent="0.2">
      <c r="A93" s="36"/>
      <c r="B93" s="37"/>
      <c r="C93" s="31" t="s">
        <v>28</v>
      </c>
      <c r="D93" s="38"/>
      <c r="E93" s="38"/>
      <c r="F93" s="29" t="str">
        <f>IF(E22="","",E22)</f>
        <v>Vyplň údaj</v>
      </c>
      <c r="G93" s="38"/>
      <c r="H93" s="38"/>
      <c r="I93" s="119" t="s">
        <v>33</v>
      </c>
      <c r="J93" s="34" t="str">
        <f>E28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66"/>
      <c r="B95" s="167"/>
      <c r="C95" s="168" t="s">
        <v>194</v>
      </c>
      <c r="D95" s="169" t="s">
        <v>56</v>
      </c>
      <c r="E95" s="169" t="s">
        <v>52</v>
      </c>
      <c r="F95" s="169" t="s">
        <v>53</v>
      </c>
      <c r="G95" s="169" t="s">
        <v>195</v>
      </c>
      <c r="H95" s="169" t="s">
        <v>196</v>
      </c>
      <c r="I95" s="170" t="s">
        <v>197</v>
      </c>
      <c r="J95" s="169" t="s">
        <v>185</v>
      </c>
      <c r="K95" s="171" t="s">
        <v>198</v>
      </c>
      <c r="L95" s="172"/>
      <c r="M95" s="70" t="s">
        <v>19</v>
      </c>
      <c r="N95" s="71" t="s">
        <v>41</v>
      </c>
      <c r="O95" s="71" t="s">
        <v>199</v>
      </c>
      <c r="P95" s="71" t="s">
        <v>200</v>
      </c>
      <c r="Q95" s="71" t="s">
        <v>201</v>
      </c>
      <c r="R95" s="71" t="s">
        <v>202</v>
      </c>
      <c r="S95" s="71" t="s">
        <v>203</v>
      </c>
      <c r="T95" s="72" t="s">
        <v>204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 x14ac:dyDescent="0.25">
      <c r="A96" s="36"/>
      <c r="B96" s="37"/>
      <c r="C96" s="77" t="s">
        <v>205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P97+P121+P147+P159+P162</f>
        <v>0</v>
      </c>
      <c r="Q96" s="74"/>
      <c r="R96" s="175">
        <f>R97+R121+R147+R159+R162</f>
        <v>0</v>
      </c>
      <c r="S96" s="74"/>
      <c r="T96" s="176">
        <f>T97+T121+T147+T159+T162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70</v>
      </c>
      <c r="AU96" s="19" t="s">
        <v>186</v>
      </c>
      <c r="BK96" s="177">
        <f>BK97+BK121+BK147+BK159+BK162</f>
        <v>0</v>
      </c>
    </row>
    <row r="97" spans="1:65" s="12" customFormat="1" ht="25.9" customHeight="1" x14ac:dyDescent="0.2">
      <c r="B97" s="178"/>
      <c r="C97" s="179"/>
      <c r="D97" s="180" t="s">
        <v>70</v>
      </c>
      <c r="E97" s="181" t="s">
        <v>78</v>
      </c>
      <c r="F97" s="181" t="s">
        <v>4318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SUM(P98:P120)</f>
        <v>0</v>
      </c>
      <c r="Q97" s="186"/>
      <c r="R97" s="187">
        <f>SUM(R98:R120)</f>
        <v>0</v>
      </c>
      <c r="S97" s="186"/>
      <c r="T97" s="188">
        <f>SUM(T98:T120)</f>
        <v>0</v>
      </c>
      <c r="AR97" s="189" t="s">
        <v>78</v>
      </c>
      <c r="AT97" s="190" t="s">
        <v>70</v>
      </c>
      <c r="AU97" s="190" t="s">
        <v>71</v>
      </c>
      <c r="AY97" s="189" t="s">
        <v>208</v>
      </c>
      <c r="BK97" s="191">
        <f>SUM(BK98:BK120)</f>
        <v>0</v>
      </c>
    </row>
    <row r="98" spans="1:65" s="2" customFormat="1" ht="16.5" customHeight="1" x14ac:dyDescent="0.2">
      <c r="A98" s="36"/>
      <c r="B98" s="37"/>
      <c r="C98" s="194" t="s">
        <v>78</v>
      </c>
      <c r="D98" s="194" t="s">
        <v>210</v>
      </c>
      <c r="E98" s="195" t="s">
        <v>4319</v>
      </c>
      <c r="F98" s="196" t="s">
        <v>4320</v>
      </c>
      <c r="G98" s="197" t="s">
        <v>3887</v>
      </c>
      <c r="H98" s="198">
        <v>1</v>
      </c>
      <c r="I98" s="199"/>
      <c r="J98" s="200">
        <f t="shared" ref="J98:J120" si="0">ROUND(I98*H98,2)</f>
        <v>0</v>
      </c>
      <c r="K98" s="196" t="s">
        <v>19</v>
      </c>
      <c r="L98" s="41"/>
      <c r="M98" s="201" t="s">
        <v>19</v>
      </c>
      <c r="N98" s="202" t="s">
        <v>42</v>
      </c>
      <c r="O98" s="66"/>
      <c r="P98" s="203">
        <f t="shared" ref="P98:P120" si="1">O98*H98</f>
        <v>0</v>
      </c>
      <c r="Q98" s="203">
        <v>0</v>
      </c>
      <c r="R98" s="203">
        <f t="shared" ref="R98:R120" si="2">Q98*H98</f>
        <v>0</v>
      </c>
      <c r="S98" s="203">
        <v>0</v>
      </c>
      <c r="T98" s="204">
        <f t="shared" ref="T98:T120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98</v>
      </c>
      <c r="AT98" s="205" t="s">
        <v>210</v>
      </c>
      <c r="AU98" s="205" t="s">
        <v>78</v>
      </c>
      <c r="AY98" s="19" t="s">
        <v>208</v>
      </c>
      <c r="BE98" s="206">
        <f t="shared" ref="BE98:BE120" si="4">IF(N98="základní",J98,0)</f>
        <v>0</v>
      </c>
      <c r="BF98" s="206">
        <f t="shared" ref="BF98:BF120" si="5">IF(N98="snížená",J98,0)</f>
        <v>0</v>
      </c>
      <c r="BG98" s="206">
        <f t="shared" ref="BG98:BG120" si="6">IF(N98="zákl. přenesená",J98,0)</f>
        <v>0</v>
      </c>
      <c r="BH98" s="206">
        <f t="shared" ref="BH98:BH120" si="7">IF(N98="sníž. přenesená",J98,0)</f>
        <v>0</v>
      </c>
      <c r="BI98" s="206">
        <f t="shared" ref="BI98:BI120" si="8">IF(N98="nulová",J98,0)</f>
        <v>0</v>
      </c>
      <c r="BJ98" s="19" t="s">
        <v>78</v>
      </c>
      <c r="BK98" s="206">
        <f t="shared" ref="BK98:BK120" si="9">ROUND(I98*H98,2)</f>
        <v>0</v>
      </c>
      <c r="BL98" s="19" t="s">
        <v>98</v>
      </c>
      <c r="BM98" s="205" t="s">
        <v>80</v>
      </c>
    </row>
    <row r="99" spans="1:65" s="2" customFormat="1" ht="16.5" customHeight="1" x14ac:dyDescent="0.2">
      <c r="A99" s="36"/>
      <c r="B99" s="37"/>
      <c r="C99" s="194" t="s">
        <v>80</v>
      </c>
      <c r="D99" s="194" t="s">
        <v>210</v>
      </c>
      <c r="E99" s="195" t="s">
        <v>4321</v>
      </c>
      <c r="F99" s="196" t="s">
        <v>4322</v>
      </c>
      <c r="G99" s="197" t="s">
        <v>3887</v>
      </c>
      <c r="H99" s="198">
        <v>1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78</v>
      </c>
      <c r="AY99" s="19" t="s">
        <v>208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78</v>
      </c>
      <c r="BK99" s="206">
        <f t="shared" si="9"/>
        <v>0</v>
      </c>
      <c r="BL99" s="19" t="s">
        <v>98</v>
      </c>
      <c r="BM99" s="205" t="s">
        <v>98</v>
      </c>
    </row>
    <row r="100" spans="1:65" s="2" customFormat="1" ht="16.5" customHeight="1" x14ac:dyDescent="0.2">
      <c r="A100" s="36"/>
      <c r="B100" s="37"/>
      <c r="C100" s="194" t="s">
        <v>98</v>
      </c>
      <c r="D100" s="194" t="s">
        <v>210</v>
      </c>
      <c r="E100" s="195" t="s">
        <v>4323</v>
      </c>
      <c r="F100" s="196" t="s">
        <v>4324</v>
      </c>
      <c r="G100" s="197" t="s">
        <v>3887</v>
      </c>
      <c r="H100" s="198">
        <v>1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78</v>
      </c>
      <c r="AY100" s="19" t="s">
        <v>208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78</v>
      </c>
      <c r="BK100" s="206">
        <f t="shared" si="9"/>
        <v>0</v>
      </c>
      <c r="BL100" s="19" t="s">
        <v>98</v>
      </c>
      <c r="BM100" s="205" t="s">
        <v>248</v>
      </c>
    </row>
    <row r="101" spans="1:65" s="2" customFormat="1" ht="16.5" customHeight="1" x14ac:dyDescent="0.2">
      <c r="A101" s="36"/>
      <c r="B101" s="37"/>
      <c r="C101" s="194" t="s">
        <v>239</v>
      </c>
      <c r="D101" s="194" t="s">
        <v>210</v>
      </c>
      <c r="E101" s="195" t="s">
        <v>4325</v>
      </c>
      <c r="F101" s="196" t="s">
        <v>4326</v>
      </c>
      <c r="G101" s="197" t="s">
        <v>3887</v>
      </c>
      <c r="H101" s="198">
        <v>1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78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98</v>
      </c>
      <c r="BM101" s="205" t="s">
        <v>260</v>
      </c>
    </row>
    <row r="102" spans="1:65" s="2" customFormat="1" ht="16.5" customHeight="1" x14ac:dyDescent="0.2">
      <c r="A102" s="36"/>
      <c r="B102" s="37"/>
      <c r="C102" s="194" t="s">
        <v>254</v>
      </c>
      <c r="D102" s="194" t="s">
        <v>210</v>
      </c>
      <c r="E102" s="195" t="s">
        <v>4327</v>
      </c>
      <c r="F102" s="196" t="s">
        <v>4328</v>
      </c>
      <c r="G102" s="197" t="s">
        <v>3887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78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274</v>
      </c>
    </row>
    <row r="103" spans="1:65" s="2" customFormat="1" ht="16.5" customHeight="1" x14ac:dyDescent="0.2">
      <c r="A103" s="36"/>
      <c r="B103" s="37"/>
      <c r="C103" s="194" t="s">
        <v>260</v>
      </c>
      <c r="D103" s="194" t="s">
        <v>210</v>
      </c>
      <c r="E103" s="195" t="s">
        <v>4329</v>
      </c>
      <c r="F103" s="196" t="s">
        <v>4330</v>
      </c>
      <c r="G103" s="197" t="s">
        <v>3887</v>
      </c>
      <c r="H103" s="198">
        <v>1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78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285</v>
      </c>
    </row>
    <row r="104" spans="1:65" s="2" customFormat="1" ht="16.5" customHeight="1" x14ac:dyDescent="0.2">
      <c r="A104" s="36"/>
      <c r="B104" s="37"/>
      <c r="C104" s="194" t="s">
        <v>274</v>
      </c>
      <c r="D104" s="194" t="s">
        <v>210</v>
      </c>
      <c r="E104" s="195" t="s">
        <v>4331</v>
      </c>
      <c r="F104" s="196" t="s">
        <v>4332</v>
      </c>
      <c r="G104" s="197" t="s">
        <v>3887</v>
      </c>
      <c r="H104" s="198">
        <v>1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78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307</v>
      </c>
    </row>
    <row r="105" spans="1:65" s="2" customFormat="1" ht="16.5" customHeight="1" x14ac:dyDescent="0.2">
      <c r="A105" s="36"/>
      <c r="B105" s="37"/>
      <c r="C105" s="194" t="s">
        <v>279</v>
      </c>
      <c r="D105" s="194" t="s">
        <v>210</v>
      </c>
      <c r="E105" s="195" t="s">
        <v>4333</v>
      </c>
      <c r="F105" s="196" t="s">
        <v>4334</v>
      </c>
      <c r="G105" s="197" t="s">
        <v>3887</v>
      </c>
      <c r="H105" s="198">
        <v>1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78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310</v>
      </c>
    </row>
    <row r="106" spans="1:65" s="2" customFormat="1" ht="16.5" customHeight="1" x14ac:dyDescent="0.2">
      <c r="A106" s="36"/>
      <c r="B106" s="37"/>
      <c r="C106" s="194" t="s">
        <v>296</v>
      </c>
      <c r="D106" s="194" t="s">
        <v>210</v>
      </c>
      <c r="E106" s="195" t="s">
        <v>4335</v>
      </c>
      <c r="F106" s="196" t="s">
        <v>4336</v>
      </c>
      <c r="G106" s="197" t="s">
        <v>3887</v>
      </c>
      <c r="H106" s="198">
        <v>11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78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349</v>
      </c>
    </row>
    <row r="107" spans="1:65" s="2" customFormat="1" ht="16.5" customHeight="1" x14ac:dyDescent="0.2">
      <c r="A107" s="36"/>
      <c r="B107" s="37"/>
      <c r="C107" s="194" t="s">
        <v>307</v>
      </c>
      <c r="D107" s="194" t="s">
        <v>210</v>
      </c>
      <c r="E107" s="195" t="s">
        <v>4337</v>
      </c>
      <c r="F107" s="196" t="s">
        <v>4338</v>
      </c>
      <c r="G107" s="197" t="s">
        <v>3887</v>
      </c>
      <c r="H107" s="198">
        <v>11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78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360</v>
      </c>
    </row>
    <row r="108" spans="1:65" s="2" customFormat="1" ht="16.5" customHeight="1" x14ac:dyDescent="0.2">
      <c r="A108" s="36"/>
      <c r="B108" s="37"/>
      <c r="C108" s="194" t="s">
        <v>310</v>
      </c>
      <c r="D108" s="194" t="s">
        <v>210</v>
      </c>
      <c r="E108" s="195" t="s">
        <v>4339</v>
      </c>
      <c r="F108" s="196" t="s">
        <v>4340</v>
      </c>
      <c r="G108" s="197" t="s">
        <v>3887</v>
      </c>
      <c r="H108" s="198">
        <v>14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78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368</v>
      </c>
    </row>
    <row r="109" spans="1:65" s="2" customFormat="1" ht="16.5" customHeight="1" x14ac:dyDescent="0.2">
      <c r="A109" s="36"/>
      <c r="B109" s="37"/>
      <c r="C109" s="194" t="s">
        <v>330</v>
      </c>
      <c r="D109" s="194" t="s">
        <v>210</v>
      </c>
      <c r="E109" s="195" t="s">
        <v>4341</v>
      </c>
      <c r="F109" s="196" t="s">
        <v>4342</v>
      </c>
      <c r="G109" s="197" t="s">
        <v>3887</v>
      </c>
      <c r="H109" s="198">
        <v>14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78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376</v>
      </c>
    </row>
    <row r="110" spans="1:65" s="2" customFormat="1" ht="16.5" customHeight="1" x14ac:dyDescent="0.2">
      <c r="A110" s="36"/>
      <c r="B110" s="37"/>
      <c r="C110" s="194" t="s">
        <v>355</v>
      </c>
      <c r="D110" s="194" t="s">
        <v>210</v>
      </c>
      <c r="E110" s="195" t="s">
        <v>4343</v>
      </c>
      <c r="F110" s="196" t="s">
        <v>4344</v>
      </c>
      <c r="G110" s="197" t="s">
        <v>3887</v>
      </c>
      <c r="H110" s="198">
        <v>16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402</v>
      </c>
    </row>
    <row r="111" spans="1:65" s="2" customFormat="1" ht="16.5" customHeight="1" x14ac:dyDescent="0.2">
      <c r="A111" s="36"/>
      <c r="B111" s="37"/>
      <c r="C111" s="194" t="s">
        <v>360</v>
      </c>
      <c r="D111" s="194" t="s">
        <v>210</v>
      </c>
      <c r="E111" s="195" t="s">
        <v>4345</v>
      </c>
      <c r="F111" s="196" t="s">
        <v>4346</v>
      </c>
      <c r="G111" s="197" t="s">
        <v>3887</v>
      </c>
      <c r="H111" s="198">
        <v>16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78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415</v>
      </c>
    </row>
    <row r="112" spans="1:65" s="2" customFormat="1" ht="16.5" customHeight="1" x14ac:dyDescent="0.2">
      <c r="A112" s="36"/>
      <c r="B112" s="37"/>
      <c r="C112" s="194" t="s">
        <v>368</v>
      </c>
      <c r="D112" s="194" t="s">
        <v>210</v>
      </c>
      <c r="E112" s="195" t="s">
        <v>4347</v>
      </c>
      <c r="F112" s="196" t="s">
        <v>4348</v>
      </c>
      <c r="G112" s="197" t="s">
        <v>3887</v>
      </c>
      <c r="H112" s="198">
        <v>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426</v>
      </c>
    </row>
    <row r="113" spans="1:65" s="2" customFormat="1" ht="16.5" customHeight="1" x14ac:dyDescent="0.2">
      <c r="A113" s="36"/>
      <c r="B113" s="37"/>
      <c r="C113" s="194" t="s">
        <v>372</v>
      </c>
      <c r="D113" s="194" t="s">
        <v>210</v>
      </c>
      <c r="E113" s="195" t="s">
        <v>4349</v>
      </c>
      <c r="F113" s="196" t="s">
        <v>4350</v>
      </c>
      <c r="G113" s="197" t="s">
        <v>3887</v>
      </c>
      <c r="H113" s="198">
        <v>2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437</v>
      </c>
    </row>
    <row r="114" spans="1:65" s="2" customFormat="1" ht="16.5" customHeight="1" x14ac:dyDescent="0.2">
      <c r="A114" s="36"/>
      <c r="B114" s="37"/>
      <c r="C114" s="194" t="s">
        <v>380</v>
      </c>
      <c r="D114" s="194" t="s">
        <v>210</v>
      </c>
      <c r="E114" s="195" t="s">
        <v>4351</v>
      </c>
      <c r="F114" s="196" t="s">
        <v>4352</v>
      </c>
      <c r="G114" s="197" t="s">
        <v>3887</v>
      </c>
      <c r="H114" s="198">
        <v>16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78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447</v>
      </c>
    </row>
    <row r="115" spans="1:65" s="2" customFormat="1" ht="16.5" customHeight="1" x14ac:dyDescent="0.2">
      <c r="A115" s="36"/>
      <c r="B115" s="37"/>
      <c r="C115" s="194" t="s">
        <v>402</v>
      </c>
      <c r="D115" s="194" t="s">
        <v>210</v>
      </c>
      <c r="E115" s="195" t="s">
        <v>4353</v>
      </c>
      <c r="F115" s="196" t="s">
        <v>4354</v>
      </c>
      <c r="G115" s="197" t="s">
        <v>3887</v>
      </c>
      <c r="H115" s="198">
        <v>16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456</v>
      </c>
    </row>
    <row r="116" spans="1:65" s="2" customFormat="1" ht="16.5" customHeight="1" x14ac:dyDescent="0.2">
      <c r="A116" s="36"/>
      <c r="B116" s="37"/>
      <c r="C116" s="194" t="s">
        <v>415</v>
      </c>
      <c r="D116" s="194" t="s">
        <v>210</v>
      </c>
      <c r="E116" s="195" t="s">
        <v>4355</v>
      </c>
      <c r="F116" s="196" t="s">
        <v>4356</v>
      </c>
      <c r="G116" s="197" t="s">
        <v>3887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78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469</v>
      </c>
    </row>
    <row r="117" spans="1:65" s="2" customFormat="1" ht="16.5" customHeight="1" x14ac:dyDescent="0.2">
      <c r="A117" s="36"/>
      <c r="B117" s="37"/>
      <c r="C117" s="194" t="s">
        <v>419</v>
      </c>
      <c r="D117" s="194" t="s">
        <v>210</v>
      </c>
      <c r="E117" s="195" t="s">
        <v>4357</v>
      </c>
      <c r="F117" s="196" t="s">
        <v>4358</v>
      </c>
      <c r="G117" s="197" t="s">
        <v>3887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78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480</v>
      </c>
    </row>
    <row r="118" spans="1:65" s="2" customFormat="1" ht="16.5" customHeight="1" x14ac:dyDescent="0.2">
      <c r="A118" s="36"/>
      <c r="B118" s="37"/>
      <c r="C118" s="194" t="s">
        <v>432</v>
      </c>
      <c r="D118" s="194" t="s">
        <v>210</v>
      </c>
      <c r="E118" s="195" t="s">
        <v>4359</v>
      </c>
      <c r="F118" s="196" t="s">
        <v>4360</v>
      </c>
      <c r="G118" s="197" t="s">
        <v>235</v>
      </c>
      <c r="H118" s="198">
        <v>1380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494</v>
      </c>
    </row>
    <row r="119" spans="1:65" s="2" customFormat="1" ht="16.5" customHeight="1" x14ac:dyDescent="0.2">
      <c r="A119" s="36"/>
      <c r="B119" s="37"/>
      <c r="C119" s="194" t="s">
        <v>437</v>
      </c>
      <c r="D119" s="194" t="s">
        <v>210</v>
      </c>
      <c r="E119" s="195" t="s">
        <v>4361</v>
      </c>
      <c r="F119" s="196" t="s">
        <v>4362</v>
      </c>
      <c r="G119" s="197" t="s">
        <v>235</v>
      </c>
      <c r="H119" s="198">
        <v>1380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78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502</v>
      </c>
    </row>
    <row r="120" spans="1:65" s="2" customFormat="1" ht="16.5" customHeight="1" x14ac:dyDescent="0.2">
      <c r="A120" s="36"/>
      <c r="B120" s="37"/>
      <c r="C120" s="194" t="s">
        <v>447</v>
      </c>
      <c r="D120" s="194" t="s">
        <v>210</v>
      </c>
      <c r="E120" s="195" t="s">
        <v>4363</v>
      </c>
      <c r="F120" s="196" t="s">
        <v>4364</v>
      </c>
      <c r="G120" s="197" t="s">
        <v>3887</v>
      </c>
      <c r="H120" s="198">
        <v>1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78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511</v>
      </c>
    </row>
    <row r="121" spans="1:65" s="12" customFormat="1" ht="25.9" customHeight="1" x14ac:dyDescent="0.2">
      <c r="B121" s="178"/>
      <c r="C121" s="179"/>
      <c r="D121" s="180" t="s">
        <v>70</v>
      </c>
      <c r="E121" s="181" t="s">
        <v>80</v>
      </c>
      <c r="F121" s="181" t="s">
        <v>4365</v>
      </c>
      <c r="G121" s="179"/>
      <c r="H121" s="179"/>
      <c r="I121" s="182"/>
      <c r="J121" s="183">
        <f>BK121</f>
        <v>0</v>
      </c>
      <c r="K121" s="179"/>
      <c r="L121" s="184"/>
      <c r="M121" s="185"/>
      <c r="N121" s="186"/>
      <c r="O121" s="186"/>
      <c r="P121" s="187">
        <f>SUM(P122:P146)</f>
        <v>0</v>
      </c>
      <c r="Q121" s="186"/>
      <c r="R121" s="187">
        <f>SUM(R122:R146)</f>
        <v>0</v>
      </c>
      <c r="S121" s="186"/>
      <c r="T121" s="188">
        <f>SUM(T122:T146)</f>
        <v>0</v>
      </c>
      <c r="AR121" s="189" t="s">
        <v>78</v>
      </c>
      <c r="AT121" s="190" t="s">
        <v>70</v>
      </c>
      <c r="AU121" s="190" t="s">
        <v>71</v>
      </c>
      <c r="AY121" s="189" t="s">
        <v>208</v>
      </c>
      <c r="BK121" s="191">
        <f>SUM(BK122:BK146)</f>
        <v>0</v>
      </c>
    </row>
    <row r="122" spans="1:65" s="2" customFormat="1" ht="16.5" customHeight="1" x14ac:dyDescent="0.2">
      <c r="A122" s="36"/>
      <c r="B122" s="37"/>
      <c r="C122" s="194" t="s">
        <v>456</v>
      </c>
      <c r="D122" s="194" t="s">
        <v>210</v>
      </c>
      <c r="E122" s="195" t="s">
        <v>4366</v>
      </c>
      <c r="F122" s="196" t="s">
        <v>4367</v>
      </c>
      <c r="G122" s="197" t="s">
        <v>3887</v>
      </c>
      <c r="H122" s="198">
        <v>1</v>
      </c>
      <c r="I122" s="199"/>
      <c r="J122" s="200">
        <f t="shared" ref="J122:J146" si="10">ROUND(I122*H122,2)</f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 t="shared" ref="P122:P146" si="11">O122*H122</f>
        <v>0</v>
      </c>
      <c r="Q122" s="203">
        <v>0</v>
      </c>
      <c r="R122" s="203">
        <f t="shared" ref="R122:R146" si="12">Q122*H122</f>
        <v>0</v>
      </c>
      <c r="S122" s="203">
        <v>0</v>
      </c>
      <c r="T122" s="204">
        <f t="shared" ref="T122:T146" si="13"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 t="shared" ref="BE122:BE146" si="14">IF(N122="základní",J122,0)</f>
        <v>0</v>
      </c>
      <c r="BF122" s="206">
        <f t="shared" ref="BF122:BF146" si="15">IF(N122="snížená",J122,0)</f>
        <v>0</v>
      </c>
      <c r="BG122" s="206">
        <f t="shared" ref="BG122:BG146" si="16">IF(N122="zákl. přenesená",J122,0)</f>
        <v>0</v>
      </c>
      <c r="BH122" s="206">
        <f t="shared" ref="BH122:BH146" si="17">IF(N122="sníž. přenesená",J122,0)</f>
        <v>0</v>
      </c>
      <c r="BI122" s="206">
        <f t="shared" ref="BI122:BI146" si="18">IF(N122="nulová",J122,0)</f>
        <v>0</v>
      </c>
      <c r="BJ122" s="19" t="s">
        <v>78</v>
      </c>
      <c r="BK122" s="206">
        <f t="shared" ref="BK122:BK146" si="19">ROUND(I122*H122,2)</f>
        <v>0</v>
      </c>
      <c r="BL122" s="19" t="s">
        <v>98</v>
      </c>
      <c r="BM122" s="205" t="s">
        <v>519</v>
      </c>
    </row>
    <row r="123" spans="1:65" s="2" customFormat="1" ht="16.5" customHeight="1" x14ac:dyDescent="0.2">
      <c r="A123" s="36"/>
      <c r="B123" s="37"/>
      <c r="C123" s="194" t="s">
        <v>462</v>
      </c>
      <c r="D123" s="194" t="s">
        <v>210</v>
      </c>
      <c r="E123" s="195" t="s">
        <v>4368</v>
      </c>
      <c r="F123" s="196" t="s">
        <v>4369</v>
      </c>
      <c r="G123" s="197" t="s">
        <v>3887</v>
      </c>
      <c r="H123" s="198">
        <v>1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78</v>
      </c>
      <c r="AY123" s="19" t="s">
        <v>208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78</v>
      </c>
      <c r="BK123" s="206">
        <f t="shared" si="19"/>
        <v>0</v>
      </c>
      <c r="BL123" s="19" t="s">
        <v>98</v>
      </c>
      <c r="BM123" s="205" t="s">
        <v>1309</v>
      </c>
    </row>
    <row r="124" spans="1:65" s="2" customFormat="1" ht="16.5" customHeight="1" x14ac:dyDescent="0.2">
      <c r="A124" s="36"/>
      <c r="B124" s="37"/>
      <c r="C124" s="194" t="s">
        <v>474</v>
      </c>
      <c r="D124" s="194" t="s">
        <v>210</v>
      </c>
      <c r="E124" s="195" t="s">
        <v>4370</v>
      </c>
      <c r="F124" s="196" t="s">
        <v>4371</v>
      </c>
      <c r="G124" s="197" t="s">
        <v>3887</v>
      </c>
      <c r="H124" s="198">
        <v>1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78</v>
      </c>
      <c r="BK124" s="206">
        <f t="shared" si="19"/>
        <v>0</v>
      </c>
      <c r="BL124" s="19" t="s">
        <v>98</v>
      </c>
      <c r="BM124" s="205" t="s">
        <v>538</v>
      </c>
    </row>
    <row r="125" spans="1:65" s="2" customFormat="1" ht="16.5" customHeight="1" x14ac:dyDescent="0.2">
      <c r="A125" s="36"/>
      <c r="B125" s="37"/>
      <c r="C125" s="194" t="s">
        <v>480</v>
      </c>
      <c r="D125" s="194" t="s">
        <v>210</v>
      </c>
      <c r="E125" s="195" t="s">
        <v>4372</v>
      </c>
      <c r="F125" s="196" t="s">
        <v>4373</v>
      </c>
      <c r="G125" s="197" t="s">
        <v>3887</v>
      </c>
      <c r="H125" s="198">
        <v>1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78</v>
      </c>
      <c r="BK125" s="206">
        <f t="shared" si="19"/>
        <v>0</v>
      </c>
      <c r="BL125" s="19" t="s">
        <v>98</v>
      </c>
      <c r="BM125" s="205" t="s">
        <v>1362</v>
      </c>
    </row>
    <row r="126" spans="1:65" s="2" customFormat="1" ht="16.5" customHeight="1" x14ac:dyDescent="0.2">
      <c r="A126" s="36"/>
      <c r="B126" s="37"/>
      <c r="C126" s="194" t="s">
        <v>494</v>
      </c>
      <c r="D126" s="194" t="s">
        <v>210</v>
      </c>
      <c r="E126" s="195" t="s">
        <v>4374</v>
      </c>
      <c r="F126" s="196" t="s">
        <v>4375</v>
      </c>
      <c r="G126" s="197" t="s">
        <v>3887</v>
      </c>
      <c r="H126" s="198">
        <v>3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78</v>
      </c>
      <c r="BK126" s="206">
        <f t="shared" si="19"/>
        <v>0</v>
      </c>
      <c r="BL126" s="19" t="s">
        <v>98</v>
      </c>
      <c r="BM126" s="205" t="s">
        <v>1390</v>
      </c>
    </row>
    <row r="127" spans="1:65" s="2" customFormat="1" ht="16.5" customHeight="1" x14ac:dyDescent="0.2">
      <c r="A127" s="36"/>
      <c r="B127" s="37"/>
      <c r="C127" s="194" t="s">
        <v>498</v>
      </c>
      <c r="D127" s="194" t="s">
        <v>210</v>
      </c>
      <c r="E127" s="195" t="s">
        <v>4376</v>
      </c>
      <c r="F127" s="196" t="s">
        <v>4377</v>
      </c>
      <c r="G127" s="197" t="s">
        <v>3887</v>
      </c>
      <c r="H127" s="198">
        <v>3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78</v>
      </c>
      <c r="AY127" s="19" t="s">
        <v>208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78</v>
      </c>
      <c r="BK127" s="206">
        <f t="shared" si="19"/>
        <v>0</v>
      </c>
      <c r="BL127" s="19" t="s">
        <v>98</v>
      </c>
      <c r="BM127" s="205" t="s">
        <v>1401</v>
      </c>
    </row>
    <row r="128" spans="1:65" s="2" customFormat="1" ht="16.5" customHeight="1" x14ac:dyDescent="0.2">
      <c r="A128" s="36"/>
      <c r="B128" s="37"/>
      <c r="C128" s="194" t="s">
        <v>506</v>
      </c>
      <c r="D128" s="194" t="s">
        <v>210</v>
      </c>
      <c r="E128" s="195" t="s">
        <v>4378</v>
      </c>
      <c r="F128" s="196" t="s">
        <v>4379</v>
      </c>
      <c r="G128" s="197" t="s">
        <v>3887</v>
      </c>
      <c r="H128" s="198">
        <v>12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78</v>
      </c>
      <c r="AY128" s="19" t="s">
        <v>208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78</v>
      </c>
      <c r="BK128" s="206">
        <f t="shared" si="19"/>
        <v>0</v>
      </c>
      <c r="BL128" s="19" t="s">
        <v>98</v>
      </c>
      <c r="BM128" s="205" t="s">
        <v>1413</v>
      </c>
    </row>
    <row r="129" spans="1:65" s="2" customFormat="1" ht="16.5" customHeight="1" x14ac:dyDescent="0.2">
      <c r="A129" s="36"/>
      <c r="B129" s="37"/>
      <c r="C129" s="194" t="s">
        <v>511</v>
      </c>
      <c r="D129" s="194" t="s">
        <v>210</v>
      </c>
      <c r="E129" s="195" t="s">
        <v>4380</v>
      </c>
      <c r="F129" s="196" t="s">
        <v>4381</v>
      </c>
      <c r="G129" s="197" t="s">
        <v>3887</v>
      </c>
      <c r="H129" s="198">
        <v>12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42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78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98</v>
      </c>
      <c r="BM129" s="205" t="s">
        <v>1426</v>
      </c>
    </row>
    <row r="130" spans="1:65" s="2" customFormat="1" ht="16.5" customHeight="1" x14ac:dyDescent="0.2">
      <c r="A130" s="36"/>
      <c r="B130" s="37"/>
      <c r="C130" s="194" t="s">
        <v>519</v>
      </c>
      <c r="D130" s="194" t="s">
        <v>210</v>
      </c>
      <c r="E130" s="195" t="s">
        <v>4382</v>
      </c>
      <c r="F130" s="196" t="s">
        <v>4383</v>
      </c>
      <c r="G130" s="197" t="s">
        <v>3887</v>
      </c>
      <c r="H130" s="198">
        <v>10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78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98</v>
      </c>
      <c r="BM130" s="205" t="s">
        <v>595</v>
      </c>
    </row>
    <row r="131" spans="1:65" s="2" customFormat="1" ht="16.5" customHeight="1" x14ac:dyDescent="0.2">
      <c r="A131" s="36"/>
      <c r="B131" s="37"/>
      <c r="C131" s="194" t="s">
        <v>523</v>
      </c>
      <c r="D131" s="194" t="s">
        <v>210</v>
      </c>
      <c r="E131" s="195" t="s">
        <v>4384</v>
      </c>
      <c r="F131" s="196" t="s">
        <v>4385</v>
      </c>
      <c r="G131" s="197" t="s">
        <v>3887</v>
      </c>
      <c r="H131" s="198">
        <v>10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78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98</v>
      </c>
      <c r="BM131" s="205" t="s">
        <v>1449</v>
      </c>
    </row>
    <row r="132" spans="1:65" s="2" customFormat="1" ht="16.5" customHeight="1" x14ac:dyDescent="0.2">
      <c r="A132" s="36"/>
      <c r="B132" s="37"/>
      <c r="C132" s="194" t="s">
        <v>1313</v>
      </c>
      <c r="D132" s="194" t="s">
        <v>210</v>
      </c>
      <c r="E132" s="195" t="s">
        <v>4386</v>
      </c>
      <c r="F132" s="196" t="s">
        <v>4387</v>
      </c>
      <c r="G132" s="197" t="s">
        <v>3887</v>
      </c>
      <c r="H132" s="198">
        <v>2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78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98</v>
      </c>
      <c r="BM132" s="205" t="s">
        <v>1490</v>
      </c>
    </row>
    <row r="133" spans="1:65" s="2" customFormat="1" ht="16.5" customHeight="1" x14ac:dyDescent="0.2">
      <c r="A133" s="36"/>
      <c r="B133" s="37"/>
      <c r="C133" s="194" t="s">
        <v>1324</v>
      </c>
      <c r="D133" s="194" t="s">
        <v>210</v>
      </c>
      <c r="E133" s="195" t="s">
        <v>4388</v>
      </c>
      <c r="F133" s="196" t="s">
        <v>4389</v>
      </c>
      <c r="G133" s="197" t="s">
        <v>3887</v>
      </c>
      <c r="H133" s="198">
        <v>12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78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98</v>
      </c>
      <c r="BM133" s="205" t="s">
        <v>1522</v>
      </c>
    </row>
    <row r="134" spans="1:65" s="2" customFormat="1" ht="16.5" customHeight="1" x14ac:dyDescent="0.2">
      <c r="A134" s="36"/>
      <c r="B134" s="37"/>
      <c r="C134" s="194" t="s">
        <v>1362</v>
      </c>
      <c r="D134" s="194" t="s">
        <v>210</v>
      </c>
      <c r="E134" s="195" t="s">
        <v>4390</v>
      </c>
      <c r="F134" s="196" t="s">
        <v>4391</v>
      </c>
      <c r="G134" s="197" t="s">
        <v>3887</v>
      </c>
      <c r="H134" s="198">
        <v>12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78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98</v>
      </c>
      <c r="BM134" s="205" t="s">
        <v>1535</v>
      </c>
    </row>
    <row r="135" spans="1:65" s="2" customFormat="1" ht="16.5" customHeight="1" x14ac:dyDescent="0.2">
      <c r="A135" s="36"/>
      <c r="B135" s="37"/>
      <c r="C135" s="194" t="s">
        <v>1390</v>
      </c>
      <c r="D135" s="194" t="s">
        <v>210</v>
      </c>
      <c r="E135" s="195" t="s">
        <v>4392</v>
      </c>
      <c r="F135" s="196" t="s">
        <v>4393</v>
      </c>
      <c r="G135" s="197" t="s">
        <v>235</v>
      </c>
      <c r="H135" s="198">
        <v>2000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42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78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98</v>
      </c>
      <c r="BM135" s="205" t="s">
        <v>1547</v>
      </c>
    </row>
    <row r="136" spans="1:65" s="2" customFormat="1" ht="16.5" customHeight="1" x14ac:dyDescent="0.2">
      <c r="A136" s="36"/>
      <c r="B136" s="37"/>
      <c r="C136" s="194" t="s">
        <v>785</v>
      </c>
      <c r="D136" s="194" t="s">
        <v>210</v>
      </c>
      <c r="E136" s="195" t="s">
        <v>4394</v>
      </c>
      <c r="F136" s="196" t="s">
        <v>4395</v>
      </c>
      <c r="G136" s="197" t="s">
        <v>3887</v>
      </c>
      <c r="H136" s="198">
        <v>2000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78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98</v>
      </c>
      <c r="BM136" s="205" t="s">
        <v>1557</v>
      </c>
    </row>
    <row r="137" spans="1:65" s="2" customFormat="1" ht="16.5" customHeight="1" x14ac:dyDescent="0.2">
      <c r="A137" s="36"/>
      <c r="B137" s="37"/>
      <c r="C137" s="194" t="s">
        <v>1405</v>
      </c>
      <c r="D137" s="194" t="s">
        <v>210</v>
      </c>
      <c r="E137" s="195" t="s">
        <v>4396</v>
      </c>
      <c r="F137" s="196" t="s">
        <v>4397</v>
      </c>
      <c r="G137" s="197" t="s">
        <v>235</v>
      </c>
      <c r="H137" s="198">
        <v>125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78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1566</v>
      </c>
    </row>
    <row r="138" spans="1:65" s="2" customFormat="1" ht="16.5" customHeight="1" x14ac:dyDescent="0.2">
      <c r="A138" s="36"/>
      <c r="B138" s="37"/>
      <c r="C138" s="194" t="s">
        <v>1413</v>
      </c>
      <c r="D138" s="194" t="s">
        <v>210</v>
      </c>
      <c r="E138" s="195" t="s">
        <v>4398</v>
      </c>
      <c r="F138" s="196" t="s">
        <v>4399</v>
      </c>
      <c r="G138" s="197" t="s">
        <v>235</v>
      </c>
      <c r="H138" s="198">
        <v>125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78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98</v>
      </c>
      <c r="BM138" s="205" t="s">
        <v>1575</v>
      </c>
    </row>
    <row r="139" spans="1:65" s="2" customFormat="1" ht="16.5" customHeight="1" x14ac:dyDescent="0.2">
      <c r="A139" s="36"/>
      <c r="B139" s="37"/>
      <c r="C139" s="194" t="s">
        <v>1426</v>
      </c>
      <c r="D139" s="194" t="s">
        <v>210</v>
      </c>
      <c r="E139" s="195" t="s">
        <v>4400</v>
      </c>
      <c r="F139" s="196" t="s">
        <v>4401</v>
      </c>
      <c r="G139" s="197" t="s">
        <v>235</v>
      </c>
      <c r="H139" s="198">
        <v>300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78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98</v>
      </c>
      <c r="BM139" s="205" t="s">
        <v>1589</v>
      </c>
    </row>
    <row r="140" spans="1:65" s="2" customFormat="1" ht="16.5" customHeight="1" x14ac:dyDescent="0.2">
      <c r="A140" s="36"/>
      <c r="B140" s="37"/>
      <c r="C140" s="194" t="s">
        <v>1432</v>
      </c>
      <c r="D140" s="194" t="s">
        <v>210</v>
      </c>
      <c r="E140" s="195" t="s">
        <v>4402</v>
      </c>
      <c r="F140" s="196" t="s">
        <v>4403</v>
      </c>
      <c r="G140" s="197" t="s">
        <v>235</v>
      </c>
      <c r="H140" s="198">
        <v>300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78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98</v>
      </c>
      <c r="BM140" s="205" t="s">
        <v>1603</v>
      </c>
    </row>
    <row r="141" spans="1:65" s="2" customFormat="1" ht="16.5" customHeight="1" x14ac:dyDescent="0.2">
      <c r="A141" s="36"/>
      <c r="B141" s="37"/>
      <c r="C141" s="194" t="s">
        <v>1443</v>
      </c>
      <c r="D141" s="194" t="s">
        <v>210</v>
      </c>
      <c r="E141" s="195" t="s">
        <v>4404</v>
      </c>
      <c r="F141" s="196" t="s">
        <v>4405</v>
      </c>
      <c r="G141" s="197" t="s">
        <v>235</v>
      </c>
      <c r="H141" s="198">
        <v>15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78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98</v>
      </c>
      <c r="BM141" s="205" t="s">
        <v>1613</v>
      </c>
    </row>
    <row r="142" spans="1:65" s="2" customFormat="1" ht="16.5" customHeight="1" x14ac:dyDescent="0.2">
      <c r="A142" s="36"/>
      <c r="B142" s="37"/>
      <c r="C142" s="194" t="s">
        <v>1449</v>
      </c>
      <c r="D142" s="194" t="s">
        <v>210</v>
      </c>
      <c r="E142" s="195" t="s">
        <v>4406</v>
      </c>
      <c r="F142" s="196" t="s">
        <v>4407</v>
      </c>
      <c r="G142" s="197" t="s">
        <v>235</v>
      </c>
      <c r="H142" s="198">
        <v>15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78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98</v>
      </c>
      <c r="BM142" s="205" t="s">
        <v>1637</v>
      </c>
    </row>
    <row r="143" spans="1:65" s="2" customFormat="1" ht="16.5" customHeight="1" x14ac:dyDescent="0.2">
      <c r="A143" s="36"/>
      <c r="B143" s="37"/>
      <c r="C143" s="194" t="s">
        <v>1490</v>
      </c>
      <c r="D143" s="194" t="s">
        <v>210</v>
      </c>
      <c r="E143" s="195" t="s">
        <v>4408</v>
      </c>
      <c r="F143" s="196" t="s">
        <v>4409</v>
      </c>
      <c r="G143" s="197" t="s">
        <v>235</v>
      </c>
      <c r="H143" s="198">
        <v>150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78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98</v>
      </c>
      <c r="BM143" s="205" t="s">
        <v>1647</v>
      </c>
    </row>
    <row r="144" spans="1:65" s="2" customFormat="1" ht="16.5" customHeight="1" x14ac:dyDescent="0.2">
      <c r="A144" s="36"/>
      <c r="B144" s="37"/>
      <c r="C144" s="194" t="s">
        <v>1507</v>
      </c>
      <c r="D144" s="194" t="s">
        <v>210</v>
      </c>
      <c r="E144" s="195" t="s">
        <v>4410</v>
      </c>
      <c r="F144" s="196" t="s">
        <v>4411</v>
      </c>
      <c r="G144" s="197" t="s">
        <v>235</v>
      </c>
      <c r="H144" s="198">
        <v>150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78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98</v>
      </c>
      <c r="BM144" s="205" t="s">
        <v>1658</v>
      </c>
    </row>
    <row r="145" spans="1:65" s="2" customFormat="1" ht="16.5" customHeight="1" x14ac:dyDescent="0.2">
      <c r="A145" s="36"/>
      <c r="B145" s="37"/>
      <c r="C145" s="194" t="s">
        <v>1526</v>
      </c>
      <c r="D145" s="194" t="s">
        <v>210</v>
      </c>
      <c r="E145" s="195" t="s">
        <v>4412</v>
      </c>
      <c r="F145" s="196" t="s">
        <v>4413</v>
      </c>
      <c r="G145" s="197" t="s">
        <v>3887</v>
      </c>
      <c r="H145" s="198">
        <v>160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78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98</v>
      </c>
      <c r="BM145" s="205" t="s">
        <v>1667</v>
      </c>
    </row>
    <row r="146" spans="1:65" s="2" customFormat="1" ht="16.5" customHeight="1" x14ac:dyDescent="0.2">
      <c r="A146" s="36"/>
      <c r="B146" s="37"/>
      <c r="C146" s="194" t="s">
        <v>1535</v>
      </c>
      <c r="D146" s="194" t="s">
        <v>210</v>
      </c>
      <c r="E146" s="195" t="s">
        <v>4414</v>
      </c>
      <c r="F146" s="196" t="s">
        <v>4194</v>
      </c>
      <c r="G146" s="197" t="s">
        <v>3887</v>
      </c>
      <c r="H146" s="198">
        <v>160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42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78</v>
      </c>
      <c r="AY146" s="19" t="s">
        <v>208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78</v>
      </c>
      <c r="BK146" s="206">
        <f t="shared" si="19"/>
        <v>0</v>
      </c>
      <c r="BL146" s="19" t="s">
        <v>98</v>
      </c>
      <c r="BM146" s="205" t="s">
        <v>1694</v>
      </c>
    </row>
    <row r="147" spans="1:65" s="12" customFormat="1" ht="25.9" customHeight="1" x14ac:dyDescent="0.2">
      <c r="B147" s="178"/>
      <c r="C147" s="179"/>
      <c r="D147" s="180" t="s">
        <v>70</v>
      </c>
      <c r="E147" s="181" t="s">
        <v>91</v>
      </c>
      <c r="F147" s="181" t="s">
        <v>4415</v>
      </c>
      <c r="G147" s="179"/>
      <c r="H147" s="179"/>
      <c r="I147" s="182"/>
      <c r="J147" s="183">
        <f>BK147</f>
        <v>0</v>
      </c>
      <c r="K147" s="179"/>
      <c r="L147" s="184"/>
      <c r="M147" s="185"/>
      <c r="N147" s="186"/>
      <c r="O147" s="186"/>
      <c r="P147" s="187">
        <f>SUM(P148:P158)</f>
        <v>0</v>
      </c>
      <c r="Q147" s="186"/>
      <c r="R147" s="187">
        <f>SUM(R148:R158)</f>
        <v>0</v>
      </c>
      <c r="S147" s="186"/>
      <c r="T147" s="188">
        <f>SUM(T148:T158)</f>
        <v>0</v>
      </c>
      <c r="AR147" s="189" t="s">
        <v>78</v>
      </c>
      <c r="AT147" s="190" t="s">
        <v>70</v>
      </c>
      <c r="AU147" s="190" t="s">
        <v>71</v>
      </c>
      <c r="AY147" s="189" t="s">
        <v>208</v>
      </c>
      <c r="BK147" s="191">
        <f>SUM(BK148:BK158)</f>
        <v>0</v>
      </c>
    </row>
    <row r="148" spans="1:65" s="2" customFormat="1" ht="16.5" customHeight="1" x14ac:dyDescent="0.2">
      <c r="A148" s="36"/>
      <c r="B148" s="37"/>
      <c r="C148" s="194" t="s">
        <v>1547</v>
      </c>
      <c r="D148" s="194" t="s">
        <v>210</v>
      </c>
      <c r="E148" s="195" t="s">
        <v>4416</v>
      </c>
      <c r="F148" s="196" t="s">
        <v>4417</v>
      </c>
      <c r="G148" s="197" t="s">
        <v>3887</v>
      </c>
      <c r="H148" s="198">
        <v>2</v>
      </c>
      <c r="I148" s="199"/>
      <c r="J148" s="200">
        <f t="shared" ref="J148:J158" si="20">ROUND(I148*H148,2)</f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ref="P148:P158" si="21">O148*H148</f>
        <v>0</v>
      </c>
      <c r="Q148" s="203">
        <v>0</v>
      </c>
      <c r="R148" s="203">
        <f t="shared" ref="R148:R158" si="22">Q148*H148</f>
        <v>0</v>
      </c>
      <c r="S148" s="203">
        <v>0</v>
      </c>
      <c r="T148" s="204">
        <f t="shared" ref="T148:T158" si="23"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78</v>
      </c>
      <c r="AY148" s="19" t="s">
        <v>208</v>
      </c>
      <c r="BE148" s="206">
        <f t="shared" ref="BE148:BE158" si="24">IF(N148="základní",J148,0)</f>
        <v>0</v>
      </c>
      <c r="BF148" s="206">
        <f t="shared" ref="BF148:BF158" si="25">IF(N148="snížená",J148,0)</f>
        <v>0</v>
      </c>
      <c r="BG148" s="206">
        <f t="shared" ref="BG148:BG158" si="26">IF(N148="zákl. přenesená",J148,0)</f>
        <v>0</v>
      </c>
      <c r="BH148" s="206">
        <f t="shared" ref="BH148:BH158" si="27">IF(N148="sníž. přenesená",J148,0)</f>
        <v>0</v>
      </c>
      <c r="BI148" s="206">
        <f t="shared" ref="BI148:BI158" si="28">IF(N148="nulová",J148,0)</f>
        <v>0</v>
      </c>
      <c r="BJ148" s="19" t="s">
        <v>78</v>
      </c>
      <c r="BK148" s="206">
        <f t="shared" ref="BK148:BK158" si="29">ROUND(I148*H148,2)</f>
        <v>0</v>
      </c>
      <c r="BL148" s="19" t="s">
        <v>98</v>
      </c>
      <c r="BM148" s="205" t="s">
        <v>1724</v>
      </c>
    </row>
    <row r="149" spans="1:65" s="2" customFormat="1" ht="16.5" customHeight="1" x14ac:dyDescent="0.2">
      <c r="A149" s="36"/>
      <c r="B149" s="37"/>
      <c r="C149" s="194" t="s">
        <v>755</v>
      </c>
      <c r="D149" s="194" t="s">
        <v>210</v>
      </c>
      <c r="E149" s="195" t="s">
        <v>4418</v>
      </c>
      <c r="F149" s="196" t="s">
        <v>4419</v>
      </c>
      <c r="G149" s="197" t="s">
        <v>3887</v>
      </c>
      <c r="H149" s="198">
        <v>2</v>
      </c>
      <c r="I149" s="199"/>
      <c r="J149" s="200">
        <f t="shared" si="2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78</v>
      </c>
      <c r="AY149" s="19" t="s">
        <v>208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78</v>
      </c>
      <c r="BK149" s="206">
        <f t="shared" si="29"/>
        <v>0</v>
      </c>
      <c r="BL149" s="19" t="s">
        <v>98</v>
      </c>
      <c r="BM149" s="205" t="s">
        <v>1761</v>
      </c>
    </row>
    <row r="150" spans="1:65" s="2" customFormat="1" ht="16.5" customHeight="1" x14ac:dyDescent="0.2">
      <c r="A150" s="36"/>
      <c r="B150" s="37"/>
      <c r="C150" s="194" t="s">
        <v>1562</v>
      </c>
      <c r="D150" s="194" t="s">
        <v>210</v>
      </c>
      <c r="E150" s="195" t="s">
        <v>4420</v>
      </c>
      <c r="F150" s="196" t="s">
        <v>4421</v>
      </c>
      <c r="G150" s="197" t="s">
        <v>3887</v>
      </c>
      <c r="H150" s="198">
        <v>1</v>
      </c>
      <c r="I150" s="199"/>
      <c r="J150" s="200">
        <f t="shared" si="20"/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si="21"/>
        <v>0</v>
      </c>
      <c r="Q150" s="203">
        <v>0</v>
      </c>
      <c r="R150" s="203">
        <f t="shared" si="22"/>
        <v>0</v>
      </c>
      <c r="S150" s="203">
        <v>0</v>
      </c>
      <c r="T150" s="204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78</v>
      </c>
      <c r="AY150" s="19" t="s">
        <v>208</v>
      </c>
      <c r="BE150" s="206">
        <f t="shared" si="24"/>
        <v>0</v>
      </c>
      <c r="BF150" s="206">
        <f t="shared" si="25"/>
        <v>0</v>
      </c>
      <c r="BG150" s="206">
        <f t="shared" si="26"/>
        <v>0</v>
      </c>
      <c r="BH150" s="206">
        <f t="shared" si="27"/>
        <v>0</v>
      </c>
      <c r="BI150" s="206">
        <f t="shared" si="28"/>
        <v>0</v>
      </c>
      <c r="BJ150" s="19" t="s">
        <v>78</v>
      </c>
      <c r="BK150" s="206">
        <f t="shared" si="29"/>
        <v>0</v>
      </c>
      <c r="BL150" s="19" t="s">
        <v>98</v>
      </c>
      <c r="BM150" s="205" t="s">
        <v>1775</v>
      </c>
    </row>
    <row r="151" spans="1:65" s="2" customFormat="1" ht="16.5" customHeight="1" x14ac:dyDescent="0.2">
      <c r="A151" s="36"/>
      <c r="B151" s="37"/>
      <c r="C151" s="194" t="s">
        <v>1566</v>
      </c>
      <c r="D151" s="194" t="s">
        <v>210</v>
      </c>
      <c r="E151" s="195" t="s">
        <v>4422</v>
      </c>
      <c r="F151" s="196" t="s">
        <v>4423</v>
      </c>
      <c r="G151" s="197" t="s">
        <v>3887</v>
      </c>
      <c r="H151" s="198">
        <v>1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78</v>
      </c>
      <c r="AY151" s="19" t="s">
        <v>208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78</v>
      </c>
      <c r="BK151" s="206">
        <f t="shared" si="29"/>
        <v>0</v>
      </c>
      <c r="BL151" s="19" t="s">
        <v>98</v>
      </c>
      <c r="BM151" s="205" t="s">
        <v>1784</v>
      </c>
    </row>
    <row r="152" spans="1:65" s="2" customFormat="1" ht="16.5" customHeight="1" x14ac:dyDescent="0.2">
      <c r="A152" s="36"/>
      <c r="B152" s="37"/>
      <c r="C152" s="194" t="s">
        <v>1575</v>
      </c>
      <c r="D152" s="194" t="s">
        <v>210</v>
      </c>
      <c r="E152" s="195" t="s">
        <v>4424</v>
      </c>
      <c r="F152" s="196" t="s">
        <v>4425</v>
      </c>
      <c r="G152" s="197" t="s">
        <v>3887</v>
      </c>
      <c r="H152" s="198">
        <v>4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78</v>
      </c>
      <c r="AY152" s="19" t="s">
        <v>208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78</v>
      </c>
      <c r="BK152" s="206">
        <f t="shared" si="29"/>
        <v>0</v>
      </c>
      <c r="BL152" s="19" t="s">
        <v>98</v>
      </c>
      <c r="BM152" s="205" t="s">
        <v>1796</v>
      </c>
    </row>
    <row r="153" spans="1:65" s="2" customFormat="1" ht="16.5" customHeight="1" x14ac:dyDescent="0.2">
      <c r="A153" s="36"/>
      <c r="B153" s="37"/>
      <c r="C153" s="194" t="s">
        <v>1580</v>
      </c>
      <c r="D153" s="194" t="s">
        <v>210</v>
      </c>
      <c r="E153" s="195" t="s">
        <v>4426</v>
      </c>
      <c r="F153" s="196" t="s">
        <v>4427</v>
      </c>
      <c r="G153" s="197" t="s">
        <v>3887</v>
      </c>
      <c r="H153" s="198">
        <v>4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78</v>
      </c>
      <c r="AY153" s="19" t="s">
        <v>208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78</v>
      </c>
      <c r="BK153" s="206">
        <f t="shared" si="29"/>
        <v>0</v>
      </c>
      <c r="BL153" s="19" t="s">
        <v>98</v>
      </c>
      <c r="BM153" s="205" t="s">
        <v>1808</v>
      </c>
    </row>
    <row r="154" spans="1:65" s="2" customFormat="1" ht="16.5" customHeight="1" x14ac:dyDescent="0.2">
      <c r="A154" s="36"/>
      <c r="B154" s="37"/>
      <c r="C154" s="194" t="s">
        <v>1599</v>
      </c>
      <c r="D154" s="194" t="s">
        <v>210</v>
      </c>
      <c r="E154" s="195" t="s">
        <v>4428</v>
      </c>
      <c r="F154" s="196" t="s">
        <v>4429</v>
      </c>
      <c r="G154" s="197" t="s">
        <v>3887</v>
      </c>
      <c r="H154" s="198">
        <v>3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78</v>
      </c>
      <c r="AY154" s="19" t="s">
        <v>208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78</v>
      </c>
      <c r="BK154" s="206">
        <f t="shared" si="29"/>
        <v>0</v>
      </c>
      <c r="BL154" s="19" t="s">
        <v>98</v>
      </c>
      <c r="BM154" s="205" t="s">
        <v>1823</v>
      </c>
    </row>
    <row r="155" spans="1:65" s="2" customFormat="1" ht="16.5" customHeight="1" x14ac:dyDescent="0.2">
      <c r="A155" s="36"/>
      <c r="B155" s="37"/>
      <c r="C155" s="194" t="s">
        <v>1603</v>
      </c>
      <c r="D155" s="194" t="s">
        <v>210</v>
      </c>
      <c r="E155" s="195" t="s">
        <v>4430</v>
      </c>
      <c r="F155" s="196" t="s">
        <v>4431</v>
      </c>
      <c r="G155" s="197" t="s">
        <v>3887</v>
      </c>
      <c r="H155" s="198">
        <v>3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42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78</v>
      </c>
      <c r="AY155" s="19" t="s">
        <v>208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78</v>
      </c>
      <c r="BK155" s="206">
        <f t="shared" si="29"/>
        <v>0</v>
      </c>
      <c r="BL155" s="19" t="s">
        <v>98</v>
      </c>
      <c r="BM155" s="205" t="s">
        <v>1837</v>
      </c>
    </row>
    <row r="156" spans="1:65" s="2" customFormat="1" ht="16.5" customHeight="1" x14ac:dyDescent="0.2">
      <c r="A156" s="36"/>
      <c r="B156" s="37"/>
      <c r="C156" s="194" t="s">
        <v>1613</v>
      </c>
      <c r="D156" s="194" t="s">
        <v>210</v>
      </c>
      <c r="E156" s="195" t="s">
        <v>4432</v>
      </c>
      <c r="F156" s="196" t="s">
        <v>4433</v>
      </c>
      <c r="G156" s="197" t="s">
        <v>3887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42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78</v>
      </c>
      <c r="AY156" s="19" t="s">
        <v>208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78</v>
      </c>
      <c r="BK156" s="206">
        <f t="shared" si="29"/>
        <v>0</v>
      </c>
      <c r="BL156" s="19" t="s">
        <v>98</v>
      </c>
      <c r="BM156" s="205" t="s">
        <v>1852</v>
      </c>
    </row>
    <row r="157" spans="1:65" s="2" customFormat="1" ht="16.5" customHeight="1" x14ac:dyDescent="0.2">
      <c r="A157" s="36"/>
      <c r="B157" s="37"/>
      <c r="C157" s="194" t="s">
        <v>1631</v>
      </c>
      <c r="D157" s="194" t="s">
        <v>210</v>
      </c>
      <c r="E157" s="195" t="s">
        <v>4434</v>
      </c>
      <c r="F157" s="196" t="s">
        <v>4435</v>
      </c>
      <c r="G157" s="197" t="s">
        <v>3887</v>
      </c>
      <c r="H157" s="198">
        <v>1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42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78</v>
      </c>
      <c r="AY157" s="19" t="s">
        <v>208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78</v>
      </c>
      <c r="BK157" s="206">
        <f t="shared" si="29"/>
        <v>0</v>
      </c>
      <c r="BL157" s="19" t="s">
        <v>98</v>
      </c>
      <c r="BM157" s="205" t="s">
        <v>1862</v>
      </c>
    </row>
    <row r="158" spans="1:65" s="2" customFormat="1" ht="16.5" customHeight="1" x14ac:dyDescent="0.2">
      <c r="A158" s="36"/>
      <c r="B158" s="37"/>
      <c r="C158" s="194" t="s">
        <v>1642</v>
      </c>
      <c r="D158" s="194" t="s">
        <v>210</v>
      </c>
      <c r="E158" s="195" t="s">
        <v>4436</v>
      </c>
      <c r="F158" s="196" t="s">
        <v>4437</v>
      </c>
      <c r="G158" s="197" t="s">
        <v>4311</v>
      </c>
      <c r="H158" s="198">
        <v>1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42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78</v>
      </c>
      <c r="AY158" s="19" t="s">
        <v>208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78</v>
      </c>
      <c r="BK158" s="206">
        <f t="shared" si="29"/>
        <v>0</v>
      </c>
      <c r="BL158" s="19" t="s">
        <v>98</v>
      </c>
      <c r="BM158" s="205" t="s">
        <v>1873</v>
      </c>
    </row>
    <row r="159" spans="1:65" s="12" customFormat="1" ht="25.9" customHeight="1" x14ac:dyDescent="0.2">
      <c r="B159" s="178"/>
      <c r="C159" s="179"/>
      <c r="D159" s="180" t="s">
        <v>70</v>
      </c>
      <c r="E159" s="181" t="s">
        <v>98</v>
      </c>
      <c r="F159" s="181" t="s">
        <v>4289</v>
      </c>
      <c r="G159" s="179"/>
      <c r="H159" s="179"/>
      <c r="I159" s="182"/>
      <c r="J159" s="183">
        <f>BK159</f>
        <v>0</v>
      </c>
      <c r="K159" s="179"/>
      <c r="L159" s="184"/>
      <c r="M159" s="185"/>
      <c r="N159" s="186"/>
      <c r="O159" s="186"/>
      <c r="P159" s="187">
        <f>SUM(P160:P161)</f>
        <v>0</v>
      </c>
      <c r="Q159" s="186"/>
      <c r="R159" s="187">
        <f>SUM(R160:R161)</f>
        <v>0</v>
      </c>
      <c r="S159" s="186"/>
      <c r="T159" s="188">
        <f>SUM(T160:T161)</f>
        <v>0</v>
      </c>
      <c r="AR159" s="189" t="s">
        <v>78</v>
      </c>
      <c r="AT159" s="190" t="s">
        <v>70</v>
      </c>
      <c r="AU159" s="190" t="s">
        <v>71</v>
      </c>
      <c r="AY159" s="189" t="s">
        <v>208</v>
      </c>
      <c r="BK159" s="191">
        <f>SUM(BK160:BK161)</f>
        <v>0</v>
      </c>
    </row>
    <row r="160" spans="1:65" s="2" customFormat="1" ht="16.5" customHeight="1" x14ac:dyDescent="0.2">
      <c r="A160" s="36"/>
      <c r="B160" s="37"/>
      <c r="C160" s="194" t="s">
        <v>1653</v>
      </c>
      <c r="D160" s="194" t="s">
        <v>210</v>
      </c>
      <c r="E160" s="195" t="s">
        <v>4438</v>
      </c>
      <c r="F160" s="196" t="s">
        <v>4439</v>
      </c>
      <c r="G160" s="197" t="s">
        <v>3887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78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1881</v>
      </c>
    </row>
    <row r="161" spans="1:65" s="2" customFormat="1" ht="16.5" customHeight="1" x14ac:dyDescent="0.2">
      <c r="A161" s="36"/>
      <c r="B161" s="37"/>
      <c r="C161" s="194" t="s">
        <v>1663</v>
      </c>
      <c r="D161" s="194" t="s">
        <v>210</v>
      </c>
      <c r="E161" s="195" t="s">
        <v>4440</v>
      </c>
      <c r="F161" s="196" t="s">
        <v>4293</v>
      </c>
      <c r="G161" s="197" t="s">
        <v>3887</v>
      </c>
      <c r="H161" s="198">
        <v>1</v>
      </c>
      <c r="I161" s="199"/>
      <c r="J161" s="200">
        <f>ROUND(I161*H161,2)</f>
        <v>0</v>
      </c>
      <c r="K161" s="196" t="s">
        <v>19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78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1900</v>
      </c>
    </row>
    <row r="162" spans="1:65" s="12" customFormat="1" ht="25.9" customHeight="1" x14ac:dyDescent="0.2">
      <c r="B162" s="178"/>
      <c r="C162" s="179"/>
      <c r="D162" s="180" t="s">
        <v>70</v>
      </c>
      <c r="E162" s="181" t="s">
        <v>239</v>
      </c>
      <c r="F162" s="181" t="s">
        <v>4298</v>
      </c>
      <c r="G162" s="179"/>
      <c r="H162" s="179"/>
      <c r="I162" s="182"/>
      <c r="J162" s="183">
        <f>BK162</f>
        <v>0</v>
      </c>
      <c r="K162" s="179"/>
      <c r="L162" s="184"/>
      <c r="M162" s="185"/>
      <c r="N162" s="186"/>
      <c r="O162" s="186"/>
      <c r="P162" s="187">
        <f>SUM(P163:P168)</f>
        <v>0</v>
      </c>
      <c r="Q162" s="186"/>
      <c r="R162" s="187">
        <f>SUM(R163:R168)</f>
        <v>0</v>
      </c>
      <c r="S162" s="186"/>
      <c r="T162" s="188">
        <f>SUM(T163:T168)</f>
        <v>0</v>
      </c>
      <c r="AR162" s="189" t="s">
        <v>78</v>
      </c>
      <c r="AT162" s="190" t="s">
        <v>70</v>
      </c>
      <c r="AU162" s="190" t="s">
        <v>71</v>
      </c>
      <c r="AY162" s="189" t="s">
        <v>208</v>
      </c>
      <c r="BK162" s="191">
        <f>SUM(BK163:BK168)</f>
        <v>0</v>
      </c>
    </row>
    <row r="163" spans="1:65" s="2" customFormat="1" ht="16.5" customHeight="1" x14ac:dyDescent="0.2">
      <c r="A163" s="36"/>
      <c r="B163" s="37"/>
      <c r="C163" s="194" t="s">
        <v>1684</v>
      </c>
      <c r="D163" s="194" t="s">
        <v>210</v>
      </c>
      <c r="E163" s="195" t="s">
        <v>4441</v>
      </c>
      <c r="F163" s="196" t="s">
        <v>4300</v>
      </c>
      <c r="G163" s="197" t="s">
        <v>3887</v>
      </c>
      <c r="H163" s="198">
        <v>2</v>
      </c>
      <c r="I163" s="199"/>
      <c r="J163" s="200">
        <f t="shared" ref="J163:J168" si="30">ROUND(I163*H163,2)</f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 t="shared" ref="P163:P168" si="31">O163*H163</f>
        <v>0</v>
      </c>
      <c r="Q163" s="203">
        <v>0</v>
      </c>
      <c r="R163" s="203">
        <f t="shared" ref="R163:R168" si="32">Q163*H163</f>
        <v>0</v>
      </c>
      <c r="S163" s="203">
        <v>0</v>
      </c>
      <c r="T163" s="204">
        <f t="shared" ref="T163:T168" si="33"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78</v>
      </c>
      <c r="AY163" s="19" t="s">
        <v>208</v>
      </c>
      <c r="BE163" s="206">
        <f t="shared" ref="BE163:BE168" si="34">IF(N163="základní",J163,0)</f>
        <v>0</v>
      </c>
      <c r="BF163" s="206">
        <f t="shared" ref="BF163:BF168" si="35">IF(N163="snížená",J163,0)</f>
        <v>0</v>
      </c>
      <c r="BG163" s="206">
        <f t="shared" ref="BG163:BG168" si="36">IF(N163="zákl. přenesená",J163,0)</f>
        <v>0</v>
      </c>
      <c r="BH163" s="206">
        <f t="shared" ref="BH163:BH168" si="37">IF(N163="sníž. přenesená",J163,0)</f>
        <v>0</v>
      </c>
      <c r="BI163" s="206">
        <f t="shared" ref="BI163:BI168" si="38">IF(N163="nulová",J163,0)</f>
        <v>0</v>
      </c>
      <c r="BJ163" s="19" t="s">
        <v>78</v>
      </c>
      <c r="BK163" s="206">
        <f t="shared" ref="BK163:BK168" si="39">ROUND(I163*H163,2)</f>
        <v>0</v>
      </c>
      <c r="BL163" s="19" t="s">
        <v>98</v>
      </c>
      <c r="BM163" s="205" t="s">
        <v>654</v>
      </c>
    </row>
    <row r="164" spans="1:65" s="2" customFormat="1" ht="21.75" customHeight="1" x14ac:dyDescent="0.2">
      <c r="A164" s="36"/>
      <c r="B164" s="37"/>
      <c r="C164" s="194" t="s">
        <v>1714</v>
      </c>
      <c r="D164" s="194" t="s">
        <v>210</v>
      </c>
      <c r="E164" s="195" t="s">
        <v>4442</v>
      </c>
      <c r="F164" s="196" t="s">
        <v>4302</v>
      </c>
      <c r="G164" s="197" t="s">
        <v>3887</v>
      </c>
      <c r="H164" s="198">
        <v>2</v>
      </c>
      <c r="I164" s="199"/>
      <c r="J164" s="200">
        <f t="shared" si="30"/>
        <v>0</v>
      </c>
      <c r="K164" s="196" t="s">
        <v>19</v>
      </c>
      <c r="L164" s="41"/>
      <c r="M164" s="201" t="s">
        <v>19</v>
      </c>
      <c r="N164" s="202" t="s">
        <v>42</v>
      </c>
      <c r="O164" s="66"/>
      <c r="P164" s="203">
        <f t="shared" si="31"/>
        <v>0</v>
      </c>
      <c r="Q164" s="203">
        <v>0</v>
      </c>
      <c r="R164" s="203">
        <f t="shared" si="32"/>
        <v>0</v>
      </c>
      <c r="S164" s="203">
        <v>0</v>
      </c>
      <c r="T164" s="204">
        <f t="shared" si="3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78</v>
      </c>
      <c r="AY164" s="19" t="s">
        <v>208</v>
      </c>
      <c r="BE164" s="206">
        <f t="shared" si="34"/>
        <v>0</v>
      </c>
      <c r="BF164" s="206">
        <f t="shared" si="35"/>
        <v>0</v>
      </c>
      <c r="BG164" s="206">
        <f t="shared" si="36"/>
        <v>0</v>
      </c>
      <c r="BH164" s="206">
        <f t="shared" si="37"/>
        <v>0</v>
      </c>
      <c r="BI164" s="206">
        <f t="shared" si="38"/>
        <v>0</v>
      </c>
      <c r="BJ164" s="19" t="s">
        <v>78</v>
      </c>
      <c r="BK164" s="206">
        <f t="shared" si="39"/>
        <v>0</v>
      </c>
      <c r="BL164" s="19" t="s">
        <v>98</v>
      </c>
      <c r="BM164" s="205" t="s">
        <v>1927</v>
      </c>
    </row>
    <row r="165" spans="1:65" s="2" customFormat="1" ht="16.5" customHeight="1" x14ac:dyDescent="0.2">
      <c r="A165" s="36"/>
      <c r="B165" s="37"/>
      <c r="C165" s="194" t="s">
        <v>1757</v>
      </c>
      <c r="D165" s="194" t="s">
        <v>210</v>
      </c>
      <c r="E165" s="195" t="s">
        <v>4443</v>
      </c>
      <c r="F165" s="196" t="s">
        <v>4304</v>
      </c>
      <c r="G165" s="197" t="s">
        <v>3772</v>
      </c>
      <c r="H165" s="198">
        <v>120</v>
      </c>
      <c r="I165" s="199"/>
      <c r="J165" s="200">
        <f t="shared" si="30"/>
        <v>0</v>
      </c>
      <c r="K165" s="196" t="s">
        <v>19</v>
      </c>
      <c r="L165" s="41"/>
      <c r="M165" s="201" t="s">
        <v>19</v>
      </c>
      <c r="N165" s="202" t="s">
        <v>42</v>
      </c>
      <c r="O165" s="66"/>
      <c r="P165" s="203">
        <f t="shared" si="31"/>
        <v>0</v>
      </c>
      <c r="Q165" s="203">
        <v>0</v>
      </c>
      <c r="R165" s="203">
        <f t="shared" si="32"/>
        <v>0</v>
      </c>
      <c r="S165" s="203">
        <v>0</v>
      </c>
      <c r="T165" s="204">
        <f t="shared" si="3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78</v>
      </c>
      <c r="AY165" s="19" t="s">
        <v>208</v>
      </c>
      <c r="BE165" s="206">
        <f t="shared" si="34"/>
        <v>0</v>
      </c>
      <c r="BF165" s="206">
        <f t="shared" si="35"/>
        <v>0</v>
      </c>
      <c r="BG165" s="206">
        <f t="shared" si="36"/>
        <v>0</v>
      </c>
      <c r="BH165" s="206">
        <f t="shared" si="37"/>
        <v>0</v>
      </c>
      <c r="BI165" s="206">
        <f t="shared" si="38"/>
        <v>0</v>
      </c>
      <c r="BJ165" s="19" t="s">
        <v>78</v>
      </c>
      <c r="BK165" s="206">
        <f t="shared" si="39"/>
        <v>0</v>
      </c>
      <c r="BL165" s="19" t="s">
        <v>98</v>
      </c>
      <c r="BM165" s="205" t="s">
        <v>1941</v>
      </c>
    </row>
    <row r="166" spans="1:65" s="2" customFormat="1" ht="16.5" customHeight="1" x14ac:dyDescent="0.2">
      <c r="A166" s="36"/>
      <c r="B166" s="37"/>
      <c r="C166" s="194" t="s">
        <v>1770</v>
      </c>
      <c r="D166" s="194" t="s">
        <v>210</v>
      </c>
      <c r="E166" s="195" t="s">
        <v>4444</v>
      </c>
      <c r="F166" s="196" t="s">
        <v>4306</v>
      </c>
      <c r="G166" s="197" t="s">
        <v>3887</v>
      </c>
      <c r="H166" s="198">
        <v>1</v>
      </c>
      <c r="I166" s="199"/>
      <c r="J166" s="200">
        <f t="shared" si="30"/>
        <v>0</v>
      </c>
      <c r="K166" s="196" t="s">
        <v>19</v>
      </c>
      <c r="L166" s="41"/>
      <c r="M166" s="201" t="s">
        <v>19</v>
      </c>
      <c r="N166" s="202" t="s">
        <v>42</v>
      </c>
      <c r="O166" s="66"/>
      <c r="P166" s="203">
        <f t="shared" si="31"/>
        <v>0</v>
      </c>
      <c r="Q166" s="203">
        <v>0</v>
      </c>
      <c r="R166" s="203">
        <f t="shared" si="32"/>
        <v>0</v>
      </c>
      <c r="S166" s="203">
        <v>0</v>
      </c>
      <c r="T166" s="204">
        <f t="shared" si="3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78</v>
      </c>
      <c r="AY166" s="19" t="s">
        <v>208</v>
      </c>
      <c r="BE166" s="206">
        <f t="shared" si="34"/>
        <v>0</v>
      </c>
      <c r="BF166" s="206">
        <f t="shared" si="35"/>
        <v>0</v>
      </c>
      <c r="BG166" s="206">
        <f t="shared" si="36"/>
        <v>0</v>
      </c>
      <c r="BH166" s="206">
        <f t="shared" si="37"/>
        <v>0</v>
      </c>
      <c r="BI166" s="206">
        <f t="shared" si="38"/>
        <v>0</v>
      </c>
      <c r="BJ166" s="19" t="s">
        <v>78</v>
      </c>
      <c r="BK166" s="206">
        <f t="shared" si="39"/>
        <v>0</v>
      </c>
      <c r="BL166" s="19" t="s">
        <v>98</v>
      </c>
      <c r="BM166" s="205" t="s">
        <v>1949</v>
      </c>
    </row>
    <row r="167" spans="1:65" s="2" customFormat="1" ht="16.5" customHeight="1" x14ac:dyDescent="0.2">
      <c r="A167" s="36"/>
      <c r="B167" s="37"/>
      <c r="C167" s="194" t="s">
        <v>777</v>
      </c>
      <c r="D167" s="194" t="s">
        <v>210</v>
      </c>
      <c r="E167" s="195" t="s">
        <v>4445</v>
      </c>
      <c r="F167" s="196" t="s">
        <v>4308</v>
      </c>
      <c r="G167" s="197" t="s">
        <v>3887</v>
      </c>
      <c r="H167" s="198">
        <v>1</v>
      </c>
      <c r="I167" s="199"/>
      <c r="J167" s="200">
        <f t="shared" si="30"/>
        <v>0</v>
      </c>
      <c r="K167" s="196" t="s">
        <v>19</v>
      </c>
      <c r="L167" s="41"/>
      <c r="M167" s="201" t="s">
        <v>19</v>
      </c>
      <c r="N167" s="202" t="s">
        <v>42</v>
      </c>
      <c r="O167" s="66"/>
      <c r="P167" s="203">
        <f t="shared" si="31"/>
        <v>0</v>
      </c>
      <c r="Q167" s="203">
        <v>0</v>
      </c>
      <c r="R167" s="203">
        <f t="shared" si="32"/>
        <v>0</v>
      </c>
      <c r="S167" s="203">
        <v>0</v>
      </c>
      <c r="T167" s="204">
        <f t="shared" si="3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78</v>
      </c>
      <c r="AY167" s="19" t="s">
        <v>208</v>
      </c>
      <c r="BE167" s="206">
        <f t="shared" si="34"/>
        <v>0</v>
      </c>
      <c r="BF167" s="206">
        <f t="shared" si="35"/>
        <v>0</v>
      </c>
      <c r="BG167" s="206">
        <f t="shared" si="36"/>
        <v>0</v>
      </c>
      <c r="BH167" s="206">
        <f t="shared" si="37"/>
        <v>0</v>
      </c>
      <c r="BI167" s="206">
        <f t="shared" si="38"/>
        <v>0</v>
      </c>
      <c r="BJ167" s="19" t="s">
        <v>78</v>
      </c>
      <c r="BK167" s="206">
        <f t="shared" si="39"/>
        <v>0</v>
      </c>
      <c r="BL167" s="19" t="s">
        <v>98</v>
      </c>
      <c r="BM167" s="205" t="s">
        <v>1962</v>
      </c>
    </row>
    <row r="168" spans="1:65" s="2" customFormat="1" ht="16.5" customHeight="1" x14ac:dyDescent="0.2">
      <c r="A168" s="36"/>
      <c r="B168" s="37"/>
      <c r="C168" s="194" t="s">
        <v>1788</v>
      </c>
      <c r="D168" s="194" t="s">
        <v>210</v>
      </c>
      <c r="E168" s="195" t="s">
        <v>4446</v>
      </c>
      <c r="F168" s="196" t="s">
        <v>4310</v>
      </c>
      <c r="G168" s="197" t="s">
        <v>4311</v>
      </c>
      <c r="H168" s="198">
        <v>1</v>
      </c>
      <c r="I168" s="199"/>
      <c r="J168" s="200">
        <f t="shared" si="30"/>
        <v>0</v>
      </c>
      <c r="K168" s="196" t="s">
        <v>19</v>
      </c>
      <c r="L168" s="41"/>
      <c r="M168" s="254" t="s">
        <v>19</v>
      </c>
      <c r="N168" s="255" t="s">
        <v>42</v>
      </c>
      <c r="O168" s="256"/>
      <c r="P168" s="257">
        <f t="shared" si="31"/>
        <v>0</v>
      </c>
      <c r="Q168" s="257">
        <v>0</v>
      </c>
      <c r="R168" s="257">
        <f t="shared" si="32"/>
        <v>0</v>
      </c>
      <c r="S168" s="257">
        <v>0</v>
      </c>
      <c r="T168" s="258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98</v>
      </c>
      <c r="AT168" s="205" t="s">
        <v>210</v>
      </c>
      <c r="AU168" s="205" t="s">
        <v>78</v>
      </c>
      <c r="AY168" s="19" t="s">
        <v>208</v>
      </c>
      <c r="BE168" s="206">
        <f t="shared" si="34"/>
        <v>0</v>
      </c>
      <c r="BF168" s="206">
        <f t="shared" si="35"/>
        <v>0</v>
      </c>
      <c r="BG168" s="206">
        <f t="shared" si="36"/>
        <v>0</v>
      </c>
      <c r="BH168" s="206">
        <f t="shared" si="37"/>
        <v>0</v>
      </c>
      <c r="BI168" s="206">
        <f t="shared" si="38"/>
        <v>0</v>
      </c>
      <c r="BJ168" s="19" t="s">
        <v>78</v>
      </c>
      <c r="BK168" s="206">
        <f t="shared" si="39"/>
        <v>0</v>
      </c>
      <c r="BL168" s="19" t="s">
        <v>98</v>
      </c>
      <c r="BM168" s="205" t="s">
        <v>1973</v>
      </c>
    </row>
    <row r="169" spans="1:65" s="2" customFormat="1" ht="6.95" customHeight="1" x14ac:dyDescent="0.2">
      <c r="A169" s="36"/>
      <c r="B169" s="49"/>
      <c r="C169" s="50"/>
      <c r="D169" s="50"/>
      <c r="E169" s="50"/>
      <c r="F169" s="50"/>
      <c r="G169" s="50"/>
      <c r="H169" s="50"/>
      <c r="I169" s="144"/>
      <c r="J169" s="50"/>
      <c r="K169" s="50"/>
      <c r="L169" s="41"/>
      <c r="M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</row>
  </sheetData>
  <sheetProtection algorithmName="SHA-512" hashValue="jPkBJ2a+mgIcbmFXRyBCp3vXFy86fPaFtkGnhr9gbEtvYY4m060U98iqTZHi+grvUirVlBYNT88FLIDEtP2i0A==" saltValue="okUuhOIjcsRtizcrylhnac00ux+Nk9DG5Dkivtu0XEMJxk+JdQYnymSgWbI7yC7XWyBWzDcqwRd6Mt/iqI7oZA==" spinCount="100000" sheet="1" objects="1" scenarios="1" formatColumns="0" formatRows="0" autoFilter="0"/>
  <autoFilter ref="C95:K168" xr:uid="{00000000-0009-0000-0000-000007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24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113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4447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ROUND((SUM(BE91:BE243)),  2)</f>
        <v>0</v>
      </c>
      <c r="G37" s="36"/>
      <c r="H37" s="36"/>
      <c r="I37" s="133">
        <v>0.21</v>
      </c>
      <c r="J37" s="132">
        <f>ROUND(((SUM(BE91:BE243))*I37),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ROUND((SUM(BF91:BF243)),  2)</f>
        <v>0</v>
      </c>
      <c r="G38" s="36"/>
      <c r="H38" s="36"/>
      <c r="I38" s="133">
        <v>0.15</v>
      </c>
      <c r="J38" s="132">
        <f>ROUND(((SUM(BF91:BF243))*I38),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ROUND((SUM(BG91:BG243)),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ROUND((SUM(BH91:BH243)),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ROUND((SUM(BI91:BI243)),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06 - Vzduchotechnika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2" customFormat="1" ht="21.75" customHeight="1" x14ac:dyDescent="0.2">
      <c r="A68" s="36"/>
      <c r="B68" s="37"/>
      <c r="C68" s="38"/>
      <c r="D68" s="38"/>
      <c r="E68" s="38"/>
      <c r="F68" s="38"/>
      <c r="G68" s="38"/>
      <c r="H68" s="38"/>
      <c r="I68" s="117"/>
      <c r="J68" s="38"/>
      <c r="K68" s="38"/>
      <c r="L68" s="11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47" s="2" customFormat="1" ht="6.95" customHeight="1" x14ac:dyDescent="0.2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47" s="2" customFormat="1" ht="6.95" customHeight="1" x14ac:dyDescent="0.2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24.95" customHeight="1" x14ac:dyDescent="0.2">
      <c r="A74" s="36"/>
      <c r="B74" s="37"/>
      <c r="C74" s="25" t="s">
        <v>193</v>
      </c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12" customHeight="1" x14ac:dyDescent="0.2">
      <c r="A76" s="36"/>
      <c r="B76" s="37"/>
      <c r="C76" s="31" t="s">
        <v>16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6.5" customHeight="1" x14ac:dyDescent="0.2">
      <c r="A77" s="36"/>
      <c r="B77" s="37"/>
      <c r="C77" s="38"/>
      <c r="D77" s="38"/>
      <c r="E77" s="421" t="str">
        <f>E7</f>
        <v>Mateřská škola, Západní ul., Varnsdorf</v>
      </c>
      <c r="F77" s="422"/>
      <c r="G77" s="422"/>
      <c r="H77" s="422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1" customFormat="1" ht="12" customHeight="1" x14ac:dyDescent="0.2">
      <c r="B78" s="23"/>
      <c r="C78" s="31" t="s">
        <v>179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47" s="1" customFormat="1" ht="16.5" customHeight="1" x14ac:dyDescent="0.2">
      <c r="B79" s="23"/>
      <c r="C79" s="24"/>
      <c r="D79" s="24"/>
      <c r="E79" s="421" t="s">
        <v>180</v>
      </c>
      <c r="F79" s="412"/>
      <c r="G79" s="412"/>
      <c r="H79" s="412"/>
      <c r="I79" s="110"/>
      <c r="J79" s="24"/>
      <c r="K79" s="24"/>
      <c r="L79" s="22"/>
    </row>
    <row r="80" spans="1:47" s="1" customFormat="1" ht="12" customHeight="1" x14ac:dyDescent="0.2">
      <c r="B80" s="23"/>
      <c r="C80" s="31" t="s">
        <v>181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30" t="s">
        <v>554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3450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E13</f>
        <v>06 - Vzduchotechnika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F16</f>
        <v>p.p.č.2849/4, 2849/6, 2849/7, 2849/10, 2836/2</v>
      </c>
      <c r="G85" s="38"/>
      <c r="H85" s="38"/>
      <c r="I85" s="119" t="s">
        <v>23</v>
      </c>
      <c r="J85" s="61">
        <f>IF(J16="","",J16)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E19</f>
        <v>Město Varnsdorf, Nám. E.Beneše 470, Varnsdorf</v>
      </c>
      <c r="G87" s="38"/>
      <c r="H87" s="38"/>
      <c r="I87" s="119" t="s">
        <v>30</v>
      </c>
      <c r="J87" s="34" t="str">
        <f>E25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IF(E22="","",E22)</f>
        <v>Vyplň údaj</v>
      </c>
      <c r="G88" s="38"/>
      <c r="H88" s="38"/>
      <c r="I88" s="119" t="s">
        <v>33</v>
      </c>
      <c r="J88" s="34" t="str">
        <f>E28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SUM(P92:P243)</f>
        <v>0</v>
      </c>
      <c r="Q91" s="74"/>
      <c r="R91" s="175">
        <f>SUM(R92:R243)</f>
        <v>0</v>
      </c>
      <c r="S91" s="74"/>
      <c r="T91" s="176">
        <f>SUM(T92:T243)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SUM(BK92:BK243)</f>
        <v>0</v>
      </c>
    </row>
    <row r="92" spans="1:65" s="2" customFormat="1" ht="16.5" customHeight="1" x14ac:dyDescent="0.2">
      <c r="A92" s="36"/>
      <c r="B92" s="37"/>
      <c r="C92" s="194" t="s">
        <v>78</v>
      </c>
      <c r="D92" s="194" t="s">
        <v>210</v>
      </c>
      <c r="E92" s="195" t="s">
        <v>4448</v>
      </c>
      <c r="F92" s="196" t="s">
        <v>4449</v>
      </c>
      <c r="G92" s="197" t="s">
        <v>4450</v>
      </c>
      <c r="H92" s="198">
        <v>72</v>
      </c>
      <c r="I92" s="199"/>
      <c r="J92" s="200">
        <f t="shared" ref="J92:J111" si="0">ROUND(I92*H92,2)</f>
        <v>0</v>
      </c>
      <c r="K92" s="196" t="s">
        <v>19</v>
      </c>
      <c r="L92" s="41"/>
      <c r="M92" s="201" t="s">
        <v>19</v>
      </c>
      <c r="N92" s="202" t="s">
        <v>42</v>
      </c>
      <c r="O92" s="66"/>
      <c r="P92" s="203">
        <f t="shared" ref="P92:P111" si="1">O92*H92</f>
        <v>0</v>
      </c>
      <c r="Q92" s="203">
        <v>0</v>
      </c>
      <c r="R92" s="203">
        <f t="shared" ref="R92:R111" si="2">Q92*H92</f>
        <v>0</v>
      </c>
      <c r="S92" s="203">
        <v>0</v>
      </c>
      <c r="T92" s="204">
        <f t="shared" ref="T92:T111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98</v>
      </c>
      <c r="AT92" s="205" t="s">
        <v>210</v>
      </c>
      <c r="AU92" s="205" t="s">
        <v>71</v>
      </c>
      <c r="AY92" s="19" t="s">
        <v>208</v>
      </c>
      <c r="BE92" s="206">
        <f t="shared" ref="BE92:BE111" si="4">IF(N92="základní",J92,0)</f>
        <v>0</v>
      </c>
      <c r="BF92" s="206">
        <f t="shared" ref="BF92:BF111" si="5">IF(N92="snížená",J92,0)</f>
        <v>0</v>
      </c>
      <c r="BG92" s="206">
        <f t="shared" ref="BG92:BG111" si="6">IF(N92="zákl. přenesená",J92,0)</f>
        <v>0</v>
      </c>
      <c r="BH92" s="206">
        <f t="shared" ref="BH92:BH111" si="7">IF(N92="sníž. přenesená",J92,0)</f>
        <v>0</v>
      </c>
      <c r="BI92" s="206">
        <f t="shared" ref="BI92:BI111" si="8">IF(N92="nulová",J92,0)</f>
        <v>0</v>
      </c>
      <c r="BJ92" s="19" t="s">
        <v>78</v>
      </c>
      <c r="BK92" s="206">
        <f t="shared" ref="BK92:BK111" si="9">ROUND(I92*H92,2)</f>
        <v>0</v>
      </c>
      <c r="BL92" s="19" t="s">
        <v>98</v>
      </c>
      <c r="BM92" s="205" t="s">
        <v>80</v>
      </c>
    </row>
    <row r="93" spans="1:65" s="2" customFormat="1" ht="16.5" customHeight="1" x14ac:dyDescent="0.2">
      <c r="A93" s="36"/>
      <c r="B93" s="37"/>
      <c r="C93" s="194" t="s">
        <v>80</v>
      </c>
      <c r="D93" s="194" t="s">
        <v>210</v>
      </c>
      <c r="E93" s="195" t="s">
        <v>4451</v>
      </c>
      <c r="F93" s="196" t="s">
        <v>4452</v>
      </c>
      <c r="G93" s="197" t="s">
        <v>4450</v>
      </c>
      <c r="H93" s="198">
        <v>24</v>
      </c>
      <c r="I93" s="199"/>
      <c r="J93" s="200">
        <f t="shared" si="0"/>
        <v>0</v>
      </c>
      <c r="K93" s="196" t="s">
        <v>19</v>
      </c>
      <c r="L93" s="41"/>
      <c r="M93" s="201" t="s">
        <v>19</v>
      </c>
      <c r="N93" s="202" t="s">
        <v>42</v>
      </c>
      <c r="O93" s="6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98</v>
      </c>
      <c r="AT93" s="205" t="s">
        <v>210</v>
      </c>
      <c r="AU93" s="205" t="s">
        <v>71</v>
      </c>
      <c r="AY93" s="19" t="s">
        <v>208</v>
      </c>
      <c r="BE93" s="206">
        <f t="shared" si="4"/>
        <v>0</v>
      </c>
      <c r="BF93" s="206">
        <f t="shared" si="5"/>
        <v>0</v>
      </c>
      <c r="BG93" s="206">
        <f t="shared" si="6"/>
        <v>0</v>
      </c>
      <c r="BH93" s="206">
        <f t="shared" si="7"/>
        <v>0</v>
      </c>
      <c r="BI93" s="206">
        <f t="shared" si="8"/>
        <v>0</v>
      </c>
      <c r="BJ93" s="19" t="s">
        <v>78</v>
      </c>
      <c r="BK93" s="206">
        <f t="shared" si="9"/>
        <v>0</v>
      </c>
      <c r="BL93" s="19" t="s">
        <v>98</v>
      </c>
      <c r="BM93" s="205" t="s">
        <v>98</v>
      </c>
    </row>
    <row r="94" spans="1:65" s="2" customFormat="1" ht="16.5" customHeight="1" x14ac:dyDescent="0.2">
      <c r="A94" s="36"/>
      <c r="B94" s="37"/>
      <c r="C94" s="194" t="s">
        <v>91</v>
      </c>
      <c r="D94" s="194" t="s">
        <v>210</v>
      </c>
      <c r="E94" s="195" t="s">
        <v>4453</v>
      </c>
      <c r="F94" s="196" t="s">
        <v>4454</v>
      </c>
      <c r="G94" s="197" t="s">
        <v>235</v>
      </c>
      <c r="H94" s="198">
        <v>116.9</v>
      </c>
      <c r="I94" s="199"/>
      <c r="J94" s="200">
        <f t="shared" si="0"/>
        <v>0</v>
      </c>
      <c r="K94" s="196" t="s">
        <v>19</v>
      </c>
      <c r="L94" s="41"/>
      <c r="M94" s="201" t="s">
        <v>19</v>
      </c>
      <c r="N94" s="202" t="s">
        <v>42</v>
      </c>
      <c r="O94" s="6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71</v>
      </c>
      <c r="AY94" s="19" t="s">
        <v>208</v>
      </c>
      <c r="BE94" s="206">
        <f t="shared" si="4"/>
        <v>0</v>
      </c>
      <c r="BF94" s="206">
        <f t="shared" si="5"/>
        <v>0</v>
      </c>
      <c r="BG94" s="206">
        <f t="shared" si="6"/>
        <v>0</v>
      </c>
      <c r="BH94" s="206">
        <f t="shared" si="7"/>
        <v>0</v>
      </c>
      <c r="BI94" s="206">
        <f t="shared" si="8"/>
        <v>0</v>
      </c>
      <c r="BJ94" s="19" t="s">
        <v>78</v>
      </c>
      <c r="BK94" s="206">
        <f t="shared" si="9"/>
        <v>0</v>
      </c>
      <c r="BL94" s="19" t="s">
        <v>98</v>
      </c>
      <c r="BM94" s="205" t="s">
        <v>248</v>
      </c>
    </row>
    <row r="95" spans="1:65" s="2" customFormat="1" ht="16.5" customHeight="1" x14ac:dyDescent="0.2">
      <c r="A95" s="36"/>
      <c r="B95" s="37"/>
      <c r="C95" s="194" t="s">
        <v>98</v>
      </c>
      <c r="D95" s="194" t="s">
        <v>210</v>
      </c>
      <c r="E95" s="195" t="s">
        <v>4455</v>
      </c>
      <c r="F95" s="196" t="s">
        <v>4456</v>
      </c>
      <c r="G95" s="197" t="s">
        <v>235</v>
      </c>
      <c r="H95" s="198">
        <v>8.1</v>
      </c>
      <c r="I95" s="199"/>
      <c r="J95" s="200">
        <f t="shared" si="0"/>
        <v>0</v>
      </c>
      <c r="K95" s="196" t="s">
        <v>19</v>
      </c>
      <c r="L95" s="41"/>
      <c r="M95" s="201" t="s">
        <v>19</v>
      </c>
      <c r="N95" s="202" t="s">
        <v>42</v>
      </c>
      <c r="O95" s="6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98</v>
      </c>
      <c r="AT95" s="205" t="s">
        <v>210</v>
      </c>
      <c r="AU95" s="205" t="s">
        <v>71</v>
      </c>
      <c r="AY95" s="19" t="s">
        <v>208</v>
      </c>
      <c r="BE95" s="206">
        <f t="shared" si="4"/>
        <v>0</v>
      </c>
      <c r="BF95" s="206">
        <f t="shared" si="5"/>
        <v>0</v>
      </c>
      <c r="BG95" s="206">
        <f t="shared" si="6"/>
        <v>0</v>
      </c>
      <c r="BH95" s="206">
        <f t="shared" si="7"/>
        <v>0</v>
      </c>
      <c r="BI95" s="206">
        <f t="shared" si="8"/>
        <v>0</v>
      </c>
      <c r="BJ95" s="19" t="s">
        <v>78</v>
      </c>
      <c r="BK95" s="206">
        <f t="shared" si="9"/>
        <v>0</v>
      </c>
      <c r="BL95" s="19" t="s">
        <v>98</v>
      </c>
      <c r="BM95" s="205" t="s">
        <v>260</v>
      </c>
    </row>
    <row r="96" spans="1:65" s="2" customFormat="1" ht="16.5" customHeight="1" x14ac:dyDescent="0.2">
      <c r="A96" s="36"/>
      <c r="B96" s="37"/>
      <c r="C96" s="194" t="s">
        <v>239</v>
      </c>
      <c r="D96" s="194" t="s">
        <v>210</v>
      </c>
      <c r="E96" s="195" t="s">
        <v>4457</v>
      </c>
      <c r="F96" s="196" t="s">
        <v>4458</v>
      </c>
      <c r="G96" s="197" t="s">
        <v>213</v>
      </c>
      <c r="H96" s="198">
        <v>114.7</v>
      </c>
      <c r="I96" s="199"/>
      <c r="J96" s="200">
        <f t="shared" si="0"/>
        <v>0</v>
      </c>
      <c r="K96" s="196" t="s">
        <v>19</v>
      </c>
      <c r="L96" s="41"/>
      <c r="M96" s="201" t="s">
        <v>19</v>
      </c>
      <c r="N96" s="202" t="s">
        <v>42</v>
      </c>
      <c r="O96" s="6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98</v>
      </c>
      <c r="AT96" s="205" t="s">
        <v>210</v>
      </c>
      <c r="AU96" s="205" t="s">
        <v>71</v>
      </c>
      <c r="AY96" s="19" t="s">
        <v>208</v>
      </c>
      <c r="BE96" s="206">
        <f t="shared" si="4"/>
        <v>0</v>
      </c>
      <c r="BF96" s="206">
        <f t="shared" si="5"/>
        <v>0</v>
      </c>
      <c r="BG96" s="206">
        <f t="shared" si="6"/>
        <v>0</v>
      </c>
      <c r="BH96" s="206">
        <f t="shared" si="7"/>
        <v>0</v>
      </c>
      <c r="BI96" s="206">
        <f t="shared" si="8"/>
        <v>0</v>
      </c>
      <c r="BJ96" s="19" t="s">
        <v>78</v>
      </c>
      <c r="BK96" s="206">
        <f t="shared" si="9"/>
        <v>0</v>
      </c>
      <c r="BL96" s="19" t="s">
        <v>98</v>
      </c>
      <c r="BM96" s="205" t="s">
        <v>274</v>
      </c>
    </row>
    <row r="97" spans="1:65" s="2" customFormat="1" ht="16.5" customHeight="1" x14ac:dyDescent="0.2">
      <c r="A97" s="36"/>
      <c r="B97" s="37"/>
      <c r="C97" s="194" t="s">
        <v>248</v>
      </c>
      <c r="D97" s="194" t="s">
        <v>210</v>
      </c>
      <c r="E97" s="195" t="s">
        <v>4459</v>
      </c>
      <c r="F97" s="196" t="s">
        <v>4460</v>
      </c>
      <c r="G97" s="197" t="s">
        <v>235</v>
      </c>
      <c r="H97" s="198">
        <v>8.5</v>
      </c>
      <c r="I97" s="199"/>
      <c r="J97" s="200">
        <f t="shared" si="0"/>
        <v>0</v>
      </c>
      <c r="K97" s="196" t="s">
        <v>19</v>
      </c>
      <c r="L97" s="41"/>
      <c r="M97" s="201" t="s">
        <v>19</v>
      </c>
      <c r="N97" s="202" t="s">
        <v>42</v>
      </c>
      <c r="O97" s="6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71</v>
      </c>
      <c r="AY97" s="19" t="s">
        <v>208</v>
      </c>
      <c r="BE97" s="206">
        <f t="shared" si="4"/>
        <v>0</v>
      </c>
      <c r="BF97" s="206">
        <f t="shared" si="5"/>
        <v>0</v>
      </c>
      <c r="BG97" s="206">
        <f t="shared" si="6"/>
        <v>0</v>
      </c>
      <c r="BH97" s="206">
        <f t="shared" si="7"/>
        <v>0</v>
      </c>
      <c r="BI97" s="206">
        <f t="shared" si="8"/>
        <v>0</v>
      </c>
      <c r="BJ97" s="19" t="s">
        <v>78</v>
      </c>
      <c r="BK97" s="206">
        <f t="shared" si="9"/>
        <v>0</v>
      </c>
      <c r="BL97" s="19" t="s">
        <v>98</v>
      </c>
      <c r="BM97" s="205" t="s">
        <v>285</v>
      </c>
    </row>
    <row r="98" spans="1:65" s="2" customFormat="1" ht="16.5" customHeight="1" x14ac:dyDescent="0.2">
      <c r="A98" s="36"/>
      <c r="B98" s="37"/>
      <c r="C98" s="194" t="s">
        <v>254</v>
      </c>
      <c r="D98" s="194" t="s">
        <v>210</v>
      </c>
      <c r="E98" s="195" t="s">
        <v>4461</v>
      </c>
      <c r="F98" s="196" t="s">
        <v>4462</v>
      </c>
      <c r="G98" s="197" t="s">
        <v>1207</v>
      </c>
      <c r="H98" s="198">
        <v>8.5</v>
      </c>
      <c r="I98" s="199"/>
      <c r="J98" s="200">
        <f t="shared" si="0"/>
        <v>0</v>
      </c>
      <c r="K98" s="196" t="s">
        <v>19</v>
      </c>
      <c r="L98" s="41"/>
      <c r="M98" s="201" t="s">
        <v>19</v>
      </c>
      <c r="N98" s="202" t="s">
        <v>42</v>
      </c>
      <c r="O98" s="6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98</v>
      </c>
      <c r="AT98" s="205" t="s">
        <v>210</v>
      </c>
      <c r="AU98" s="205" t="s">
        <v>71</v>
      </c>
      <c r="AY98" s="19" t="s">
        <v>208</v>
      </c>
      <c r="BE98" s="206">
        <f t="shared" si="4"/>
        <v>0</v>
      </c>
      <c r="BF98" s="206">
        <f t="shared" si="5"/>
        <v>0</v>
      </c>
      <c r="BG98" s="206">
        <f t="shared" si="6"/>
        <v>0</v>
      </c>
      <c r="BH98" s="206">
        <f t="shared" si="7"/>
        <v>0</v>
      </c>
      <c r="BI98" s="206">
        <f t="shared" si="8"/>
        <v>0</v>
      </c>
      <c r="BJ98" s="19" t="s">
        <v>78</v>
      </c>
      <c r="BK98" s="206">
        <f t="shared" si="9"/>
        <v>0</v>
      </c>
      <c r="BL98" s="19" t="s">
        <v>98</v>
      </c>
      <c r="BM98" s="205" t="s">
        <v>307</v>
      </c>
    </row>
    <row r="99" spans="1:65" s="2" customFormat="1" ht="16.5" customHeight="1" x14ac:dyDescent="0.2">
      <c r="A99" s="36"/>
      <c r="B99" s="37"/>
      <c r="C99" s="194" t="s">
        <v>260</v>
      </c>
      <c r="D99" s="194" t="s">
        <v>210</v>
      </c>
      <c r="E99" s="195" t="s">
        <v>4463</v>
      </c>
      <c r="F99" s="196" t="s">
        <v>4464</v>
      </c>
      <c r="G99" s="197" t="s">
        <v>235</v>
      </c>
      <c r="H99" s="198">
        <v>16.5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71</v>
      </c>
      <c r="AY99" s="19" t="s">
        <v>208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78</v>
      </c>
      <c r="BK99" s="206">
        <f t="shared" si="9"/>
        <v>0</v>
      </c>
      <c r="BL99" s="19" t="s">
        <v>98</v>
      </c>
      <c r="BM99" s="205" t="s">
        <v>310</v>
      </c>
    </row>
    <row r="100" spans="1:65" s="2" customFormat="1" ht="16.5" customHeight="1" x14ac:dyDescent="0.2">
      <c r="A100" s="36"/>
      <c r="B100" s="37"/>
      <c r="C100" s="194" t="s">
        <v>264</v>
      </c>
      <c r="D100" s="194" t="s">
        <v>210</v>
      </c>
      <c r="E100" s="195" t="s">
        <v>4465</v>
      </c>
      <c r="F100" s="196" t="s">
        <v>4466</v>
      </c>
      <c r="G100" s="197" t="s">
        <v>1207</v>
      </c>
      <c r="H100" s="198">
        <v>8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71</v>
      </c>
      <c r="AY100" s="19" t="s">
        <v>208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78</v>
      </c>
      <c r="BK100" s="206">
        <f t="shared" si="9"/>
        <v>0</v>
      </c>
      <c r="BL100" s="19" t="s">
        <v>98</v>
      </c>
      <c r="BM100" s="205" t="s">
        <v>349</v>
      </c>
    </row>
    <row r="101" spans="1:65" s="2" customFormat="1" ht="16.5" customHeight="1" x14ac:dyDescent="0.2">
      <c r="A101" s="36"/>
      <c r="B101" s="37"/>
      <c r="C101" s="194" t="s">
        <v>274</v>
      </c>
      <c r="D101" s="194" t="s">
        <v>210</v>
      </c>
      <c r="E101" s="195" t="s">
        <v>4467</v>
      </c>
      <c r="F101" s="196" t="s">
        <v>4468</v>
      </c>
      <c r="G101" s="197" t="s">
        <v>1207</v>
      </c>
      <c r="H101" s="198">
        <v>0.67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71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98</v>
      </c>
      <c r="BM101" s="205" t="s">
        <v>360</v>
      </c>
    </row>
    <row r="102" spans="1:65" s="2" customFormat="1" ht="16.5" customHeight="1" x14ac:dyDescent="0.2">
      <c r="A102" s="36"/>
      <c r="B102" s="37"/>
      <c r="C102" s="194" t="s">
        <v>279</v>
      </c>
      <c r="D102" s="194" t="s">
        <v>210</v>
      </c>
      <c r="E102" s="195" t="s">
        <v>4469</v>
      </c>
      <c r="F102" s="196" t="s">
        <v>4470</v>
      </c>
      <c r="G102" s="197" t="s">
        <v>1207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71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368</v>
      </c>
    </row>
    <row r="103" spans="1:65" s="2" customFormat="1" ht="16.5" customHeight="1" x14ac:dyDescent="0.2">
      <c r="A103" s="36"/>
      <c r="B103" s="37"/>
      <c r="C103" s="194" t="s">
        <v>285</v>
      </c>
      <c r="D103" s="194" t="s">
        <v>210</v>
      </c>
      <c r="E103" s="195" t="s">
        <v>4471</v>
      </c>
      <c r="F103" s="196" t="s">
        <v>4472</v>
      </c>
      <c r="G103" s="197" t="s">
        <v>235</v>
      </c>
      <c r="H103" s="198">
        <v>22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71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376</v>
      </c>
    </row>
    <row r="104" spans="1:65" s="2" customFormat="1" ht="16.5" customHeight="1" x14ac:dyDescent="0.2">
      <c r="A104" s="36"/>
      <c r="B104" s="37"/>
      <c r="C104" s="194" t="s">
        <v>296</v>
      </c>
      <c r="D104" s="194" t="s">
        <v>210</v>
      </c>
      <c r="E104" s="195" t="s">
        <v>4473</v>
      </c>
      <c r="F104" s="196" t="s">
        <v>4474</v>
      </c>
      <c r="G104" s="197" t="s">
        <v>1207</v>
      </c>
      <c r="H104" s="198">
        <v>22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71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402</v>
      </c>
    </row>
    <row r="105" spans="1:65" s="2" customFormat="1" ht="16.5" customHeight="1" x14ac:dyDescent="0.2">
      <c r="A105" s="36"/>
      <c r="B105" s="37"/>
      <c r="C105" s="194" t="s">
        <v>307</v>
      </c>
      <c r="D105" s="194" t="s">
        <v>210</v>
      </c>
      <c r="E105" s="195" t="s">
        <v>4475</v>
      </c>
      <c r="F105" s="196" t="s">
        <v>4476</v>
      </c>
      <c r="G105" s="197" t="s">
        <v>235</v>
      </c>
      <c r="H105" s="198">
        <v>89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71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415</v>
      </c>
    </row>
    <row r="106" spans="1:65" s="2" customFormat="1" ht="16.5" customHeight="1" x14ac:dyDescent="0.2">
      <c r="A106" s="36"/>
      <c r="B106" s="37"/>
      <c r="C106" s="194" t="s">
        <v>8</v>
      </c>
      <c r="D106" s="194" t="s">
        <v>210</v>
      </c>
      <c r="E106" s="195" t="s">
        <v>4477</v>
      </c>
      <c r="F106" s="196" t="s">
        <v>4478</v>
      </c>
      <c r="G106" s="197" t="s">
        <v>1207</v>
      </c>
      <c r="H106" s="198">
        <v>60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71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426</v>
      </c>
    </row>
    <row r="107" spans="1:65" s="2" customFormat="1" ht="16.5" customHeight="1" x14ac:dyDescent="0.2">
      <c r="A107" s="36"/>
      <c r="B107" s="37"/>
      <c r="C107" s="194" t="s">
        <v>310</v>
      </c>
      <c r="D107" s="194" t="s">
        <v>210</v>
      </c>
      <c r="E107" s="195" t="s">
        <v>4479</v>
      </c>
      <c r="F107" s="196" t="s">
        <v>4480</v>
      </c>
      <c r="G107" s="197" t="s">
        <v>1207</v>
      </c>
      <c r="H107" s="198">
        <v>4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71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437</v>
      </c>
    </row>
    <row r="108" spans="1:65" s="2" customFormat="1" ht="16.5" customHeight="1" x14ac:dyDescent="0.2">
      <c r="A108" s="36"/>
      <c r="B108" s="37"/>
      <c r="C108" s="194" t="s">
        <v>330</v>
      </c>
      <c r="D108" s="194" t="s">
        <v>210</v>
      </c>
      <c r="E108" s="195" t="s">
        <v>4481</v>
      </c>
      <c r="F108" s="196" t="s">
        <v>4482</v>
      </c>
      <c r="G108" s="197" t="s">
        <v>1207</v>
      </c>
      <c r="H108" s="198">
        <v>25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71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447</v>
      </c>
    </row>
    <row r="109" spans="1:65" s="2" customFormat="1" ht="16.5" customHeight="1" x14ac:dyDescent="0.2">
      <c r="A109" s="36"/>
      <c r="B109" s="37"/>
      <c r="C109" s="194" t="s">
        <v>349</v>
      </c>
      <c r="D109" s="194" t="s">
        <v>210</v>
      </c>
      <c r="E109" s="195" t="s">
        <v>4483</v>
      </c>
      <c r="F109" s="196" t="s">
        <v>4484</v>
      </c>
      <c r="G109" s="197" t="s">
        <v>1207</v>
      </c>
      <c r="H109" s="198">
        <v>33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71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456</v>
      </c>
    </row>
    <row r="110" spans="1:65" s="2" customFormat="1" ht="16.5" customHeight="1" x14ac:dyDescent="0.2">
      <c r="A110" s="36"/>
      <c r="B110" s="37"/>
      <c r="C110" s="194" t="s">
        <v>355</v>
      </c>
      <c r="D110" s="194" t="s">
        <v>210</v>
      </c>
      <c r="E110" s="195" t="s">
        <v>4485</v>
      </c>
      <c r="F110" s="196" t="s">
        <v>4486</v>
      </c>
      <c r="G110" s="197" t="s">
        <v>1207</v>
      </c>
      <c r="H110" s="198">
        <v>7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71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469</v>
      </c>
    </row>
    <row r="111" spans="1:65" s="2" customFormat="1" ht="16.5" customHeight="1" x14ac:dyDescent="0.2">
      <c r="A111" s="36"/>
      <c r="B111" s="37"/>
      <c r="C111" s="194" t="s">
        <v>360</v>
      </c>
      <c r="D111" s="194" t="s">
        <v>210</v>
      </c>
      <c r="E111" s="195" t="s">
        <v>4487</v>
      </c>
      <c r="F111" s="196" t="s">
        <v>4488</v>
      </c>
      <c r="G111" s="197" t="s">
        <v>213</v>
      </c>
      <c r="H111" s="198">
        <v>15.22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71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480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4489</v>
      </c>
      <c r="G112" s="219"/>
      <c r="H112" s="222">
        <v>1.1599999999999999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71</v>
      </c>
      <c r="AV112" s="14" t="s">
        <v>80</v>
      </c>
      <c r="AW112" s="14" t="s">
        <v>32</v>
      </c>
      <c r="AX112" s="14" t="s">
        <v>71</v>
      </c>
      <c r="AY112" s="228" t="s">
        <v>208</v>
      </c>
    </row>
    <row r="113" spans="1:65" s="14" customFormat="1" x14ac:dyDescent="0.2">
      <c r="B113" s="218"/>
      <c r="C113" s="219"/>
      <c r="D113" s="209" t="s">
        <v>215</v>
      </c>
      <c r="E113" s="220" t="s">
        <v>19</v>
      </c>
      <c r="F113" s="221" t="s">
        <v>4490</v>
      </c>
      <c r="G113" s="219"/>
      <c r="H113" s="222">
        <v>1.1599999999999999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215</v>
      </c>
      <c r="AU113" s="228" t="s">
        <v>71</v>
      </c>
      <c r="AV113" s="14" t="s">
        <v>80</v>
      </c>
      <c r="AW113" s="14" t="s">
        <v>32</v>
      </c>
      <c r="AX113" s="14" t="s">
        <v>71</v>
      </c>
      <c r="AY113" s="228" t="s">
        <v>208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4491</v>
      </c>
      <c r="G114" s="219"/>
      <c r="H114" s="222">
        <v>1.04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71</v>
      </c>
      <c r="AV114" s="14" t="s">
        <v>80</v>
      </c>
      <c r="AW114" s="14" t="s">
        <v>32</v>
      </c>
      <c r="AX114" s="14" t="s">
        <v>71</v>
      </c>
      <c r="AY114" s="228" t="s">
        <v>208</v>
      </c>
    </row>
    <row r="115" spans="1:65" s="14" customFormat="1" x14ac:dyDescent="0.2">
      <c r="B115" s="218"/>
      <c r="C115" s="219"/>
      <c r="D115" s="209" t="s">
        <v>215</v>
      </c>
      <c r="E115" s="220" t="s">
        <v>19</v>
      </c>
      <c r="F115" s="221" t="s">
        <v>4492</v>
      </c>
      <c r="G115" s="219"/>
      <c r="H115" s="222">
        <v>4.68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215</v>
      </c>
      <c r="AU115" s="228" t="s">
        <v>71</v>
      </c>
      <c r="AV115" s="14" t="s">
        <v>80</v>
      </c>
      <c r="AW115" s="14" t="s">
        <v>32</v>
      </c>
      <c r="AX115" s="14" t="s">
        <v>71</v>
      </c>
      <c r="AY115" s="228" t="s">
        <v>208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4493</v>
      </c>
      <c r="G116" s="219"/>
      <c r="H116" s="222">
        <v>0.52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71</v>
      </c>
      <c r="AV116" s="14" t="s">
        <v>80</v>
      </c>
      <c r="AW116" s="14" t="s">
        <v>32</v>
      </c>
      <c r="AX116" s="14" t="s">
        <v>71</v>
      </c>
      <c r="AY116" s="228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4494</v>
      </c>
      <c r="G117" s="219"/>
      <c r="H117" s="222">
        <v>2.34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71</v>
      </c>
      <c r="AV117" s="14" t="s">
        <v>80</v>
      </c>
      <c r="AW117" s="14" t="s">
        <v>32</v>
      </c>
      <c r="AX117" s="14" t="s">
        <v>71</v>
      </c>
      <c r="AY117" s="228" t="s">
        <v>208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4495</v>
      </c>
      <c r="G118" s="219"/>
      <c r="H118" s="222">
        <v>1.28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71</v>
      </c>
      <c r="AV118" s="14" t="s">
        <v>80</v>
      </c>
      <c r="AW118" s="14" t="s">
        <v>32</v>
      </c>
      <c r="AX118" s="14" t="s">
        <v>71</v>
      </c>
      <c r="AY118" s="228" t="s">
        <v>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4496</v>
      </c>
      <c r="G119" s="219"/>
      <c r="H119" s="222">
        <v>0.74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71</v>
      </c>
      <c r="AV119" s="14" t="s">
        <v>80</v>
      </c>
      <c r="AW119" s="14" t="s">
        <v>32</v>
      </c>
      <c r="AX119" s="14" t="s">
        <v>71</v>
      </c>
      <c r="AY119" s="228" t="s">
        <v>208</v>
      </c>
    </row>
    <row r="120" spans="1:65" s="14" customFormat="1" x14ac:dyDescent="0.2">
      <c r="B120" s="218"/>
      <c r="C120" s="219"/>
      <c r="D120" s="209" t="s">
        <v>215</v>
      </c>
      <c r="E120" s="220" t="s">
        <v>19</v>
      </c>
      <c r="F120" s="221" t="s">
        <v>4497</v>
      </c>
      <c r="G120" s="219"/>
      <c r="H120" s="222">
        <v>0.93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215</v>
      </c>
      <c r="AU120" s="228" t="s">
        <v>71</v>
      </c>
      <c r="AV120" s="14" t="s">
        <v>80</v>
      </c>
      <c r="AW120" s="14" t="s">
        <v>32</v>
      </c>
      <c r="AX120" s="14" t="s">
        <v>71</v>
      </c>
      <c r="AY120" s="228" t="s">
        <v>208</v>
      </c>
    </row>
    <row r="121" spans="1:65" s="14" customFormat="1" x14ac:dyDescent="0.2">
      <c r="B121" s="218"/>
      <c r="C121" s="219"/>
      <c r="D121" s="209" t="s">
        <v>215</v>
      </c>
      <c r="E121" s="220" t="s">
        <v>19</v>
      </c>
      <c r="F121" s="221" t="s">
        <v>4498</v>
      </c>
      <c r="G121" s="219"/>
      <c r="H121" s="222">
        <v>0.39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215</v>
      </c>
      <c r="AU121" s="228" t="s">
        <v>71</v>
      </c>
      <c r="AV121" s="14" t="s">
        <v>80</v>
      </c>
      <c r="AW121" s="14" t="s">
        <v>32</v>
      </c>
      <c r="AX121" s="14" t="s">
        <v>71</v>
      </c>
      <c r="AY121" s="228" t="s">
        <v>208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4499</v>
      </c>
      <c r="G122" s="219"/>
      <c r="H122" s="222">
        <v>0.98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71</v>
      </c>
      <c r="AV122" s="14" t="s">
        <v>80</v>
      </c>
      <c r="AW122" s="14" t="s">
        <v>32</v>
      </c>
      <c r="AX122" s="14" t="s">
        <v>71</v>
      </c>
      <c r="AY122" s="228" t="s">
        <v>208</v>
      </c>
    </row>
    <row r="123" spans="1:65" s="15" customFormat="1" x14ac:dyDescent="0.2">
      <c r="B123" s="229"/>
      <c r="C123" s="230"/>
      <c r="D123" s="209" t="s">
        <v>215</v>
      </c>
      <c r="E123" s="231" t="s">
        <v>19</v>
      </c>
      <c r="F123" s="232" t="s">
        <v>222</v>
      </c>
      <c r="G123" s="230"/>
      <c r="H123" s="233">
        <v>15.219999999999999</v>
      </c>
      <c r="I123" s="234"/>
      <c r="J123" s="230"/>
      <c r="K123" s="230"/>
      <c r="L123" s="235"/>
      <c r="M123" s="236"/>
      <c r="N123" s="237"/>
      <c r="O123" s="237"/>
      <c r="P123" s="237"/>
      <c r="Q123" s="237"/>
      <c r="R123" s="237"/>
      <c r="S123" s="237"/>
      <c r="T123" s="238"/>
      <c r="AT123" s="239" t="s">
        <v>215</v>
      </c>
      <c r="AU123" s="239" t="s">
        <v>71</v>
      </c>
      <c r="AV123" s="15" t="s">
        <v>98</v>
      </c>
      <c r="AW123" s="15" t="s">
        <v>32</v>
      </c>
      <c r="AX123" s="15" t="s">
        <v>78</v>
      </c>
      <c r="AY123" s="239" t="s">
        <v>208</v>
      </c>
    </row>
    <row r="124" spans="1:65" s="2" customFormat="1" ht="16.5" customHeight="1" x14ac:dyDescent="0.2">
      <c r="A124" s="36"/>
      <c r="B124" s="37"/>
      <c r="C124" s="194" t="s">
        <v>7</v>
      </c>
      <c r="D124" s="194" t="s">
        <v>210</v>
      </c>
      <c r="E124" s="195" t="s">
        <v>4500</v>
      </c>
      <c r="F124" s="196" t="s">
        <v>4501</v>
      </c>
      <c r="G124" s="197" t="s">
        <v>1207</v>
      </c>
      <c r="H124" s="198">
        <v>9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71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494</v>
      </c>
    </row>
    <row r="125" spans="1:65" s="2" customFormat="1" ht="16.5" customHeight="1" x14ac:dyDescent="0.2">
      <c r="A125" s="36"/>
      <c r="B125" s="37"/>
      <c r="C125" s="194" t="s">
        <v>368</v>
      </c>
      <c r="D125" s="194" t="s">
        <v>210</v>
      </c>
      <c r="E125" s="195" t="s">
        <v>4502</v>
      </c>
      <c r="F125" s="196" t="s">
        <v>4503</v>
      </c>
      <c r="G125" s="197" t="s">
        <v>1207</v>
      </c>
      <c r="H125" s="198">
        <v>19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71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502</v>
      </c>
    </row>
    <row r="126" spans="1:65" s="2" customFormat="1" ht="16.5" customHeight="1" x14ac:dyDescent="0.2">
      <c r="A126" s="36"/>
      <c r="B126" s="37"/>
      <c r="C126" s="194" t="s">
        <v>372</v>
      </c>
      <c r="D126" s="194" t="s">
        <v>210</v>
      </c>
      <c r="E126" s="195" t="s">
        <v>4504</v>
      </c>
      <c r="F126" s="196" t="s">
        <v>4505</v>
      </c>
      <c r="G126" s="197" t="s">
        <v>1207</v>
      </c>
      <c r="H126" s="198">
        <v>6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71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98</v>
      </c>
      <c r="BM126" s="205" t="s">
        <v>511</v>
      </c>
    </row>
    <row r="127" spans="1:65" s="2" customFormat="1" ht="16.5" customHeight="1" x14ac:dyDescent="0.2">
      <c r="A127" s="36"/>
      <c r="B127" s="37"/>
      <c r="C127" s="194" t="s">
        <v>376</v>
      </c>
      <c r="D127" s="194" t="s">
        <v>210</v>
      </c>
      <c r="E127" s="195" t="s">
        <v>4506</v>
      </c>
      <c r="F127" s="196" t="s">
        <v>4507</v>
      </c>
      <c r="G127" s="197" t="s">
        <v>213</v>
      </c>
      <c r="H127" s="198">
        <v>15.32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71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519</v>
      </c>
    </row>
    <row r="128" spans="1:65" s="14" customFormat="1" x14ac:dyDescent="0.2">
      <c r="B128" s="218"/>
      <c r="C128" s="219"/>
      <c r="D128" s="209" t="s">
        <v>215</v>
      </c>
      <c r="E128" s="220" t="s">
        <v>19</v>
      </c>
      <c r="F128" s="221" t="s">
        <v>4508</v>
      </c>
      <c r="G128" s="219"/>
      <c r="H128" s="222">
        <v>1.6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215</v>
      </c>
      <c r="AU128" s="228" t="s">
        <v>71</v>
      </c>
      <c r="AV128" s="14" t="s">
        <v>80</v>
      </c>
      <c r="AW128" s="14" t="s">
        <v>32</v>
      </c>
      <c r="AX128" s="14" t="s">
        <v>71</v>
      </c>
      <c r="AY128" s="228" t="s">
        <v>208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4509</v>
      </c>
      <c r="G129" s="219"/>
      <c r="H129" s="222">
        <v>3.9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71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4510</v>
      </c>
      <c r="G130" s="219"/>
      <c r="H130" s="222">
        <v>4.62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71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4" customFormat="1" x14ac:dyDescent="0.2">
      <c r="B131" s="218"/>
      <c r="C131" s="219"/>
      <c r="D131" s="209" t="s">
        <v>215</v>
      </c>
      <c r="E131" s="220" t="s">
        <v>19</v>
      </c>
      <c r="F131" s="221" t="s">
        <v>4511</v>
      </c>
      <c r="G131" s="219"/>
      <c r="H131" s="222">
        <v>0.96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215</v>
      </c>
      <c r="AU131" s="228" t="s">
        <v>71</v>
      </c>
      <c r="AV131" s="14" t="s">
        <v>80</v>
      </c>
      <c r="AW131" s="14" t="s">
        <v>32</v>
      </c>
      <c r="AX131" s="14" t="s">
        <v>71</v>
      </c>
      <c r="AY131" s="228" t="s">
        <v>208</v>
      </c>
    </row>
    <row r="132" spans="1:65" s="14" customFormat="1" x14ac:dyDescent="0.2">
      <c r="B132" s="218"/>
      <c r="C132" s="219"/>
      <c r="D132" s="209" t="s">
        <v>215</v>
      </c>
      <c r="E132" s="220" t="s">
        <v>19</v>
      </c>
      <c r="F132" s="221" t="s">
        <v>4499</v>
      </c>
      <c r="G132" s="219"/>
      <c r="H132" s="222">
        <v>0.98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215</v>
      </c>
      <c r="AU132" s="228" t="s">
        <v>71</v>
      </c>
      <c r="AV132" s="14" t="s">
        <v>80</v>
      </c>
      <c r="AW132" s="14" t="s">
        <v>32</v>
      </c>
      <c r="AX132" s="14" t="s">
        <v>71</v>
      </c>
      <c r="AY132" s="228" t="s">
        <v>208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4512</v>
      </c>
      <c r="G133" s="219"/>
      <c r="H133" s="222">
        <v>0.34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71</v>
      </c>
      <c r="AV133" s="14" t="s">
        <v>80</v>
      </c>
      <c r="AW133" s="14" t="s">
        <v>32</v>
      </c>
      <c r="AX133" s="14" t="s">
        <v>71</v>
      </c>
      <c r="AY133" s="228" t="s">
        <v>208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4513</v>
      </c>
      <c r="G134" s="219"/>
      <c r="H134" s="222">
        <v>0.57999999999999996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71</v>
      </c>
      <c r="AV134" s="14" t="s">
        <v>80</v>
      </c>
      <c r="AW134" s="14" t="s">
        <v>32</v>
      </c>
      <c r="AX134" s="14" t="s">
        <v>71</v>
      </c>
      <c r="AY134" s="228" t="s">
        <v>208</v>
      </c>
    </row>
    <row r="135" spans="1:65" s="14" customFormat="1" x14ac:dyDescent="0.2">
      <c r="B135" s="218"/>
      <c r="C135" s="219"/>
      <c r="D135" s="209" t="s">
        <v>215</v>
      </c>
      <c r="E135" s="220" t="s">
        <v>19</v>
      </c>
      <c r="F135" s="221" t="s">
        <v>4514</v>
      </c>
      <c r="G135" s="219"/>
      <c r="H135" s="222">
        <v>0.66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215</v>
      </c>
      <c r="AU135" s="228" t="s">
        <v>71</v>
      </c>
      <c r="AV135" s="14" t="s">
        <v>80</v>
      </c>
      <c r="AW135" s="14" t="s">
        <v>32</v>
      </c>
      <c r="AX135" s="14" t="s">
        <v>71</v>
      </c>
      <c r="AY135" s="228" t="s">
        <v>208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4515</v>
      </c>
      <c r="G136" s="219"/>
      <c r="H136" s="222">
        <v>1.68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71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5" customFormat="1" x14ac:dyDescent="0.2">
      <c r="B137" s="229"/>
      <c r="C137" s="230"/>
      <c r="D137" s="209" t="s">
        <v>215</v>
      </c>
      <c r="E137" s="231" t="s">
        <v>19</v>
      </c>
      <c r="F137" s="232" t="s">
        <v>222</v>
      </c>
      <c r="G137" s="230"/>
      <c r="H137" s="233">
        <v>15.320000000000002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215</v>
      </c>
      <c r="AU137" s="239" t="s">
        <v>71</v>
      </c>
      <c r="AV137" s="15" t="s">
        <v>98</v>
      </c>
      <c r="AW137" s="15" t="s">
        <v>32</v>
      </c>
      <c r="AX137" s="15" t="s">
        <v>78</v>
      </c>
      <c r="AY137" s="239" t="s">
        <v>208</v>
      </c>
    </row>
    <row r="138" spans="1:65" s="2" customFormat="1" ht="16.5" customHeight="1" x14ac:dyDescent="0.2">
      <c r="A138" s="36"/>
      <c r="B138" s="37"/>
      <c r="C138" s="194" t="s">
        <v>380</v>
      </c>
      <c r="D138" s="194" t="s">
        <v>210</v>
      </c>
      <c r="E138" s="195" t="s">
        <v>4516</v>
      </c>
      <c r="F138" s="196" t="s">
        <v>4517</v>
      </c>
      <c r="G138" s="197" t="s">
        <v>1207</v>
      </c>
      <c r="H138" s="198">
        <v>14</v>
      </c>
      <c r="I138" s="199"/>
      <c r="J138" s="200">
        <f>ROUND(I138*H138,2)</f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71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1309</v>
      </c>
    </row>
    <row r="139" spans="1:65" s="2" customFormat="1" ht="16.5" customHeight="1" x14ac:dyDescent="0.2">
      <c r="A139" s="36"/>
      <c r="B139" s="37"/>
      <c r="C139" s="194" t="s">
        <v>402</v>
      </c>
      <c r="D139" s="194" t="s">
        <v>210</v>
      </c>
      <c r="E139" s="195" t="s">
        <v>4518</v>
      </c>
      <c r="F139" s="196" t="s">
        <v>4519</v>
      </c>
      <c r="G139" s="197" t="s">
        <v>1207</v>
      </c>
      <c r="H139" s="198">
        <v>8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71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538</v>
      </c>
    </row>
    <row r="140" spans="1:65" s="2" customFormat="1" ht="16.5" customHeight="1" x14ac:dyDescent="0.2">
      <c r="A140" s="36"/>
      <c r="B140" s="37"/>
      <c r="C140" s="194" t="s">
        <v>407</v>
      </c>
      <c r="D140" s="194" t="s">
        <v>210</v>
      </c>
      <c r="E140" s="195" t="s">
        <v>4520</v>
      </c>
      <c r="F140" s="196" t="s">
        <v>4521</v>
      </c>
      <c r="G140" s="197" t="s">
        <v>213</v>
      </c>
      <c r="H140" s="198">
        <v>13.82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71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1362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4522</v>
      </c>
      <c r="G141" s="219"/>
      <c r="H141" s="222">
        <v>3.08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71</v>
      </c>
      <c r="AV141" s="14" t="s">
        <v>80</v>
      </c>
      <c r="AW141" s="14" t="s">
        <v>32</v>
      </c>
      <c r="AX141" s="14" t="s">
        <v>71</v>
      </c>
      <c r="AY141" s="228" t="s">
        <v>208</v>
      </c>
    </row>
    <row r="142" spans="1:65" s="14" customFormat="1" x14ac:dyDescent="0.2">
      <c r="B142" s="218"/>
      <c r="C142" s="219"/>
      <c r="D142" s="209" t="s">
        <v>215</v>
      </c>
      <c r="E142" s="220" t="s">
        <v>19</v>
      </c>
      <c r="F142" s="221" t="s">
        <v>4523</v>
      </c>
      <c r="G142" s="219"/>
      <c r="H142" s="222">
        <v>6.64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215</v>
      </c>
      <c r="AU142" s="228" t="s">
        <v>71</v>
      </c>
      <c r="AV142" s="14" t="s">
        <v>80</v>
      </c>
      <c r="AW142" s="14" t="s">
        <v>32</v>
      </c>
      <c r="AX142" s="14" t="s">
        <v>71</v>
      </c>
      <c r="AY142" s="228" t="s">
        <v>208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4524</v>
      </c>
      <c r="G143" s="219"/>
      <c r="H143" s="222">
        <v>1.1399999999999999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71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4525</v>
      </c>
      <c r="G144" s="219"/>
      <c r="H144" s="222">
        <v>1.92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71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4" customFormat="1" x14ac:dyDescent="0.2">
      <c r="B145" s="218"/>
      <c r="C145" s="219"/>
      <c r="D145" s="209" t="s">
        <v>215</v>
      </c>
      <c r="E145" s="220" t="s">
        <v>19</v>
      </c>
      <c r="F145" s="221" t="s">
        <v>4526</v>
      </c>
      <c r="G145" s="219"/>
      <c r="H145" s="222">
        <v>1.04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71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1:65" s="15" customFormat="1" x14ac:dyDescent="0.2">
      <c r="B146" s="229"/>
      <c r="C146" s="230"/>
      <c r="D146" s="209" t="s">
        <v>215</v>
      </c>
      <c r="E146" s="231" t="s">
        <v>19</v>
      </c>
      <c r="F146" s="232" t="s">
        <v>222</v>
      </c>
      <c r="G146" s="230"/>
      <c r="H146" s="233">
        <v>13.82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215</v>
      </c>
      <c r="AU146" s="239" t="s">
        <v>71</v>
      </c>
      <c r="AV146" s="15" t="s">
        <v>98</v>
      </c>
      <c r="AW146" s="15" t="s">
        <v>32</v>
      </c>
      <c r="AX146" s="15" t="s">
        <v>78</v>
      </c>
      <c r="AY146" s="239" t="s">
        <v>208</v>
      </c>
    </row>
    <row r="147" spans="1:65" s="2" customFormat="1" ht="16.5" customHeight="1" x14ac:dyDescent="0.2">
      <c r="A147" s="36"/>
      <c r="B147" s="37"/>
      <c r="C147" s="194" t="s">
        <v>415</v>
      </c>
      <c r="D147" s="194" t="s">
        <v>210</v>
      </c>
      <c r="E147" s="195" t="s">
        <v>4527</v>
      </c>
      <c r="F147" s="196" t="s">
        <v>4528</v>
      </c>
      <c r="G147" s="197" t="s">
        <v>1207</v>
      </c>
      <c r="H147" s="198">
        <v>6</v>
      </c>
      <c r="I147" s="199"/>
      <c r="J147" s="200">
        <f t="shared" ref="J147:J181" si="10">ROUND(I147*H147,2)</f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ref="P147:P181" si="11">O147*H147</f>
        <v>0</v>
      </c>
      <c r="Q147" s="203">
        <v>0</v>
      </c>
      <c r="R147" s="203">
        <f t="shared" ref="R147:R181" si="12">Q147*H147</f>
        <v>0</v>
      </c>
      <c r="S147" s="203">
        <v>0</v>
      </c>
      <c r="T147" s="204">
        <f t="shared" ref="T147:T181" si="1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71</v>
      </c>
      <c r="AY147" s="19" t="s">
        <v>208</v>
      </c>
      <c r="BE147" s="206">
        <f t="shared" ref="BE147:BE181" si="14">IF(N147="základní",J147,0)</f>
        <v>0</v>
      </c>
      <c r="BF147" s="206">
        <f t="shared" ref="BF147:BF181" si="15">IF(N147="snížená",J147,0)</f>
        <v>0</v>
      </c>
      <c r="BG147" s="206">
        <f t="shared" ref="BG147:BG181" si="16">IF(N147="zákl. přenesená",J147,0)</f>
        <v>0</v>
      </c>
      <c r="BH147" s="206">
        <f t="shared" ref="BH147:BH181" si="17">IF(N147="sníž. přenesená",J147,0)</f>
        <v>0</v>
      </c>
      <c r="BI147" s="206">
        <f t="shared" ref="BI147:BI181" si="18">IF(N147="nulová",J147,0)</f>
        <v>0</v>
      </c>
      <c r="BJ147" s="19" t="s">
        <v>78</v>
      </c>
      <c r="BK147" s="206">
        <f t="shared" ref="BK147:BK181" si="19">ROUND(I147*H147,2)</f>
        <v>0</v>
      </c>
      <c r="BL147" s="19" t="s">
        <v>98</v>
      </c>
      <c r="BM147" s="205" t="s">
        <v>1390</v>
      </c>
    </row>
    <row r="148" spans="1:65" s="2" customFormat="1" ht="16.5" customHeight="1" x14ac:dyDescent="0.2">
      <c r="A148" s="36"/>
      <c r="B148" s="37"/>
      <c r="C148" s="194" t="s">
        <v>419</v>
      </c>
      <c r="D148" s="194" t="s">
        <v>210</v>
      </c>
      <c r="E148" s="195" t="s">
        <v>4529</v>
      </c>
      <c r="F148" s="196" t="s">
        <v>4530</v>
      </c>
      <c r="G148" s="197" t="s">
        <v>1207</v>
      </c>
      <c r="H148" s="198">
        <v>2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71</v>
      </c>
      <c r="AY148" s="19" t="s">
        <v>208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78</v>
      </c>
      <c r="BK148" s="206">
        <f t="shared" si="19"/>
        <v>0</v>
      </c>
      <c r="BL148" s="19" t="s">
        <v>98</v>
      </c>
      <c r="BM148" s="205" t="s">
        <v>1401</v>
      </c>
    </row>
    <row r="149" spans="1:65" s="2" customFormat="1" ht="16.5" customHeight="1" x14ac:dyDescent="0.2">
      <c r="A149" s="36"/>
      <c r="B149" s="37"/>
      <c r="C149" s="194" t="s">
        <v>426</v>
      </c>
      <c r="D149" s="194" t="s">
        <v>210</v>
      </c>
      <c r="E149" s="195" t="s">
        <v>4531</v>
      </c>
      <c r="F149" s="196" t="s">
        <v>4532</v>
      </c>
      <c r="G149" s="197" t="s">
        <v>1207</v>
      </c>
      <c r="H149" s="198">
        <v>4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71</v>
      </c>
      <c r="AY149" s="19" t="s">
        <v>208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78</v>
      </c>
      <c r="BK149" s="206">
        <f t="shared" si="19"/>
        <v>0</v>
      </c>
      <c r="BL149" s="19" t="s">
        <v>98</v>
      </c>
      <c r="BM149" s="205" t="s">
        <v>1413</v>
      </c>
    </row>
    <row r="150" spans="1:65" s="2" customFormat="1" ht="16.5" customHeight="1" x14ac:dyDescent="0.2">
      <c r="A150" s="36"/>
      <c r="B150" s="37"/>
      <c r="C150" s="194" t="s">
        <v>432</v>
      </c>
      <c r="D150" s="194" t="s">
        <v>210</v>
      </c>
      <c r="E150" s="195" t="s">
        <v>4533</v>
      </c>
      <c r="F150" s="196" t="s">
        <v>4534</v>
      </c>
      <c r="G150" s="197" t="s">
        <v>1207</v>
      </c>
      <c r="H150" s="198">
        <v>8</v>
      </c>
      <c r="I150" s="199"/>
      <c r="J150" s="200">
        <f t="shared" si="10"/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71</v>
      </c>
      <c r="AY150" s="19" t="s">
        <v>208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78</v>
      </c>
      <c r="BK150" s="206">
        <f t="shared" si="19"/>
        <v>0</v>
      </c>
      <c r="BL150" s="19" t="s">
        <v>98</v>
      </c>
      <c r="BM150" s="205" t="s">
        <v>1426</v>
      </c>
    </row>
    <row r="151" spans="1:65" s="2" customFormat="1" ht="16.5" customHeight="1" x14ac:dyDescent="0.2">
      <c r="A151" s="36"/>
      <c r="B151" s="37"/>
      <c r="C151" s="194" t="s">
        <v>437</v>
      </c>
      <c r="D151" s="194" t="s">
        <v>210</v>
      </c>
      <c r="E151" s="195" t="s">
        <v>4535</v>
      </c>
      <c r="F151" s="196" t="s">
        <v>4536</v>
      </c>
      <c r="G151" s="197" t="s">
        <v>1207</v>
      </c>
      <c r="H151" s="198">
        <v>8</v>
      </c>
      <c r="I151" s="199"/>
      <c r="J151" s="200">
        <f t="shared" si="1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71</v>
      </c>
      <c r="AY151" s="19" t="s">
        <v>208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78</v>
      </c>
      <c r="BK151" s="206">
        <f t="shared" si="19"/>
        <v>0</v>
      </c>
      <c r="BL151" s="19" t="s">
        <v>98</v>
      </c>
      <c r="BM151" s="205" t="s">
        <v>595</v>
      </c>
    </row>
    <row r="152" spans="1:65" s="2" customFormat="1" ht="16.5" customHeight="1" x14ac:dyDescent="0.2">
      <c r="A152" s="36"/>
      <c r="B152" s="37"/>
      <c r="C152" s="194" t="s">
        <v>443</v>
      </c>
      <c r="D152" s="194" t="s">
        <v>210</v>
      </c>
      <c r="E152" s="195" t="s">
        <v>4537</v>
      </c>
      <c r="F152" s="196" t="s">
        <v>4538</v>
      </c>
      <c r="G152" s="197" t="s">
        <v>1207</v>
      </c>
      <c r="H152" s="198">
        <v>4</v>
      </c>
      <c r="I152" s="199"/>
      <c r="J152" s="200">
        <f t="shared" si="1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71</v>
      </c>
      <c r="AY152" s="19" t="s">
        <v>208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78</v>
      </c>
      <c r="BK152" s="206">
        <f t="shared" si="19"/>
        <v>0</v>
      </c>
      <c r="BL152" s="19" t="s">
        <v>98</v>
      </c>
      <c r="BM152" s="205" t="s">
        <v>1449</v>
      </c>
    </row>
    <row r="153" spans="1:65" s="2" customFormat="1" ht="16.5" customHeight="1" x14ac:dyDescent="0.2">
      <c r="A153" s="36"/>
      <c r="B153" s="37"/>
      <c r="C153" s="194" t="s">
        <v>447</v>
      </c>
      <c r="D153" s="194" t="s">
        <v>210</v>
      </c>
      <c r="E153" s="195" t="s">
        <v>4539</v>
      </c>
      <c r="F153" s="196" t="s">
        <v>4540</v>
      </c>
      <c r="G153" s="197" t="s">
        <v>1207</v>
      </c>
      <c r="H153" s="198">
        <v>3</v>
      </c>
      <c r="I153" s="199"/>
      <c r="J153" s="200">
        <f t="shared" si="1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71</v>
      </c>
      <c r="AY153" s="19" t="s">
        <v>208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78</v>
      </c>
      <c r="BK153" s="206">
        <f t="shared" si="19"/>
        <v>0</v>
      </c>
      <c r="BL153" s="19" t="s">
        <v>98</v>
      </c>
      <c r="BM153" s="205" t="s">
        <v>1490</v>
      </c>
    </row>
    <row r="154" spans="1:65" s="2" customFormat="1" ht="16.5" customHeight="1" x14ac:dyDescent="0.2">
      <c r="A154" s="36"/>
      <c r="B154" s="37"/>
      <c r="C154" s="194" t="s">
        <v>451</v>
      </c>
      <c r="D154" s="194" t="s">
        <v>210</v>
      </c>
      <c r="E154" s="195" t="s">
        <v>4541</v>
      </c>
      <c r="F154" s="196" t="s">
        <v>4542</v>
      </c>
      <c r="G154" s="197" t="s">
        <v>1207</v>
      </c>
      <c r="H154" s="198">
        <v>1</v>
      </c>
      <c r="I154" s="199"/>
      <c r="J154" s="200">
        <f t="shared" si="1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71</v>
      </c>
      <c r="AY154" s="19" t="s">
        <v>208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78</v>
      </c>
      <c r="BK154" s="206">
        <f t="shared" si="19"/>
        <v>0</v>
      </c>
      <c r="BL154" s="19" t="s">
        <v>98</v>
      </c>
      <c r="BM154" s="205" t="s">
        <v>1522</v>
      </c>
    </row>
    <row r="155" spans="1:65" s="2" customFormat="1" ht="16.5" customHeight="1" x14ac:dyDescent="0.2">
      <c r="A155" s="36"/>
      <c r="B155" s="37"/>
      <c r="C155" s="194" t="s">
        <v>456</v>
      </c>
      <c r="D155" s="194" t="s">
        <v>210</v>
      </c>
      <c r="E155" s="195" t="s">
        <v>4543</v>
      </c>
      <c r="F155" s="196" t="s">
        <v>4544</v>
      </c>
      <c r="G155" s="197" t="s">
        <v>1207</v>
      </c>
      <c r="H155" s="198">
        <v>8</v>
      </c>
      <c r="I155" s="199"/>
      <c r="J155" s="200">
        <f t="shared" si="10"/>
        <v>0</v>
      </c>
      <c r="K155" s="196" t="s">
        <v>19</v>
      </c>
      <c r="L155" s="41"/>
      <c r="M155" s="201" t="s">
        <v>19</v>
      </c>
      <c r="N155" s="202" t="s">
        <v>42</v>
      </c>
      <c r="O155" s="66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71</v>
      </c>
      <c r="AY155" s="19" t="s">
        <v>208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78</v>
      </c>
      <c r="BK155" s="206">
        <f t="shared" si="19"/>
        <v>0</v>
      </c>
      <c r="BL155" s="19" t="s">
        <v>98</v>
      </c>
      <c r="BM155" s="205" t="s">
        <v>1535</v>
      </c>
    </row>
    <row r="156" spans="1:65" s="2" customFormat="1" ht="16.5" customHeight="1" x14ac:dyDescent="0.2">
      <c r="A156" s="36"/>
      <c r="B156" s="37"/>
      <c r="C156" s="194" t="s">
        <v>462</v>
      </c>
      <c r="D156" s="194" t="s">
        <v>210</v>
      </c>
      <c r="E156" s="195" t="s">
        <v>4545</v>
      </c>
      <c r="F156" s="196" t="s">
        <v>4546</v>
      </c>
      <c r="G156" s="197" t="s">
        <v>1207</v>
      </c>
      <c r="H156" s="198">
        <v>1</v>
      </c>
      <c r="I156" s="199"/>
      <c r="J156" s="200">
        <f t="shared" si="10"/>
        <v>0</v>
      </c>
      <c r="K156" s="196" t="s">
        <v>19</v>
      </c>
      <c r="L156" s="41"/>
      <c r="M156" s="201" t="s">
        <v>19</v>
      </c>
      <c r="N156" s="202" t="s">
        <v>42</v>
      </c>
      <c r="O156" s="66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71</v>
      </c>
      <c r="AY156" s="19" t="s">
        <v>208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78</v>
      </c>
      <c r="BK156" s="206">
        <f t="shared" si="19"/>
        <v>0</v>
      </c>
      <c r="BL156" s="19" t="s">
        <v>98</v>
      </c>
      <c r="BM156" s="205" t="s">
        <v>1547</v>
      </c>
    </row>
    <row r="157" spans="1:65" s="2" customFormat="1" ht="16.5" customHeight="1" x14ac:dyDescent="0.2">
      <c r="A157" s="36"/>
      <c r="B157" s="37"/>
      <c r="C157" s="194" t="s">
        <v>469</v>
      </c>
      <c r="D157" s="194" t="s">
        <v>210</v>
      </c>
      <c r="E157" s="195" t="s">
        <v>4547</v>
      </c>
      <c r="F157" s="196" t="s">
        <v>4548</v>
      </c>
      <c r="G157" s="197" t="s">
        <v>1207</v>
      </c>
      <c r="H157" s="198">
        <v>2</v>
      </c>
      <c r="I157" s="199"/>
      <c r="J157" s="200">
        <f t="shared" si="10"/>
        <v>0</v>
      </c>
      <c r="K157" s="196" t="s">
        <v>19</v>
      </c>
      <c r="L157" s="41"/>
      <c r="M157" s="201" t="s">
        <v>19</v>
      </c>
      <c r="N157" s="202" t="s">
        <v>42</v>
      </c>
      <c r="O157" s="66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71</v>
      </c>
      <c r="AY157" s="19" t="s">
        <v>208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78</v>
      </c>
      <c r="BK157" s="206">
        <f t="shared" si="19"/>
        <v>0</v>
      </c>
      <c r="BL157" s="19" t="s">
        <v>98</v>
      </c>
      <c r="BM157" s="205" t="s">
        <v>1557</v>
      </c>
    </row>
    <row r="158" spans="1:65" s="2" customFormat="1" ht="16.5" customHeight="1" x14ac:dyDescent="0.2">
      <c r="A158" s="36"/>
      <c r="B158" s="37"/>
      <c r="C158" s="194" t="s">
        <v>474</v>
      </c>
      <c r="D158" s="194" t="s">
        <v>210</v>
      </c>
      <c r="E158" s="195" t="s">
        <v>4549</v>
      </c>
      <c r="F158" s="196" t="s">
        <v>4550</v>
      </c>
      <c r="G158" s="197" t="s">
        <v>1207</v>
      </c>
      <c r="H158" s="198">
        <v>1</v>
      </c>
      <c r="I158" s="199"/>
      <c r="J158" s="200">
        <f t="shared" si="10"/>
        <v>0</v>
      </c>
      <c r="K158" s="196" t="s">
        <v>19</v>
      </c>
      <c r="L158" s="41"/>
      <c r="M158" s="201" t="s">
        <v>19</v>
      </c>
      <c r="N158" s="202" t="s">
        <v>42</v>
      </c>
      <c r="O158" s="66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71</v>
      </c>
      <c r="AY158" s="19" t="s">
        <v>208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78</v>
      </c>
      <c r="BK158" s="206">
        <f t="shared" si="19"/>
        <v>0</v>
      </c>
      <c r="BL158" s="19" t="s">
        <v>98</v>
      </c>
      <c r="BM158" s="205" t="s">
        <v>1566</v>
      </c>
    </row>
    <row r="159" spans="1:65" s="2" customFormat="1" ht="16.5" customHeight="1" x14ac:dyDescent="0.2">
      <c r="A159" s="36"/>
      <c r="B159" s="37"/>
      <c r="C159" s="194" t="s">
        <v>480</v>
      </c>
      <c r="D159" s="194" t="s">
        <v>210</v>
      </c>
      <c r="E159" s="195" t="s">
        <v>4551</v>
      </c>
      <c r="F159" s="196" t="s">
        <v>4552</v>
      </c>
      <c r="G159" s="197" t="s">
        <v>1207</v>
      </c>
      <c r="H159" s="198">
        <v>4</v>
      </c>
      <c r="I159" s="199"/>
      <c r="J159" s="200">
        <f t="shared" si="10"/>
        <v>0</v>
      </c>
      <c r="K159" s="196" t="s">
        <v>19</v>
      </c>
      <c r="L159" s="41"/>
      <c r="M159" s="201" t="s">
        <v>19</v>
      </c>
      <c r="N159" s="202" t="s">
        <v>42</v>
      </c>
      <c r="O159" s="66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71</v>
      </c>
      <c r="AY159" s="19" t="s">
        <v>208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9" t="s">
        <v>78</v>
      </c>
      <c r="BK159" s="206">
        <f t="shared" si="19"/>
        <v>0</v>
      </c>
      <c r="BL159" s="19" t="s">
        <v>98</v>
      </c>
      <c r="BM159" s="205" t="s">
        <v>1575</v>
      </c>
    </row>
    <row r="160" spans="1:65" s="2" customFormat="1" ht="16.5" customHeight="1" x14ac:dyDescent="0.2">
      <c r="A160" s="36"/>
      <c r="B160" s="37"/>
      <c r="C160" s="194" t="s">
        <v>486</v>
      </c>
      <c r="D160" s="194" t="s">
        <v>210</v>
      </c>
      <c r="E160" s="195" t="s">
        <v>4553</v>
      </c>
      <c r="F160" s="196" t="s">
        <v>4554</v>
      </c>
      <c r="G160" s="197" t="s">
        <v>1207</v>
      </c>
      <c r="H160" s="198">
        <v>4</v>
      </c>
      <c r="I160" s="199"/>
      <c r="J160" s="200">
        <f t="shared" si="10"/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71</v>
      </c>
      <c r="AY160" s="19" t="s">
        <v>208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9" t="s">
        <v>78</v>
      </c>
      <c r="BK160" s="206">
        <f t="shared" si="19"/>
        <v>0</v>
      </c>
      <c r="BL160" s="19" t="s">
        <v>98</v>
      </c>
      <c r="BM160" s="205" t="s">
        <v>1589</v>
      </c>
    </row>
    <row r="161" spans="1:65" s="2" customFormat="1" ht="16.5" customHeight="1" x14ac:dyDescent="0.2">
      <c r="A161" s="36"/>
      <c r="B161" s="37"/>
      <c r="C161" s="194" t="s">
        <v>494</v>
      </c>
      <c r="D161" s="194" t="s">
        <v>210</v>
      </c>
      <c r="E161" s="195" t="s">
        <v>4555</v>
      </c>
      <c r="F161" s="196" t="s">
        <v>4556</v>
      </c>
      <c r="G161" s="197" t="s">
        <v>1207</v>
      </c>
      <c r="H161" s="198">
        <v>4</v>
      </c>
      <c r="I161" s="199"/>
      <c r="J161" s="200">
        <f t="shared" si="10"/>
        <v>0</v>
      </c>
      <c r="K161" s="196" t="s">
        <v>19</v>
      </c>
      <c r="L161" s="41"/>
      <c r="M161" s="201" t="s">
        <v>19</v>
      </c>
      <c r="N161" s="202" t="s">
        <v>42</v>
      </c>
      <c r="O161" s="66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71</v>
      </c>
      <c r="AY161" s="19" t="s">
        <v>208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9" t="s">
        <v>78</v>
      </c>
      <c r="BK161" s="206">
        <f t="shared" si="19"/>
        <v>0</v>
      </c>
      <c r="BL161" s="19" t="s">
        <v>98</v>
      </c>
      <c r="BM161" s="205" t="s">
        <v>1603</v>
      </c>
    </row>
    <row r="162" spans="1:65" s="2" customFormat="1" ht="16.5" customHeight="1" x14ac:dyDescent="0.2">
      <c r="A162" s="36"/>
      <c r="B162" s="37"/>
      <c r="C162" s="194" t="s">
        <v>498</v>
      </c>
      <c r="D162" s="194" t="s">
        <v>210</v>
      </c>
      <c r="E162" s="195" t="s">
        <v>4557</v>
      </c>
      <c r="F162" s="196" t="s">
        <v>4558</v>
      </c>
      <c r="G162" s="197" t="s">
        <v>1207</v>
      </c>
      <c r="H162" s="198">
        <v>9</v>
      </c>
      <c r="I162" s="199"/>
      <c r="J162" s="200">
        <f t="shared" si="10"/>
        <v>0</v>
      </c>
      <c r="K162" s="196" t="s">
        <v>19</v>
      </c>
      <c r="L162" s="41"/>
      <c r="M162" s="201" t="s">
        <v>19</v>
      </c>
      <c r="N162" s="202" t="s">
        <v>42</v>
      </c>
      <c r="O162" s="66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98</v>
      </c>
      <c r="AT162" s="205" t="s">
        <v>210</v>
      </c>
      <c r="AU162" s="205" t="s">
        <v>71</v>
      </c>
      <c r="AY162" s="19" t="s">
        <v>208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78</v>
      </c>
      <c r="BK162" s="206">
        <f t="shared" si="19"/>
        <v>0</v>
      </c>
      <c r="BL162" s="19" t="s">
        <v>98</v>
      </c>
      <c r="BM162" s="205" t="s">
        <v>1613</v>
      </c>
    </row>
    <row r="163" spans="1:65" s="2" customFormat="1" ht="16.5" customHeight="1" x14ac:dyDescent="0.2">
      <c r="A163" s="36"/>
      <c r="B163" s="37"/>
      <c r="C163" s="194" t="s">
        <v>502</v>
      </c>
      <c r="D163" s="194" t="s">
        <v>210</v>
      </c>
      <c r="E163" s="195" t="s">
        <v>4559</v>
      </c>
      <c r="F163" s="196" t="s">
        <v>4560</v>
      </c>
      <c r="G163" s="197" t="s">
        <v>1207</v>
      </c>
      <c r="H163" s="198">
        <v>5</v>
      </c>
      <c r="I163" s="199"/>
      <c r="J163" s="200">
        <f t="shared" si="10"/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71</v>
      </c>
      <c r="AY163" s="19" t="s">
        <v>208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78</v>
      </c>
      <c r="BK163" s="206">
        <f t="shared" si="19"/>
        <v>0</v>
      </c>
      <c r="BL163" s="19" t="s">
        <v>98</v>
      </c>
      <c r="BM163" s="205" t="s">
        <v>1637</v>
      </c>
    </row>
    <row r="164" spans="1:65" s="2" customFormat="1" ht="16.5" customHeight="1" x14ac:dyDescent="0.2">
      <c r="A164" s="36"/>
      <c r="B164" s="37"/>
      <c r="C164" s="194" t="s">
        <v>506</v>
      </c>
      <c r="D164" s="194" t="s">
        <v>210</v>
      </c>
      <c r="E164" s="195" t="s">
        <v>4561</v>
      </c>
      <c r="F164" s="196" t="s">
        <v>4562</v>
      </c>
      <c r="G164" s="197" t="s">
        <v>1207</v>
      </c>
      <c r="H164" s="198">
        <v>4</v>
      </c>
      <c r="I164" s="199"/>
      <c r="J164" s="200">
        <f t="shared" si="10"/>
        <v>0</v>
      </c>
      <c r="K164" s="196" t="s">
        <v>19</v>
      </c>
      <c r="L164" s="41"/>
      <c r="M164" s="201" t="s">
        <v>19</v>
      </c>
      <c r="N164" s="202" t="s">
        <v>42</v>
      </c>
      <c r="O164" s="66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71</v>
      </c>
      <c r="AY164" s="19" t="s">
        <v>208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78</v>
      </c>
      <c r="BK164" s="206">
        <f t="shared" si="19"/>
        <v>0</v>
      </c>
      <c r="BL164" s="19" t="s">
        <v>98</v>
      </c>
      <c r="BM164" s="205" t="s">
        <v>1647</v>
      </c>
    </row>
    <row r="165" spans="1:65" s="2" customFormat="1" ht="16.5" customHeight="1" x14ac:dyDescent="0.2">
      <c r="A165" s="36"/>
      <c r="B165" s="37"/>
      <c r="C165" s="194" t="s">
        <v>511</v>
      </c>
      <c r="D165" s="194" t="s">
        <v>210</v>
      </c>
      <c r="E165" s="195" t="s">
        <v>4563</v>
      </c>
      <c r="F165" s="196" t="s">
        <v>4564</v>
      </c>
      <c r="G165" s="197" t="s">
        <v>1207</v>
      </c>
      <c r="H165" s="198">
        <v>164</v>
      </c>
      <c r="I165" s="199"/>
      <c r="J165" s="200">
        <f t="shared" si="10"/>
        <v>0</v>
      </c>
      <c r="K165" s="196" t="s">
        <v>19</v>
      </c>
      <c r="L165" s="41"/>
      <c r="M165" s="201" t="s">
        <v>19</v>
      </c>
      <c r="N165" s="202" t="s">
        <v>42</v>
      </c>
      <c r="O165" s="66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71</v>
      </c>
      <c r="AY165" s="19" t="s">
        <v>208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78</v>
      </c>
      <c r="BK165" s="206">
        <f t="shared" si="19"/>
        <v>0</v>
      </c>
      <c r="BL165" s="19" t="s">
        <v>98</v>
      </c>
      <c r="BM165" s="205" t="s">
        <v>1658</v>
      </c>
    </row>
    <row r="166" spans="1:65" s="2" customFormat="1" ht="16.5" customHeight="1" x14ac:dyDescent="0.2">
      <c r="A166" s="36"/>
      <c r="B166" s="37"/>
      <c r="C166" s="194" t="s">
        <v>515</v>
      </c>
      <c r="D166" s="194" t="s">
        <v>210</v>
      </c>
      <c r="E166" s="195" t="s">
        <v>4565</v>
      </c>
      <c r="F166" s="196" t="s">
        <v>4566</v>
      </c>
      <c r="G166" s="197" t="s">
        <v>1207</v>
      </c>
      <c r="H166" s="198">
        <v>2</v>
      </c>
      <c r="I166" s="199"/>
      <c r="J166" s="200">
        <f t="shared" si="10"/>
        <v>0</v>
      </c>
      <c r="K166" s="196" t="s">
        <v>19</v>
      </c>
      <c r="L166" s="41"/>
      <c r="M166" s="201" t="s">
        <v>19</v>
      </c>
      <c r="N166" s="202" t="s">
        <v>42</v>
      </c>
      <c r="O166" s="66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71</v>
      </c>
      <c r="AY166" s="19" t="s">
        <v>208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78</v>
      </c>
      <c r="BK166" s="206">
        <f t="shared" si="19"/>
        <v>0</v>
      </c>
      <c r="BL166" s="19" t="s">
        <v>98</v>
      </c>
      <c r="BM166" s="205" t="s">
        <v>1667</v>
      </c>
    </row>
    <row r="167" spans="1:65" s="2" customFormat="1" ht="16.5" customHeight="1" x14ac:dyDescent="0.2">
      <c r="A167" s="36"/>
      <c r="B167" s="37"/>
      <c r="C167" s="194" t="s">
        <v>519</v>
      </c>
      <c r="D167" s="194" t="s">
        <v>210</v>
      </c>
      <c r="E167" s="195" t="s">
        <v>4567</v>
      </c>
      <c r="F167" s="196" t="s">
        <v>4568</v>
      </c>
      <c r="G167" s="197" t="s">
        <v>1207</v>
      </c>
      <c r="H167" s="198">
        <v>8</v>
      </c>
      <c r="I167" s="199"/>
      <c r="J167" s="200">
        <f t="shared" si="10"/>
        <v>0</v>
      </c>
      <c r="K167" s="196" t="s">
        <v>19</v>
      </c>
      <c r="L167" s="41"/>
      <c r="M167" s="201" t="s">
        <v>19</v>
      </c>
      <c r="N167" s="202" t="s">
        <v>42</v>
      </c>
      <c r="O167" s="66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71</v>
      </c>
      <c r="AY167" s="19" t="s">
        <v>208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78</v>
      </c>
      <c r="BK167" s="206">
        <f t="shared" si="19"/>
        <v>0</v>
      </c>
      <c r="BL167" s="19" t="s">
        <v>98</v>
      </c>
      <c r="BM167" s="205" t="s">
        <v>1694</v>
      </c>
    </row>
    <row r="168" spans="1:65" s="2" customFormat="1" ht="16.5" customHeight="1" x14ac:dyDescent="0.2">
      <c r="A168" s="36"/>
      <c r="B168" s="37"/>
      <c r="C168" s="194" t="s">
        <v>523</v>
      </c>
      <c r="D168" s="194" t="s">
        <v>210</v>
      </c>
      <c r="E168" s="195" t="s">
        <v>4569</v>
      </c>
      <c r="F168" s="196" t="s">
        <v>4570</v>
      </c>
      <c r="G168" s="197" t="s">
        <v>1207</v>
      </c>
      <c r="H168" s="198">
        <v>2</v>
      </c>
      <c r="I168" s="199"/>
      <c r="J168" s="200">
        <f t="shared" si="10"/>
        <v>0</v>
      </c>
      <c r="K168" s="196" t="s">
        <v>19</v>
      </c>
      <c r="L168" s="41"/>
      <c r="M168" s="201" t="s">
        <v>19</v>
      </c>
      <c r="N168" s="202" t="s">
        <v>42</v>
      </c>
      <c r="O168" s="66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98</v>
      </c>
      <c r="AT168" s="205" t="s">
        <v>210</v>
      </c>
      <c r="AU168" s="205" t="s">
        <v>71</v>
      </c>
      <c r="AY168" s="19" t="s">
        <v>208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9" t="s">
        <v>78</v>
      </c>
      <c r="BK168" s="206">
        <f t="shared" si="19"/>
        <v>0</v>
      </c>
      <c r="BL168" s="19" t="s">
        <v>98</v>
      </c>
      <c r="BM168" s="205" t="s">
        <v>1724</v>
      </c>
    </row>
    <row r="169" spans="1:65" s="2" customFormat="1" ht="16.5" customHeight="1" x14ac:dyDescent="0.2">
      <c r="A169" s="36"/>
      <c r="B169" s="37"/>
      <c r="C169" s="194" t="s">
        <v>1309</v>
      </c>
      <c r="D169" s="194" t="s">
        <v>210</v>
      </c>
      <c r="E169" s="195" t="s">
        <v>4571</v>
      </c>
      <c r="F169" s="196" t="s">
        <v>4572</v>
      </c>
      <c r="G169" s="197" t="s">
        <v>1207</v>
      </c>
      <c r="H169" s="198">
        <v>1</v>
      </c>
      <c r="I169" s="199"/>
      <c r="J169" s="200">
        <f t="shared" si="10"/>
        <v>0</v>
      </c>
      <c r="K169" s="196" t="s">
        <v>19</v>
      </c>
      <c r="L169" s="41"/>
      <c r="M169" s="201" t="s">
        <v>19</v>
      </c>
      <c r="N169" s="202" t="s">
        <v>42</v>
      </c>
      <c r="O169" s="66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71</v>
      </c>
      <c r="AY169" s="19" t="s">
        <v>208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9" t="s">
        <v>78</v>
      </c>
      <c r="BK169" s="206">
        <f t="shared" si="19"/>
        <v>0</v>
      </c>
      <c r="BL169" s="19" t="s">
        <v>98</v>
      </c>
      <c r="BM169" s="205" t="s">
        <v>1761</v>
      </c>
    </row>
    <row r="170" spans="1:65" s="2" customFormat="1" ht="16.5" customHeight="1" x14ac:dyDescent="0.2">
      <c r="A170" s="36"/>
      <c r="B170" s="37"/>
      <c r="C170" s="194" t="s">
        <v>1313</v>
      </c>
      <c r="D170" s="194" t="s">
        <v>210</v>
      </c>
      <c r="E170" s="195" t="s">
        <v>4573</v>
      </c>
      <c r="F170" s="196" t="s">
        <v>4574</v>
      </c>
      <c r="G170" s="197" t="s">
        <v>1207</v>
      </c>
      <c r="H170" s="198">
        <v>3</v>
      </c>
      <c r="I170" s="199"/>
      <c r="J170" s="200">
        <f t="shared" si="10"/>
        <v>0</v>
      </c>
      <c r="K170" s="196" t="s">
        <v>19</v>
      </c>
      <c r="L170" s="41"/>
      <c r="M170" s="201" t="s">
        <v>19</v>
      </c>
      <c r="N170" s="202" t="s">
        <v>42</v>
      </c>
      <c r="O170" s="66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71</v>
      </c>
      <c r="AY170" s="19" t="s">
        <v>208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9" t="s">
        <v>78</v>
      </c>
      <c r="BK170" s="206">
        <f t="shared" si="19"/>
        <v>0</v>
      </c>
      <c r="BL170" s="19" t="s">
        <v>98</v>
      </c>
      <c r="BM170" s="205" t="s">
        <v>1775</v>
      </c>
    </row>
    <row r="171" spans="1:65" s="2" customFormat="1" ht="16.5" customHeight="1" x14ac:dyDescent="0.2">
      <c r="A171" s="36"/>
      <c r="B171" s="37"/>
      <c r="C171" s="194" t="s">
        <v>538</v>
      </c>
      <c r="D171" s="194" t="s">
        <v>210</v>
      </c>
      <c r="E171" s="195" t="s">
        <v>4575</v>
      </c>
      <c r="F171" s="196" t="s">
        <v>4576</v>
      </c>
      <c r="G171" s="197" t="s">
        <v>1207</v>
      </c>
      <c r="H171" s="198">
        <v>96</v>
      </c>
      <c r="I171" s="199"/>
      <c r="J171" s="200">
        <f t="shared" si="10"/>
        <v>0</v>
      </c>
      <c r="K171" s="196" t="s">
        <v>19</v>
      </c>
      <c r="L171" s="41"/>
      <c r="M171" s="201" t="s">
        <v>19</v>
      </c>
      <c r="N171" s="202" t="s">
        <v>42</v>
      </c>
      <c r="O171" s="66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71</v>
      </c>
      <c r="AY171" s="19" t="s">
        <v>208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9" t="s">
        <v>78</v>
      </c>
      <c r="BK171" s="206">
        <f t="shared" si="19"/>
        <v>0</v>
      </c>
      <c r="BL171" s="19" t="s">
        <v>98</v>
      </c>
      <c r="BM171" s="205" t="s">
        <v>1784</v>
      </c>
    </row>
    <row r="172" spans="1:65" s="2" customFormat="1" ht="16.5" customHeight="1" x14ac:dyDescent="0.2">
      <c r="A172" s="36"/>
      <c r="B172" s="37"/>
      <c r="C172" s="194" t="s">
        <v>1324</v>
      </c>
      <c r="D172" s="194" t="s">
        <v>210</v>
      </c>
      <c r="E172" s="195" t="s">
        <v>4577</v>
      </c>
      <c r="F172" s="196" t="s">
        <v>4578</v>
      </c>
      <c r="G172" s="197" t="s">
        <v>1207</v>
      </c>
      <c r="H172" s="198">
        <v>52</v>
      </c>
      <c r="I172" s="199"/>
      <c r="J172" s="200">
        <f t="shared" si="10"/>
        <v>0</v>
      </c>
      <c r="K172" s="196" t="s">
        <v>19</v>
      </c>
      <c r="L172" s="41"/>
      <c r="M172" s="201" t="s">
        <v>19</v>
      </c>
      <c r="N172" s="202" t="s">
        <v>42</v>
      </c>
      <c r="O172" s="66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71</v>
      </c>
      <c r="AY172" s="19" t="s">
        <v>208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9" t="s">
        <v>78</v>
      </c>
      <c r="BK172" s="206">
        <f t="shared" si="19"/>
        <v>0</v>
      </c>
      <c r="BL172" s="19" t="s">
        <v>98</v>
      </c>
      <c r="BM172" s="205" t="s">
        <v>1796</v>
      </c>
    </row>
    <row r="173" spans="1:65" s="2" customFormat="1" ht="16.5" customHeight="1" x14ac:dyDescent="0.2">
      <c r="A173" s="36"/>
      <c r="B173" s="37"/>
      <c r="C173" s="194" t="s">
        <v>1362</v>
      </c>
      <c r="D173" s="194" t="s">
        <v>210</v>
      </c>
      <c r="E173" s="195" t="s">
        <v>4579</v>
      </c>
      <c r="F173" s="196" t="s">
        <v>4580</v>
      </c>
      <c r="G173" s="197" t="s">
        <v>1207</v>
      </c>
      <c r="H173" s="198">
        <v>1</v>
      </c>
      <c r="I173" s="199"/>
      <c r="J173" s="200">
        <f t="shared" si="10"/>
        <v>0</v>
      </c>
      <c r="K173" s="196" t="s">
        <v>19</v>
      </c>
      <c r="L173" s="41"/>
      <c r="M173" s="201" t="s">
        <v>19</v>
      </c>
      <c r="N173" s="202" t="s">
        <v>42</v>
      </c>
      <c r="O173" s="66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71</v>
      </c>
      <c r="AY173" s="19" t="s">
        <v>208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9" t="s">
        <v>78</v>
      </c>
      <c r="BK173" s="206">
        <f t="shared" si="19"/>
        <v>0</v>
      </c>
      <c r="BL173" s="19" t="s">
        <v>98</v>
      </c>
      <c r="BM173" s="205" t="s">
        <v>1808</v>
      </c>
    </row>
    <row r="174" spans="1:65" s="2" customFormat="1" ht="16.5" customHeight="1" x14ac:dyDescent="0.2">
      <c r="A174" s="36"/>
      <c r="B174" s="37"/>
      <c r="C174" s="194" t="s">
        <v>1377</v>
      </c>
      <c r="D174" s="194" t="s">
        <v>210</v>
      </c>
      <c r="E174" s="195" t="s">
        <v>4581</v>
      </c>
      <c r="F174" s="196" t="s">
        <v>4582</v>
      </c>
      <c r="G174" s="197" t="s">
        <v>1207</v>
      </c>
      <c r="H174" s="198">
        <v>1</v>
      </c>
      <c r="I174" s="199"/>
      <c r="J174" s="200">
        <f t="shared" si="10"/>
        <v>0</v>
      </c>
      <c r="K174" s="196" t="s">
        <v>19</v>
      </c>
      <c r="L174" s="41"/>
      <c r="M174" s="201" t="s">
        <v>19</v>
      </c>
      <c r="N174" s="202" t="s">
        <v>42</v>
      </c>
      <c r="O174" s="66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71</v>
      </c>
      <c r="AY174" s="19" t="s">
        <v>208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9" t="s">
        <v>78</v>
      </c>
      <c r="BK174" s="206">
        <f t="shared" si="19"/>
        <v>0</v>
      </c>
      <c r="BL174" s="19" t="s">
        <v>98</v>
      </c>
      <c r="BM174" s="205" t="s">
        <v>1823</v>
      </c>
    </row>
    <row r="175" spans="1:65" s="2" customFormat="1" ht="16.5" customHeight="1" x14ac:dyDescent="0.2">
      <c r="A175" s="36"/>
      <c r="B175" s="37"/>
      <c r="C175" s="194" t="s">
        <v>1390</v>
      </c>
      <c r="D175" s="194" t="s">
        <v>210</v>
      </c>
      <c r="E175" s="195" t="s">
        <v>4583</v>
      </c>
      <c r="F175" s="196" t="s">
        <v>4584</v>
      </c>
      <c r="G175" s="197" t="s">
        <v>1207</v>
      </c>
      <c r="H175" s="198">
        <v>3</v>
      </c>
      <c r="I175" s="199"/>
      <c r="J175" s="200">
        <f t="shared" si="10"/>
        <v>0</v>
      </c>
      <c r="K175" s="196" t="s">
        <v>19</v>
      </c>
      <c r="L175" s="41"/>
      <c r="M175" s="201" t="s">
        <v>19</v>
      </c>
      <c r="N175" s="202" t="s">
        <v>42</v>
      </c>
      <c r="O175" s="66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71</v>
      </c>
      <c r="AY175" s="19" t="s">
        <v>208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9" t="s">
        <v>78</v>
      </c>
      <c r="BK175" s="206">
        <f t="shared" si="19"/>
        <v>0</v>
      </c>
      <c r="BL175" s="19" t="s">
        <v>98</v>
      </c>
      <c r="BM175" s="205" t="s">
        <v>1837</v>
      </c>
    </row>
    <row r="176" spans="1:65" s="2" customFormat="1" ht="16.5" customHeight="1" x14ac:dyDescent="0.2">
      <c r="A176" s="36"/>
      <c r="B176" s="37"/>
      <c r="C176" s="194" t="s">
        <v>785</v>
      </c>
      <c r="D176" s="194" t="s">
        <v>210</v>
      </c>
      <c r="E176" s="195" t="s">
        <v>4585</v>
      </c>
      <c r="F176" s="196" t="s">
        <v>4586</v>
      </c>
      <c r="G176" s="197" t="s">
        <v>1207</v>
      </c>
      <c r="H176" s="198">
        <v>3</v>
      </c>
      <c r="I176" s="199"/>
      <c r="J176" s="200">
        <f t="shared" si="10"/>
        <v>0</v>
      </c>
      <c r="K176" s="196" t="s">
        <v>19</v>
      </c>
      <c r="L176" s="41"/>
      <c r="M176" s="201" t="s">
        <v>19</v>
      </c>
      <c r="N176" s="202" t="s">
        <v>42</v>
      </c>
      <c r="O176" s="66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71</v>
      </c>
      <c r="AY176" s="19" t="s">
        <v>208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9" t="s">
        <v>78</v>
      </c>
      <c r="BK176" s="206">
        <f t="shared" si="19"/>
        <v>0</v>
      </c>
      <c r="BL176" s="19" t="s">
        <v>98</v>
      </c>
      <c r="BM176" s="205" t="s">
        <v>1852</v>
      </c>
    </row>
    <row r="177" spans="1:65" s="2" customFormat="1" ht="16.5" customHeight="1" x14ac:dyDescent="0.2">
      <c r="A177" s="36"/>
      <c r="B177" s="37"/>
      <c r="C177" s="194" t="s">
        <v>1401</v>
      </c>
      <c r="D177" s="194" t="s">
        <v>210</v>
      </c>
      <c r="E177" s="195" t="s">
        <v>4587</v>
      </c>
      <c r="F177" s="196" t="s">
        <v>4588</v>
      </c>
      <c r="G177" s="197" t="s">
        <v>1207</v>
      </c>
      <c r="H177" s="198">
        <v>2</v>
      </c>
      <c r="I177" s="199"/>
      <c r="J177" s="200">
        <f t="shared" si="10"/>
        <v>0</v>
      </c>
      <c r="K177" s="196" t="s">
        <v>19</v>
      </c>
      <c r="L177" s="41"/>
      <c r="M177" s="201" t="s">
        <v>19</v>
      </c>
      <c r="N177" s="202" t="s">
        <v>42</v>
      </c>
      <c r="O177" s="66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71</v>
      </c>
      <c r="AY177" s="19" t="s">
        <v>208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9" t="s">
        <v>78</v>
      </c>
      <c r="BK177" s="206">
        <f t="shared" si="19"/>
        <v>0</v>
      </c>
      <c r="BL177" s="19" t="s">
        <v>98</v>
      </c>
      <c r="BM177" s="205" t="s">
        <v>1862</v>
      </c>
    </row>
    <row r="178" spans="1:65" s="2" customFormat="1" ht="16.5" customHeight="1" x14ac:dyDescent="0.2">
      <c r="A178" s="36"/>
      <c r="B178" s="37"/>
      <c r="C178" s="194" t="s">
        <v>1405</v>
      </c>
      <c r="D178" s="194" t="s">
        <v>210</v>
      </c>
      <c r="E178" s="195" t="s">
        <v>4589</v>
      </c>
      <c r="F178" s="196" t="s">
        <v>4590</v>
      </c>
      <c r="G178" s="197" t="s">
        <v>1207</v>
      </c>
      <c r="H178" s="198">
        <v>1</v>
      </c>
      <c r="I178" s="199"/>
      <c r="J178" s="200">
        <f t="shared" si="10"/>
        <v>0</v>
      </c>
      <c r="K178" s="196" t="s">
        <v>19</v>
      </c>
      <c r="L178" s="41"/>
      <c r="M178" s="201" t="s">
        <v>19</v>
      </c>
      <c r="N178" s="202" t="s">
        <v>42</v>
      </c>
      <c r="O178" s="66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71</v>
      </c>
      <c r="AY178" s="19" t="s">
        <v>208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9" t="s">
        <v>78</v>
      </c>
      <c r="BK178" s="206">
        <f t="shared" si="19"/>
        <v>0</v>
      </c>
      <c r="BL178" s="19" t="s">
        <v>98</v>
      </c>
      <c r="BM178" s="205" t="s">
        <v>1873</v>
      </c>
    </row>
    <row r="179" spans="1:65" s="2" customFormat="1" ht="16.5" customHeight="1" x14ac:dyDescent="0.2">
      <c r="A179" s="36"/>
      <c r="B179" s="37"/>
      <c r="C179" s="194" t="s">
        <v>1413</v>
      </c>
      <c r="D179" s="194" t="s">
        <v>210</v>
      </c>
      <c r="E179" s="195" t="s">
        <v>4591</v>
      </c>
      <c r="F179" s="196" t="s">
        <v>4592</v>
      </c>
      <c r="G179" s="197" t="s">
        <v>1207</v>
      </c>
      <c r="H179" s="198">
        <v>1</v>
      </c>
      <c r="I179" s="199"/>
      <c r="J179" s="200">
        <f t="shared" si="10"/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71</v>
      </c>
      <c r="AY179" s="19" t="s">
        <v>208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9" t="s">
        <v>78</v>
      </c>
      <c r="BK179" s="206">
        <f t="shared" si="19"/>
        <v>0</v>
      </c>
      <c r="BL179" s="19" t="s">
        <v>98</v>
      </c>
      <c r="BM179" s="205" t="s">
        <v>1881</v>
      </c>
    </row>
    <row r="180" spans="1:65" s="2" customFormat="1" ht="16.5" customHeight="1" x14ac:dyDescent="0.2">
      <c r="A180" s="36"/>
      <c r="B180" s="37"/>
      <c r="C180" s="194" t="s">
        <v>1421</v>
      </c>
      <c r="D180" s="194" t="s">
        <v>210</v>
      </c>
      <c r="E180" s="195" t="s">
        <v>4593</v>
      </c>
      <c r="F180" s="196" t="s">
        <v>4594</v>
      </c>
      <c r="G180" s="197" t="s">
        <v>1207</v>
      </c>
      <c r="H180" s="198">
        <v>12</v>
      </c>
      <c r="I180" s="199"/>
      <c r="J180" s="200">
        <f t="shared" si="10"/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71</v>
      </c>
      <c r="AY180" s="19" t="s">
        <v>208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9" t="s">
        <v>78</v>
      </c>
      <c r="BK180" s="206">
        <f t="shared" si="19"/>
        <v>0</v>
      </c>
      <c r="BL180" s="19" t="s">
        <v>98</v>
      </c>
      <c r="BM180" s="205" t="s">
        <v>1900</v>
      </c>
    </row>
    <row r="181" spans="1:65" s="2" customFormat="1" ht="16.5" customHeight="1" x14ac:dyDescent="0.2">
      <c r="A181" s="36"/>
      <c r="B181" s="37"/>
      <c r="C181" s="194" t="s">
        <v>1426</v>
      </c>
      <c r="D181" s="194" t="s">
        <v>210</v>
      </c>
      <c r="E181" s="195" t="s">
        <v>4595</v>
      </c>
      <c r="F181" s="196" t="s">
        <v>4596</v>
      </c>
      <c r="G181" s="197" t="s">
        <v>1207</v>
      </c>
      <c r="H181" s="198">
        <v>12</v>
      </c>
      <c r="I181" s="199"/>
      <c r="J181" s="200">
        <f t="shared" si="10"/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71</v>
      </c>
      <c r="AY181" s="19" t="s">
        <v>208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9" t="s">
        <v>78</v>
      </c>
      <c r="BK181" s="206">
        <f t="shared" si="19"/>
        <v>0</v>
      </c>
      <c r="BL181" s="19" t="s">
        <v>98</v>
      </c>
      <c r="BM181" s="205" t="s">
        <v>654</v>
      </c>
    </row>
    <row r="182" spans="1:65" s="14" customFormat="1" x14ac:dyDescent="0.2">
      <c r="B182" s="218"/>
      <c r="C182" s="219"/>
      <c r="D182" s="209" t="s">
        <v>215</v>
      </c>
      <c r="E182" s="220" t="s">
        <v>19</v>
      </c>
      <c r="F182" s="221" t="s">
        <v>285</v>
      </c>
      <c r="G182" s="219"/>
      <c r="H182" s="222">
        <v>12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215</v>
      </c>
      <c r="AU182" s="228" t="s">
        <v>71</v>
      </c>
      <c r="AV182" s="14" t="s">
        <v>80</v>
      </c>
      <c r="AW182" s="14" t="s">
        <v>32</v>
      </c>
      <c r="AX182" s="14" t="s">
        <v>71</v>
      </c>
      <c r="AY182" s="228" t="s">
        <v>208</v>
      </c>
    </row>
    <row r="183" spans="1:65" s="15" customFormat="1" x14ac:dyDescent="0.2">
      <c r="B183" s="229"/>
      <c r="C183" s="230"/>
      <c r="D183" s="209" t="s">
        <v>215</v>
      </c>
      <c r="E183" s="231" t="s">
        <v>19</v>
      </c>
      <c r="F183" s="232" t="s">
        <v>222</v>
      </c>
      <c r="G183" s="230"/>
      <c r="H183" s="233">
        <v>12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215</v>
      </c>
      <c r="AU183" s="239" t="s">
        <v>71</v>
      </c>
      <c r="AV183" s="15" t="s">
        <v>98</v>
      </c>
      <c r="AW183" s="15" t="s">
        <v>32</v>
      </c>
      <c r="AX183" s="15" t="s">
        <v>78</v>
      </c>
      <c r="AY183" s="239" t="s">
        <v>208</v>
      </c>
    </row>
    <row r="184" spans="1:65" s="2" customFormat="1" ht="16.5" customHeight="1" x14ac:dyDescent="0.2">
      <c r="A184" s="36"/>
      <c r="B184" s="37"/>
      <c r="C184" s="194" t="s">
        <v>1432</v>
      </c>
      <c r="D184" s="194" t="s">
        <v>210</v>
      </c>
      <c r="E184" s="195" t="s">
        <v>4597</v>
      </c>
      <c r="F184" s="196" t="s">
        <v>4598</v>
      </c>
      <c r="G184" s="197" t="s">
        <v>1207</v>
      </c>
      <c r="H184" s="198">
        <v>2</v>
      </c>
      <c r="I184" s="199"/>
      <c r="J184" s="200">
        <f>ROUND(I184*H184,2)</f>
        <v>0</v>
      </c>
      <c r="K184" s="196" t="s">
        <v>19</v>
      </c>
      <c r="L184" s="41"/>
      <c r="M184" s="201" t="s">
        <v>19</v>
      </c>
      <c r="N184" s="202" t="s">
        <v>42</v>
      </c>
      <c r="O184" s="66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71</v>
      </c>
      <c r="AY184" s="19" t="s">
        <v>208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9" t="s">
        <v>78</v>
      </c>
      <c r="BK184" s="206">
        <f>ROUND(I184*H184,2)</f>
        <v>0</v>
      </c>
      <c r="BL184" s="19" t="s">
        <v>98</v>
      </c>
      <c r="BM184" s="205" t="s">
        <v>1927</v>
      </c>
    </row>
    <row r="185" spans="1:65" s="2" customFormat="1" ht="16.5" customHeight="1" x14ac:dyDescent="0.2">
      <c r="A185" s="36"/>
      <c r="B185" s="37"/>
      <c r="C185" s="194" t="s">
        <v>595</v>
      </c>
      <c r="D185" s="194" t="s">
        <v>210</v>
      </c>
      <c r="E185" s="195" t="s">
        <v>4599</v>
      </c>
      <c r="F185" s="196" t="s">
        <v>4600</v>
      </c>
      <c r="G185" s="197" t="s">
        <v>1207</v>
      </c>
      <c r="H185" s="198">
        <v>2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42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71</v>
      </c>
      <c r="AY185" s="19" t="s">
        <v>208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78</v>
      </c>
      <c r="BK185" s="206">
        <f>ROUND(I185*H185,2)</f>
        <v>0</v>
      </c>
      <c r="BL185" s="19" t="s">
        <v>98</v>
      </c>
      <c r="BM185" s="205" t="s">
        <v>1941</v>
      </c>
    </row>
    <row r="186" spans="1:65" s="14" customFormat="1" x14ac:dyDescent="0.2">
      <c r="B186" s="218"/>
      <c r="C186" s="219"/>
      <c r="D186" s="209" t="s">
        <v>215</v>
      </c>
      <c r="E186" s="220" t="s">
        <v>19</v>
      </c>
      <c r="F186" s="221" t="s">
        <v>80</v>
      </c>
      <c r="G186" s="219"/>
      <c r="H186" s="222">
        <v>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215</v>
      </c>
      <c r="AU186" s="228" t="s">
        <v>71</v>
      </c>
      <c r="AV186" s="14" t="s">
        <v>80</v>
      </c>
      <c r="AW186" s="14" t="s">
        <v>32</v>
      </c>
      <c r="AX186" s="14" t="s">
        <v>71</v>
      </c>
      <c r="AY186" s="228" t="s">
        <v>208</v>
      </c>
    </row>
    <row r="187" spans="1:65" s="15" customFormat="1" x14ac:dyDescent="0.2">
      <c r="B187" s="229"/>
      <c r="C187" s="230"/>
      <c r="D187" s="209" t="s">
        <v>215</v>
      </c>
      <c r="E187" s="231" t="s">
        <v>19</v>
      </c>
      <c r="F187" s="232" t="s">
        <v>222</v>
      </c>
      <c r="G187" s="230"/>
      <c r="H187" s="233">
        <v>2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215</v>
      </c>
      <c r="AU187" s="239" t="s">
        <v>71</v>
      </c>
      <c r="AV187" s="15" t="s">
        <v>98</v>
      </c>
      <c r="AW187" s="15" t="s">
        <v>32</v>
      </c>
      <c r="AX187" s="15" t="s">
        <v>78</v>
      </c>
      <c r="AY187" s="239" t="s">
        <v>208</v>
      </c>
    </row>
    <row r="188" spans="1:65" s="2" customFormat="1" ht="16.5" customHeight="1" x14ac:dyDescent="0.2">
      <c r="A188" s="36"/>
      <c r="B188" s="37"/>
      <c r="C188" s="194" t="s">
        <v>1443</v>
      </c>
      <c r="D188" s="194" t="s">
        <v>210</v>
      </c>
      <c r="E188" s="195" t="s">
        <v>4601</v>
      </c>
      <c r="F188" s="196" t="s">
        <v>4602</v>
      </c>
      <c r="G188" s="197" t="s">
        <v>1207</v>
      </c>
      <c r="H188" s="198">
        <v>47</v>
      </c>
      <c r="I188" s="199"/>
      <c r="J188" s="200">
        <f t="shared" ref="J188:J219" si="20">ROUND(I188*H188,2)</f>
        <v>0</v>
      </c>
      <c r="K188" s="196" t="s">
        <v>19</v>
      </c>
      <c r="L188" s="41"/>
      <c r="M188" s="201" t="s">
        <v>19</v>
      </c>
      <c r="N188" s="202" t="s">
        <v>42</v>
      </c>
      <c r="O188" s="66"/>
      <c r="P188" s="203">
        <f t="shared" ref="P188:P219" si="21">O188*H188</f>
        <v>0</v>
      </c>
      <c r="Q188" s="203">
        <v>0</v>
      </c>
      <c r="R188" s="203">
        <f t="shared" ref="R188:R219" si="22">Q188*H188</f>
        <v>0</v>
      </c>
      <c r="S188" s="203">
        <v>0</v>
      </c>
      <c r="T188" s="204">
        <f t="shared" ref="T188:T219" si="23"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98</v>
      </c>
      <c r="AT188" s="205" t="s">
        <v>210</v>
      </c>
      <c r="AU188" s="205" t="s">
        <v>71</v>
      </c>
      <c r="AY188" s="19" t="s">
        <v>208</v>
      </c>
      <c r="BE188" s="206">
        <f t="shared" ref="BE188:BE219" si="24">IF(N188="základní",J188,0)</f>
        <v>0</v>
      </c>
      <c r="BF188" s="206">
        <f t="shared" ref="BF188:BF219" si="25">IF(N188="snížená",J188,0)</f>
        <v>0</v>
      </c>
      <c r="BG188" s="206">
        <f t="shared" ref="BG188:BG219" si="26">IF(N188="zákl. přenesená",J188,0)</f>
        <v>0</v>
      </c>
      <c r="BH188" s="206">
        <f t="shared" ref="BH188:BH219" si="27">IF(N188="sníž. přenesená",J188,0)</f>
        <v>0</v>
      </c>
      <c r="BI188" s="206">
        <f t="shared" ref="BI188:BI219" si="28">IF(N188="nulová",J188,0)</f>
        <v>0</v>
      </c>
      <c r="BJ188" s="19" t="s">
        <v>78</v>
      </c>
      <c r="BK188" s="206">
        <f t="shared" ref="BK188:BK219" si="29">ROUND(I188*H188,2)</f>
        <v>0</v>
      </c>
      <c r="BL188" s="19" t="s">
        <v>98</v>
      </c>
      <c r="BM188" s="205" t="s">
        <v>1949</v>
      </c>
    </row>
    <row r="189" spans="1:65" s="2" customFormat="1" ht="16.5" customHeight="1" x14ac:dyDescent="0.2">
      <c r="A189" s="36"/>
      <c r="B189" s="37"/>
      <c r="C189" s="194" t="s">
        <v>1449</v>
      </c>
      <c r="D189" s="194" t="s">
        <v>210</v>
      </c>
      <c r="E189" s="195" t="s">
        <v>4603</v>
      </c>
      <c r="F189" s="196" t="s">
        <v>4604</v>
      </c>
      <c r="G189" s="197" t="s">
        <v>1207</v>
      </c>
      <c r="H189" s="198">
        <v>1</v>
      </c>
      <c r="I189" s="199"/>
      <c r="J189" s="200">
        <f t="shared" si="20"/>
        <v>0</v>
      </c>
      <c r="K189" s="196" t="s">
        <v>19</v>
      </c>
      <c r="L189" s="41"/>
      <c r="M189" s="201" t="s">
        <v>19</v>
      </c>
      <c r="N189" s="202" t="s">
        <v>42</v>
      </c>
      <c r="O189" s="66"/>
      <c r="P189" s="203">
        <f t="shared" si="21"/>
        <v>0</v>
      </c>
      <c r="Q189" s="203">
        <v>0</v>
      </c>
      <c r="R189" s="203">
        <f t="shared" si="22"/>
        <v>0</v>
      </c>
      <c r="S189" s="203">
        <v>0</v>
      </c>
      <c r="T189" s="204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71</v>
      </c>
      <c r="AY189" s="19" t="s">
        <v>208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9" t="s">
        <v>78</v>
      </c>
      <c r="BK189" s="206">
        <f t="shared" si="29"/>
        <v>0</v>
      </c>
      <c r="BL189" s="19" t="s">
        <v>98</v>
      </c>
      <c r="BM189" s="205" t="s">
        <v>1962</v>
      </c>
    </row>
    <row r="190" spans="1:65" s="2" customFormat="1" ht="16.5" customHeight="1" x14ac:dyDescent="0.2">
      <c r="A190" s="36"/>
      <c r="B190" s="37"/>
      <c r="C190" s="194" t="s">
        <v>1484</v>
      </c>
      <c r="D190" s="194" t="s">
        <v>210</v>
      </c>
      <c r="E190" s="195" t="s">
        <v>4605</v>
      </c>
      <c r="F190" s="196" t="s">
        <v>4606</v>
      </c>
      <c r="G190" s="197" t="s">
        <v>1207</v>
      </c>
      <c r="H190" s="198">
        <v>4</v>
      </c>
      <c r="I190" s="199"/>
      <c r="J190" s="200">
        <f t="shared" si="20"/>
        <v>0</v>
      </c>
      <c r="K190" s="196" t="s">
        <v>19</v>
      </c>
      <c r="L190" s="41"/>
      <c r="M190" s="201" t="s">
        <v>19</v>
      </c>
      <c r="N190" s="202" t="s">
        <v>42</v>
      </c>
      <c r="O190" s="66"/>
      <c r="P190" s="203">
        <f t="shared" si="21"/>
        <v>0</v>
      </c>
      <c r="Q190" s="203">
        <v>0</v>
      </c>
      <c r="R190" s="203">
        <f t="shared" si="22"/>
        <v>0</v>
      </c>
      <c r="S190" s="203">
        <v>0</v>
      </c>
      <c r="T190" s="204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71</v>
      </c>
      <c r="AY190" s="19" t="s">
        <v>208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9" t="s">
        <v>78</v>
      </c>
      <c r="BK190" s="206">
        <f t="shared" si="29"/>
        <v>0</v>
      </c>
      <c r="BL190" s="19" t="s">
        <v>98</v>
      </c>
      <c r="BM190" s="205" t="s">
        <v>1973</v>
      </c>
    </row>
    <row r="191" spans="1:65" s="2" customFormat="1" ht="16.5" customHeight="1" x14ac:dyDescent="0.2">
      <c r="A191" s="36"/>
      <c r="B191" s="37"/>
      <c r="C191" s="194" t="s">
        <v>1490</v>
      </c>
      <c r="D191" s="194" t="s">
        <v>210</v>
      </c>
      <c r="E191" s="195" t="s">
        <v>4607</v>
      </c>
      <c r="F191" s="196" t="s">
        <v>4608</v>
      </c>
      <c r="G191" s="197" t="s">
        <v>1207</v>
      </c>
      <c r="H191" s="198">
        <v>4</v>
      </c>
      <c r="I191" s="199"/>
      <c r="J191" s="200">
        <f t="shared" si="20"/>
        <v>0</v>
      </c>
      <c r="K191" s="196" t="s">
        <v>19</v>
      </c>
      <c r="L191" s="41"/>
      <c r="M191" s="201" t="s">
        <v>19</v>
      </c>
      <c r="N191" s="202" t="s">
        <v>42</v>
      </c>
      <c r="O191" s="66"/>
      <c r="P191" s="203">
        <f t="shared" si="21"/>
        <v>0</v>
      </c>
      <c r="Q191" s="203">
        <v>0</v>
      </c>
      <c r="R191" s="203">
        <f t="shared" si="22"/>
        <v>0</v>
      </c>
      <c r="S191" s="203">
        <v>0</v>
      </c>
      <c r="T191" s="204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71</v>
      </c>
      <c r="AY191" s="19" t="s">
        <v>208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9" t="s">
        <v>78</v>
      </c>
      <c r="BK191" s="206">
        <f t="shared" si="29"/>
        <v>0</v>
      </c>
      <c r="BL191" s="19" t="s">
        <v>98</v>
      </c>
      <c r="BM191" s="205" t="s">
        <v>1986</v>
      </c>
    </row>
    <row r="192" spans="1:65" s="2" customFormat="1" ht="16.5" customHeight="1" x14ac:dyDescent="0.2">
      <c r="A192" s="36"/>
      <c r="B192" s="37"/>
      <c r="C192" s="194" t="s">
        <v>1507</v>
      </c>
      <c r="D192" s="194" t="s">
        <v>210</v>
      </c>
      <c r="E192" s="195" t="s">
        <v>4609</v>
      </c>
      <c r="F192" s="196" t="s">
        <v>4610</v>
      </c>
      <c r="G192" s="197" t="s">
        <v>1207</v>
      </c>
      <c r="H192" s="198">
        <v>1</v>
      </c>
      <c r="I192" s="199"/>
      <c r="J192" s="200">
        <f t="shared" si="20"/>
        <v>0</v>
      </c>
      <c r="K192" s="196" t="s">
        <v>19</v>
      </c>
      <c r="L192" s="41"/>
      <c r="M192" s="201" t="s">
        <v>19</v>
      </c>
      <c r="N192" s="202" t="s">
        <v>42</v>
      </c>
      <c r="O192" s="66"/>
      <c r="P192" s="203">
        <f t="shared" si="21"/>
        <v>0</v>
      </c>
      <c r="Q192" s="203">
        <v>0</v>
      </c>
      <c r="R192" s="203">
        <f t="shared" si="22"/>
        <v>0</v>
      </c>
      <c r="S192" s="203">
        <v>0</v>
      </c>
      <c r="T192" s="204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71</v>
      </c>
      <c r="AY192" s="19" t="s">
        <v>208</v>
      </c>
      <c r="BE192" s="206">
        <f t="shared" si="24"/>
        <v>0</v>
      </c>
      <c r="BF192" s="206">
        <f t="shared" si="25"/>
        <v>0</v>
      </c>
      <c r="BG192" s="206">
        <f t="shared" si="26"/>
        <v>0</v>
      </c>
      <c r="BH192" s="206">
        <f t="shared" si="27"/>
        <v>0</v>
      </c>
      <c r="BI192" s="206">
        <f t="shared" si="28"/>
        <v>0</v>
      </c>
      <c r="BJ192" s="19" t="s">
        <v>78</v>
      </c>
      <c r="BK192" s="206">
        <f t="shared" si="29"/>
        <v>0</v>
      </c>
      <c r="BL192" s="19" t="s">
        <v>98</v>
      </c>
      <c r="BM192" s="205" t="s">
        <v>1995</v>
      </c>
    </row>
    <row r="193" spans="1:65" s="2" customFormat="1" ht="16.5" customHeight="1" x14ac:dyDescent="0.2">
      <c r="A193" s="36"/>
      <c r="B193" s="37"/>
      <c r="C193" s="194" t="s">
        <v>1522</v>
      </c>
      <c r="D193" s="194" t="s">
        <v>210</v>
      </c>
      <c r="E193" s="195" t="s">
        <v>4611</v>
      </c>
      <c r="F193" s="196" t="s">
        <v>4612</v>
      </c>
      <c r="G193" s="197" t="s">
        <v>1207</v>
      </c>
      <c r="H193" s="198">
        <v>1</v>
      </c>
      <c r="I193" s="199"/>
      <c r="J193" s="200">
        <f t="shared" si="20"/>
        <v>0</v>
      </c>
      <c r="K193" s="196" t="s">
        <v>19</v>
      </c>
      <c r="L193" s="41"/>
      <c r="M193" s="201" t="s">
        <v>19</v>
      </c>
      <c r="N193" s="202" t="s">
        <v>42</v>
      </c>
      <c r="O193" s="66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71</v>
      </c>
      <c r="AY193" s="19" t="s">
        <v>208</v>
      </c>
      <c r="BE193" s="206">
        <f t="shared" si="24"/>
        <v>0</v>
      </c>
      <c r="BF193" s="206">
        <f t="shared" si="25"/>
        <v>0</v>
      </c>
      <c r="BG193" s="206">
        <f t="shared" si="26"/>
        <v>0</v>
      </c>
      <c r="BH193" s="206">
        <f t="shared" si="27"/>
        <v>0</v>
      </c>
      <c r="BI193" s="206">
        <f t="shared" si="28"/>
        <v>0</v>
      </c>
      <c r="BJ193" s="19" t="s">
        <v>78</v>
      </c>
      <c r="BK193" s="206">
        <f t="shared" si="29"/>
        <v>0</v>
      </c>
      <c r="BL193" s="19" t="s">
        <v>98</v>
      </c>
      <c r="BM193" s="205" t="s">
        <v>2005</v>
      </c>
    </row>
    <row r="194" spans="1:65" s="2" customFormat="1" ht="16.5" customHeight="1" x14ac:dyDescent="0.2">
      <c r="A194" s="36"/>
      <c r="B194" s="37"/>
      <c r="C194" s="194" t="s">
        <v>1526</v>
      </c>
      <c r="D194" s="194" t="s">
        <v>210</v>
      </c>
      <c r="E194" s="195" t="s">
        <v>4613</v>
      </c>
      <c r="F194" s="196" t="s">
        <v>4614</v>
      </c>
      <c r="G194" s="197" t="s">
        <v>1207</v>
      </c>
      <c r="H194" s="198">
        <v>18</v>
      </c>
      <c r="I194" s="199"/>
      <c r="J194" s="200">
        <f t="shared" si="20"/>
        <v>0</v>
      </c>
      <c r="K194" s="196" t="s">
        <v>19</v>
      </c>
      <c r="L194" s="41"/>
      <c r="M194" s="201" t="s">
        <v>19</v>
      </c>
      <c r="N194" s="202" t="s">
        <v>42</v>
      </c>
      <c r="O194" s="66"/>
      <c r="P194" s="203">
        <f t="shared" si="21"/>
        <v>0</v>
      </c>
      <c r="Q194" s="203">
        <v>0</v>
      </c>
      <c r="R194" s="203">
        <f t="shared" si="22"/>
        <v>0</v>
      </c>
      <c r="S194" s="203">
        <v>0</v>
      </c>
      <c r="T194" s="204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98</v>
      </c>
      <c r="AT194" s="205" t="s">
        <v>210</v>
      </c>
      <c r="AU194" s="205" t="s">
        <v>71</v>
      </c>
      <c r="AY194" s="19" t="s">
        <v>208</v>
      </c>
      <c r="BE194" s="206">
        <f t="shared" si="24"/>
        <v>0</v>
      </c>
      <c r="BF194" s="206">
        <f t="shared" si="25"/>
        <v>0</v>
      </c>
      <c r="BG194" s="206">
        <f t="shared" si="26"/>
        <v>0</v>
      </c>
      <c r="BH194" s="206">
        <f t="shared" si="27"/>
        <v>0</v>
      </c>
      <c r="BI194" s="206">
        <f t="shared" si="28"/>
        <v>0</v>
      </c>
      <c r="BJ194" s="19" t="s">
        <v>78</v>
      </c>
      <c r="BK194" s="206">
        <f t="shared" si="29"/>
        <v>0</v>
      </c>
      <c r="BL194" s="19" t="s">
        <v>98</v>
      </c>
      <c r="BM194" s="205" t="s">
        <v>2015</v>
      </c>
    </row>
    <row r="195" spans="1:65" s="2" customFormat="1" ht="16.5" customHeight="1" x14ac:dyDescent="0.2">
      <c r="A195" s="36"/>
      <c r="B195" s="37"/>
      <c r="C195" s="194" t="s">
        <v>1535</v>
      </c>
      <c r="D195" s="194" t="s">
        <v>210</v>
      </c>
      <c r="E195" s="195" t="s">
        <v>4615</v>
      </c>
      <c r="F195" s="196" t="s">
        <v>4616</v>
      </c>
      <c r="G195" s="197" t="s">
        <v>1207</v>
      </c>
      <c r="H195" s="198">
        <v>18</v>
      </c>
      <c r="I195" s="199"/>
      <c r="J195" s="200">
        <f t="shared" si="20"/>
        <v>0</v>
      </c>
      <c r="K195" s="196" t="s">
        <v>19</v>
      </c>
      <c r="L195" s="41"/>
      <c r="M195" s="201" t="s">
        <v>19</v>
      </c>
      <c r="N195" s="202" t="s">
        <v>42</v>
      </c>
      <c r="O195" s="66"/>
      <c r="P195" s="203">
        <f t="shared" si="21"/>
        <v>0</v>
      </c>
      <c r="Q195" s="203">
        <v>0</v>
      </c>
      <c r="R195" s="203">
        <f t="shared" si="22"/>
        <v>0</v>
      </c>
      <c r="S195" s="203">
        <v>0</v>
      </c>
      <c r="T195" s="204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98</v>
      </c>
      <c r="AT195" s="205" t="s">
        <v>210</v>
      </c>
      <c r="AU195" s="205" t="s">
        <v>71</v>
      </c>
      <c r="AY195" s="19" t="s">
        <v>208</v>
      </c>
      <c r="BE195" s="206">
        <f t="shared" si="24"/>
        <v>0</v>
      </c>
      <c r="BF195" s="206">
        <f t="shared" si="25"/>
        <v>0</v>
      </c>
      <c r="BG195" s="206">
        <f t="shared" si="26"/>
        <v>0</v>
      </c>
      <c r="BH195" s="206">
        <f t="shared" si="27"/>
        <v>0</v>
      </c>
      <c r="BI195" s="206">
        <f t="shared" si="28"/>
        <v>0</v>
      </c>
      <c r="BJ195" s="19" t="s">
        <v>78</v>
      </c>
      <c r="BK195" s="206">
        <f t="shared" si="29"/>
        <v>0</v>
      </c>
      <c r="BL195" s="19" t="s">
        <v>98</v>
      </c>
      <c r="BM195" s="205" t="s">
        <v>2023</v>
      </c>
    </row>
    <row r="196" spans="1:65" s="2" customFormat="1" ht="16.5" customHeight="1" x14ac:dyDescent="0.2">
      <c r="A196" s="36"/>
      <c r="B196" s="37"/>
      <c r="C196" s="194" t="s">
        <v>1539</v>
      </c>
      <c r="D196" s="194" t="s">
        <v>210</v>
      </c>
      <c r="E196" s="195" t="s">
        <v>4617</v>
      </c>
      <c r="F196" s="196" t="s">
        <v>4618</v>
      </c>
      <c r="G196" s="197" t="s">
        <v>1207</v>
      </c>
      <c r="H196" s="198">
        <v>32</v>
      </c>
      <c r="I196" s="199"/>
      <c r="J196" s="200">
        <f t="shared" si="20"/>
        <v>0</v>
      </c>
      <c r="K196" s="196" t="s">
        <v>19</v>
      </c>
      <c r="L196" s="41"/>
      <c r="M196" s="201" t="s">
        <v>19</v>
      </c>
      <c r="N196" s="202" t="s">
        <v>42</v>
      </c>
      <c r="O196" s="66"/>
      <c r="P196" s="203">
        <f t="shared" si="21"/>
        <v>0</v>
      </c>
      <c r="Q196" s="203">
        <v>0</v>
      </c>
      <c r="R196" s="203">
        <f t="shared" si="22"/>
        <v>0</v>
      </c>
      <c r="S196" s="203">
        <v>0</v>
      </c>
      <c r="T196" s="204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98</v>
      </c>
      <c r="AT196" s="205" t="s">
        <v>210</v>
      </c>
      <c r="AU196" s="205" t="s">
        <v>71</v>
      </c>
      <c r="AY196" s="19" t="s">
        <v>208</v>
      </c>
      <c r="BE196" s="206">
        <f t="shared" si="24"/>
        <v>0</v>
      </c>
      <c r="BF196" s="206">
        <f t="shared" si="25"/>
        <v>0</v>
      </c>
      <c r="BG196" s="206">
        <f t="shared" si="26"/>
        <v>0</v>
      </c>
      <c r="BH196" s="206">
        <f t="shared" si="27"/>
        <v>0</v>
      </c>
      <c r="BI196" s="206">
        <f t="shared" si="28"/>
        <v>0</v>
      </c>
      <c r="BJ196" s="19" t="s">
        <v>78</v>
      </c>
      <c r="BK196" s="206">
        <f t="shared" si="29"/>
        <v>0</v>
      </c>
      <c r="BL196" s="19" t="s">
        <v>98</v>
      </c>
      <c r="BM196" s="205" t="s">
        <v>2031</v>
      </c>
    </row>
    <row r="197" spans="1:65" s="2" customFormat="1" ht="16.5" customHeight="1" x14ac:dyDescent="0.2">
      <c r="A197" s="36"/>
      <c r="B197" s="37"/>
      <c r="C197" s="194" t="s">
        <v>1547</v>
      </c>
      <c r="D197" s="194" t="s">
        <v>210</v>
      </c>
      <c r="E197" s="195" t="s">
        <v>4619</v>
      </c>
      <c r="F197" s="196" t="s">
        <v>4620</v>
      </c>
      <c r="G197" s="197" t="s">
        <v>1207</v>
      </c>
      <c r="H197" s="198">
        <v>4</v>
      </c>
      <c r="I197" s="199"/>
      <c r="J197" s="200">
        <f t="shared" si="20"/>
        <v>0</v>
      </c>
      <c r="K197" s="196" t="s">
        <v>19</v>
      </c>
      <c r="L197" s="41"/>
      <c r="M197" s="201" t="s">
        <v>19</v>
      </c>
      <c r="N197" s="202" t="s">
        <v>42</v>
      </c>
      <c r="O197" s="66"/>
      <c r="P197" s="203">
        <f t="shared" si="21"/>
        <v>0</v>
      </c>
      <c r="Q197" s="203">
        <v>0</v>
      </c>
      <c r="R197" s="203">
        <f t="shared" si="22"/>
        <v>0</v>
      </c>
      <c r="S197" s="203">
        <v>0</v>
      </c>
      <c r="T197" s="204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98</v>
      </c>
      <c r="AT197" s="205" t="s">
        <v>210</v>
      </c>
      <c r="AU197" s="205" t="s">
        <v>71</v>
      </c>
      <c r="AY197" s="19" t="s">
        <v>208</v>
      </c>
      <c r="BE197" s="206">
        <f t="shared" si="24"/>
        <v>0</v>
      </c>
      <c r="BF197" s="206">
        <f t="shared" si="25"/>
        <v>0</v>
      </c>
      <c r="BG197" s="206">
        <f t="shared" si="26"/>
        <v>0</v>
      </c>
      <c r="BH197" s="206">
        <f t="shared" si="27"/>
        <v>0</v>
      </c>
      <c r="BI197" s="206">
        <f t="shared" si="28"/>
        <v>0</v>
      </c>
      <c r="BJ197" s="19" t="s">
        <v>78</v>
      </c>
      <c r="BK197" s="206">
        <f t="shared" si="29"/>
        <v>0</v>
      </c>
      <c r="BL197" s="19" t="s">
        <v>98</v>
      </c>
      <c r="BM197" s="205" t="s">
        <v>2041</v>
      </c>
    </row>
    <row r="198" spans="1:65" s="2" customFormat="1" ht="16.5" customHeight="1" x14ac:dyDescent="0.2">
      <c r="A198" s="36"/>
      <c r="B198" s="37"/>
      <c r="C198" s="194" t="s">
        <v>755</v>
      </c>
      <c r="D198" s="194" t="s">
        <v>210</v>
      </c>
      <c r="E198" s="195" t="s">
        <v>4621</v>
      </c>
      <c r="F198" s="196" t="s">
        <v>4622</v>
      </c>
      <c r="G198" s="197" t="s">
        <v>1207</v>
      </c>
      <c r="H198" s="198">
        <v>4</v>
      </c>
      <c r="I198" s="199"/>
      <c r="J198" s="200">
        <f t="shared" si="20"/>
        <v>0</v>
      </c>
      <c r="K198" s="196" t="s">
        <v>19</v>
      </c>
      <c r="L198" s="41"/>
      <c r="M198" s="201" t="s">
        <v>19</v>
      </c>
      <c r="N198" s="202" t="s">
        <v>42</v>
      </c>
      <c r="O198" s="66"/>
      <c r="P198" s="203">
        <f t="shared" si="21"/>
        <v>0</v>
      </c>
      <c r="Q198" s="203">
        <v>0</v>
      </c>
      <c r="R198" s="203">
        <f t="shared" si="22"/>
        <v>0</v>
      </c>
      <c r="S198" s="203">
        <v>0</v>
      </c>
      <c r="T198" s="204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98</v>
      </c>
      <c r="AT198" s="205" t="s">
        <v>210</v>
      </c>
      <c r="AU198" s="205" t="s">
        <v>71</v>
      </c>
      <c r="AY198" s="19" t="s">
        <v>208</v>
      </c>
      <c r="BE198" s="206">
        <f t="shared" si="24"/>
        <v>0</v>
      </c>
      <c r="BF198" s="206">
        <f t="shared" si="25"/>
        <v>0</v>
      </c>
      <c r="BG198" s="206">
        <f t="shared" si="26"/>
        <v>0</v>
      </c>
      <c r="BH198" s="206">
        <f t="shared" si="27"/>
        <v>0</v>
      </c>
      <c r="BI198" s="206">
        <f t="shared" si="28"/>
        <v>0</v>
      </c>
      <c r="BJ198" s="19" t="s">
        <v>78</v>
      </c>
      <c r="BK198" s="206">
        <f t="shared" si="29"/>
        <v>0</v>
      </c>
      <c r="BL198" s="19" t="s">
        <v>98</v>
      </c>
      <c r="BM198" s="205" t="s">
        <v>2052</v>
      </c>
    </row>
    <row r="199" spans="1:65" s="2" customFormat="1" ht="16.5" customHeight="1" x14ac:dyDescent="0.2">
      <c r="A199" s="36"/>
      <c r="B199" s="37"/>
      <c r="C199" s="194" t="s">
        <v>1557</v>
      </c>
      <c r="D199" s="194" t="s">
        <v>210</v>
      </c>
      <c r="E199" s="195" t="s">
        <v>4623</v>
      </c>
      <c r="F199" s="196" t="s">
        <v>4624</v>
      </c>
      <c r="G199" s="197" t="s">
        <v>1207</v>
      </c>
      <c r="H199" s="198">
        <v>12</v>
      </c>
      <c r="I199" s="199"/>
      <c r="J199" s="200">
        <f t="shared" si="20"/>
        <v>0</v>
      </c>
      <c r="K199" s="196" t="s">
        <v>19</v>
      </c>
      <c r="L199" s="41"/>
      <c r="M199" s="201" t="s">
        <v>19</v>
      </c>
      <c r="N199" s="202" t="s">
        <v>42</v>
      </c>
      <c r="O199" s="66"/>
      <c r="P199" s="203">
        <f t="shared" si="21"/>
        <v>0</v>
      </c>
      <c r="Q199" s="203">
        <v>0</v>
      </c>
      <c r="R199" s="203">
        <f t="shared" si="22"/>
        <v>0</v>
      </c>
      <c r="S199" s="203">
        <v>0</v>
      </c>
      <c r="T199" s="204">
        <f t="shared" si="2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71</v>
      </c>
      <c r="AY199" s="19" t="s">
        <v>208</v>
      </c>
      <c r="BE199" s="206">
        <f t="shared" si="24"/>
        <v>0</v>
      </c>
      <c r="BF199" s="206">
        <f t="shared" si="25"/>
        <v>0</v>
      </c>
      <c r="BG199" s="206">
        <f t="shared" si="26"/>
        <v>0</v>
      </c>
      <c r="BH199" s="206">
        <f t="shared" si="27"/>
        <v>0</v>
      </c>
      <c r="BI199" s="206">
        <f t="shared" si="28"/>
        <v>0</v>
      </c>
      <c r="BJ199" s="19" t="s">
        <v>78</v>
      </c>
      <c r="BK199" s="206">
        <f t="shared" si="29"/>
        <v>0</v>
      </c>
      <c r="BL199" s="19" t="s">
        <v>98</v>
      </c>
      <c r="BM199" s="205" t="s">
        <v>2063</v>
      </c>
    </row>
    <row r="200" spans="1:65" s="2" customFormat="1" ht="16.5" customHeight="1" x14ac:dyDescent="0.2">
      <c r="A200" s="36"/>
      <c r="B200" s="37"/>
      <c r="C200" s="194" t="s">
        <v>1562</v>
      </c>
      <c r="D200" s="194" t="s">
        <v>210</v>
      </c>
      <c r="E200" s="195" t="s">
        <v>4625</v>
      </c>
      <c r="F200" s="196" t="s">
        <v>4626</v>
      </c>
      <c r="G200" s="197" t="s">
        <v>1207</v>
      </c>
      <c r="H200" s="198">
        <v>8</v>
      </c>
      <c r="I200" s="199"/>
      <c r="J200" s="200">
        <f t="shared" si="20"/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 t="shared" si="21"/>
        <v>0</v>
      </c>
      <c r="Q200" s="203">
        <v>0</v>
      </c>
      <c r="R200" s="203">
        <f t="shared" si="22"/>
        <v>0</v>
      </c>
      <c r="S200" s="203">
        <v>0</v>
      </c>
      <c r="T200" s="204">
        <f t="shared" si="2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98</v>
      </c>
      <c r="AT200" s="205" t="s">
        <v>210</v>
      </c>
      <c r="AU200" s="205" t="s">
        <v>71</v>
      </c>
      <c r="AY200" s="19" t="s">
        <v>208</v>
      </c>
      <c r="BE200" s="206">
        <f t="shared" si="24"/>
        <v>0</v>
      </c>
      <c r="BF200" s="206">
        <f t="shared" si="25"/>
        <v>0</v>
      </c>
      <c r="BG200" s="206">
        <f t="shared" si="26"/>
        <v>0</v>
      </c>
      <c r="BH200" s="206">
        <f t="shared" si="27"/>
        <v>0</v>
      </c>
      <c r="BI200" s="206">
        <f t="shared" si="28"/>
        <v>0</v>
      </c>
      <c r="BJ200" s="19" t="s">
        <v>78</v>
      </c>
      <c r="BK200" s="206">
        <f t="shared" si="29"/>
        <v>0</v>
      </c>
      <c r="BL200" s="19" t="s">
        <v>98</v>
      </c>
      <c r="BM200" s="205" t="s">
        <v>2071</v>
      </c>
    </row>
    <row r="201" spans="1:65" s="2" customFormat="1" ht="16.5" customHeight="1" x14ac:dyDescent="0.2">
      <c r="A201" s="36"/>
      <c r="B201" s="37"/>
      <c r="C201" s="194" t="s">
        <v>1566</v>
      </c>
      <c r="D201" s="194" t="s">
        <v>210</v>
      </c>
      <c r="E201" s="195" t="s">
        <v>4627</v>
      </c>
      <c r="F201" s="196" t="s">
        <v>4628</v>
      </c>
      <c r="G201" s="197" t="s">
        <v>1207</v>
      </c>
      <c r="H201" s="198">
        <v>4</v>
      </c>
      <c r="I201" s="199"/>
      <c r="J201" s="200">
        <f t="shared" si="20"/>
        <v>0</v>
      </c>
      <c r="K201" s="196" t="s">
        <v>19</v>
      </c>
      <c r="L201" s="41"/>
      <c r="M201" s="201" t="s">
        <v>19</v>
      </c>
      <c r="N201" s="202" t="s">
        <v>42</v>
      </c>
      <c r="O201" s="66"/>
      <c r="P201" s="203">
        <f t="shared" si="21"/>
        <v>0</v>
      </c>
      <c r="Q201" s="203">
        <v>0</v>
      </c>
      <c r="R201" s="203">
        <f t="shared" si="22"/>
        <v>0</v>
      </c>
      <c r="S201" s="203">
        <v>0</v>
      </c>
      <c r="T201" s="204">
        <f t="shared" si="2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71</v>
      </c>
      <c r="AY201" s="19" t="s">
        <v>208</v>
      </c>
      <c r="BE201" s="206">
        <f t="shared" si="24"/>
        <v>0</v>
      </c>
      <c r="BF201" s="206">
        <f t="shared" si="25"/>
        <v>0</v>
      </c>
      <c r="BG201" s="206">
        <f t="shared" si="26"/>
        <v>0</v>
      </c>
      <c r="BH201" s="206">
        <f t="shared" si="27"/>
        <v>0</v>
      </c>
      <c r="BI201" s="206">
        <f t="shared" si="28"/>
        <v>0</v>
      </c>
      <c r="BJ201" s="19" t="s">
        <v>78</v>
      </c>
      <c r="BK201" s="206">
        <f t="shared" si="29"/>
        <v>0</v>
      </c>
      <c r="BL201" s="19" t="s">
        <v>98</v>
      </c>
      <c r="BM201" s="205" t="s">
        <v>2083</v>
      </c>
    </row>
    <row r="202" spans="1:65" s="2" customFormat="1" ht="16.5" customHeight="1" x14ac:dyDescent="0.2">
      <c r="A202" s="36"/>
      <c r="B202" s="37"/>
      <c r="C202" s="194" t="s">
        <v>1571</v>
      </c>
      <c r="D202" s="194" t="s">
        <v>210</v>
      </c>
      <c r="E202" s="195" t="s">
        <v>4629</v>
      </c>
      <c r="F202" s="196" t="s">
        <v>4630</v>
      </c>
      <c r="G202" s="197" t="s">
        <v>1207</v>
      </c>
      <c r="H202" s="198">
        <v>4</v>
      </c>
      <c r="I202" s="199"/>
      <c r="J202" s="200">
        <f t="shared" si="20"/>
        <v>0</v>
      </c>
      <c r="K202" s="196" t="s">
        <v>19</v>
      </c>
      <c r="L202" s="41"/>
      <c r="M202" s="201" t="s">
        <v>19</v>
      </c>
      <c r="N202" s="202" t="s">
        <v>42</v>
      </c>
      <c r="O202" s="66"/>
      <c r="P202" s="203">
        <f t="shared" si="21"/>
        <v>0</v>
      </c>
      <c r="Q202" s="203">
        <v>0</v>
      </c>
      <c r="R202" s="203">
        <f t="shared" si="22"/>
        <v>0</v>
      </c>
      <c r="S202" s="203">
        <v>0</v>
      </c>
      <c r="T202" s="204">
        <f t="shared" si="2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98</v>
      </c>
      <c r="AT202" s="205" t="s">
        <v>210</v>
      </c>
      <c r="AU202" s="205" t="s">
        <v>71</v>
      </c>
      <c r="AY202" s="19" t="s">
        <v>208</v>
      </c>
      <c r="BE202" s="206">
        <f t="shared" si="24"/>
        <v>0</v>
      </c>
      <c r="BF202" s="206">
        <f t="shared" si="25"/>
        <v>0</v>
      </c>
      <c r="BG202" s="206">
        <f t="shared" si="26"/>
        <v>0</v>
      </c>
      <c r="BH202" s="206">
        <f t="shared" si="27"/>
        <v>0</v>
      </c>
      <c r="BI202" s="206">
        <f t="shared" si="28"/>
        <v>0</v>
      </c>
      <c r="BJ202" s="19" t="s">
        <v>78</v>
      </c>
      <c r="BK202" s="206">
        <f t="shared" si="29"/>
        <v>0</v>
      </c>
      <c r="BL202" s="19" t="s">
        <v>98</v>
      </c>
      <c r="BM202" s="205" t="s">
        <v>2091</v>
      </c>
    </row>
    <row r="203" spans="1:65" s="2" customFormat="1" ht="16.5" customHeight="1" x14ac:dyDescent="0.2">
      <c r="A203" s="36"/>
      <c r="B203" s="37"/>
      <c r="C203" s="194" t="s">
        <v>1575</v>
      </c>
      <c r="D203" s="194" t="s">
        <v>210</v>
      </c>
      <c r="E203" s="195" t="s">
        <v>4631</v>
      </c>
      <c r="F203" s="196" t="s">
        <v>4632</v>
      </c>
      <c r="G203" s="197" t="s">
        <v>1207</v>
      </c>
      <c r="H203" s="198">
        <v>8</v>
      </c>
      <c r="I203" s="199"/>
      <c r="J203" s="200">
        <f t="shared" si="20"/>
        <v>0</v>
      </c>
      <c r="K203" s="196" t="s">
        <v>19</v>
      </c>
      <c r="L203" s="41"/>
      <c r="M203" s="201" t="s">
        <v>19</v>
      </c>
      <c r="N203" s="202" t="s">
        <v>42</v>
      </c>
      <c r="O203" s="66"/>
      <c r="P203" s="203">
        <f t="shared" si="21"/>
        <v>0</v>
      </c>
      <c r="Q203" s="203">
        <v>0</v>
      </c>
      <c r="R203" s="203">
        <f t="shared" si="22"/>
        <v>0</v>
      </c>
      <c r="S203" s="203">
        <v>0</v>
      </c>
      <c r="T203" s="204">
        <f t="shared" si="2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98</v>
      </c>
      <c r="AT203" s="205" t="s">
        <v>210</v>
      </c>
      <c r="AU203" s="205" t="s">
        <v>71</v>
      </c>
      <c r="AY203" s="19" t="s">
        <v>208</v>
      </c>
      <c r="BE203" s="206">
        <f t="shared" si="24"/>
        <v>0</v>
      </c>
      <c r="BF203" s="206">
        <f t="shared" si="25"/>
        <v>0</v>
      </c>
      <c r="BG203" s="206">
        <f t="shared" si="26"/>
        <v>0</v>
      </c>
      <c r="BH203" s="206">
        <f t="shared" si="27"/>
        <v>0</v>
      </c>
      <c r="BI203" s="206">
        <f t="shared" si="28"/>
        <v>0</v>
      </c>
      <c r="BJ203" s="19" t="s">
        <v>78</v>
      </c>
      <c r="BK203" s="206">
        <f t="shared" si="29"/>
        <v>0</v>
      </c>
      <c r="BL203" s="19" t="s">
        <v>98</v>
      </c>
      <c r="BM203" s="205" t="s">
        <v>2105</v>
      </c>
    </row>
    <row r="204" spans="1:65" s="2" customFormat="1" ht="16.5" customHeight="1" x14ac:dyDescent="0.2">
      <c r="A204" s="36"/>
      <c r="B204" s="37"/>
      <c r="C204" s="194" t="s">
        <v>1580</v>
      </c>
      <c r="D204" s="194" t="s">
        <v>210</v>
      </c>
      <c r="E204" s="195" t="s">
        <v>4633</v>
      </c>
      <c r="F204" s="196" t="s">
        <v>4634</v>
      </c>
      <c r="G204" s="197" t="s">
        <v>1207</v>
      </c>
      <c r="H204" s="198">
        <v>4</v>
      </c>
      <c r="I204" s="199"/>
      <c r="J204" s="200">
        <f t="shared" si="20"/>
        <v>0</v>
      </c>
      <c r="K204" s="196" t="s">
        <v>19</v>
      </c>
      <c r="L204" s="41"/>
      <c r="M204" s="201" t="s">
        <v>19</v>
      </c>
      <c r="N204" s="202" t="s">
        <v>42</v>
      </c>
      <c r="O204" s="66"/>
      <c r="P204" s="203">
        <f t="shared" si="21"/>
        <v>0</v>
      </c>
      <c r="Q204" s="203">
        <v>0</v>
      </c>
      <c r="R204" s="203">
        <f t="shared" si="22"/>
        <v>0</v>
      </c>
      <c r="S204" s="203">
        <v>0</v>
      </c>
      <c r="T204" s="204">
        <f t="shared" si="2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98</v>
      </c>
      <c r="AT204" s="205" t="s">
        <v>210</v>
      </c>
      <c r="AU204" s="205" t="s">
        <v>71</v>
      </c>
      <c r="AY204" s="19" t="s">
        <v>208</v>
      </c>
      <c r="BE204" s="206">
        <f t="shared" si="24"/>
        <v>0</v>
      </c>
      <c r="BF204" s="206">
        <f t="shared" si="25"/>
        <v>0</v>
      </c>
      <c r="BG204" s="206">
        <f t="shared" si="26"/>
        <v>0</v>
      </c>
      <c r="BH204" s="206">
        <f t="shared" si="27"/>
        <v>0</v>
      </c>
      <c r="BI204" s="206">
        <f t="shared" si="28"/>
        <v>0</v>
      </c>
      <c r="BJ204" s="19" t="s">
        <v>78</v>
      </c>
      <c r="BK204" s="206">
        <f t="shared" si="29"/>
        <v>0</v>
      </c>
      <c r="BL204" s="19" t="s">
        <v>98</v>
      </c>
      <c r="BM204" s="205" t="s">
        <v>2117</v>
      </c>
    </row>
    <row r="205" spans="1:65" s="2" customFormat="1" ht="16.5" customHeight="1" x14ac:dyDescent="0.2">
      <c r="A205" s="36"/>
      <c r="B205" s="37"/>
      <c r="C205" s="194" t="s">
        <v>1589</v>
      </c>
      <c r="D205" s="194" t="s">
        <v>210</v>
      </c>
      <c r="E205" s="195" t="s">
        <v>4635</v>
      </c>
      <c r="F205" s="196" t="s">
        <v>4636</v>
      </c>
      <c r="G205" s="197" t="s">
        <v>1207</v>
      </c>
      <c r="H205" s="198">
        <v>4</v>
      </c>
      <c r="I205" s="199"/>
      <c r="J205" s="200">
        <f t="shared" si="20"/>
        <v>0</v>
      </c>
      <c r="K205" s="196" t="s">
        <v>19</v>
      </c>
      <c r="L205" s="41"/>
      <c r="M205" s="201" t="s">
        <v>19</v>
      </c>
      <c r="N205" s="202" t="s">
        <v>42</v>
      </c>
      <c r="O205" s="66"/>
      <c r="P205" s="203">
        <f t="shared" si="21"/>
        <v>0</v>
      </c>
      <c r="Q205" s="203">
        <v>0</v>
      </c>
      <c r="R205" s="203">
        <f t="shared" si="22"/>
        <v>0</v>
      </c>
      <c r="S205" s="203">
        <v>0</v>
      </c>
      <c r="T205" s="204">
        <f t="shared" si="2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98</v>
      </c>
      <c r="AT205" s="205" t="s">
        <v>210</v>
      </c>
      <c r="AU205" s="205" t="s">
        <v>71</v>
      </c>
      <c r="AY205" s="19" t="s">
        <v>208</v>
      </c>
      <c r="BE205" s="206">
        <f t="shared" si="24"/>
        <v>0</v>
      </c>
      <c r="BF205" s="206">
        <f t="shared" si="25"/>
        <v>0</v>
      </c>
      <c r="BG205" s="206">
        <f t="shared" si="26"/>
        <v>0</v>
      </c>
      <c r="BH205" s="206">
        <f t="shared" si="27"/>
        <v>0</v>
      </c>
      <c r="BI205" s="206">
        <f t="shared" si="28"/>
        <v>0</v>
      </c>
      <c r="BJ205" s="19" t="s">
        <v>78</v>
      </c>
      <c r="BK205" s="206">
        <f t="shared" si="29"/>
        <v>0</v>
      </c>
      <c r="BL205" s="19" t="s">
        <v>98</v>
      </c>
      <c r="BM205" s="205" t="s">
        <v>2125</v>
      </c>
    </row>
    <row r="206" spans="1:65" s="2" customFormat="1" ht="16.5" customHeight="1" x14ac:dyDescent="0.2">
      <c r="A206" s="36"/>
      <c r="B206" s="37"/>
      <c r="C206" s="194" t="s">
        <v>1599</v>
      </c>
      <c r="D206" s="194" t="s">
        <v>210</v>
      </c>
      <c r="E206" s="195" t="s">
        <v>4637</v>
      </c>
      <c r="F206" s="196" t="s">
        <v>4638</v>
      </c>
      <c r="G206" s="197" t="s">
        <v>1207</v>
      </c>
      <c r="H206" s="198">
        <v>4</v>
      </c>
      <c r="I206" s="199"/>
      <c r="J206" s="200">
        <f t="shared" si="20"/>
        <v>0</v>
      </c>
      <c r="K206" s="196" t="s">
        <v>19</v>
      </c>
      <c r="L206" s="41"/>
      <c r="M206" s="201" t="s">
        <v>19</v>
      </c>
      <c r="N206" s="202" t="s">
        <v>42</v>
      </c>
      <c r="O206" s="66"/>
      <c r="P206" s="203">
        <f t="shared" si="21"/>
        <v>0</v>
      </c>
      <c r="Q206" s="203">
        <v>0</v>
      </c>
      <c r="R206" s="203">
        <f t="shared" si="22"/>
        <v>0</v>
      </c>
      <c r="S206" s="203">
        <v>0</v>
      </c>
      <c r="T206" s="204">
        <f t="shared" si="2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98</v>
      </c>
      <c r="AT206" s="205" t="s">
        <v>210</v>
      </c>
      <c r="AU206" s="205" t="s">
        <v>71</v>
      </c>
      <c r="AY206" s="19" t="s">
        <v>208</v>
      </c>
      <c r="BE206" s="206">
        <f t="shared" si="24"/>
        <v>0</v>
      </c>
      <c r="BF206" s="206">
        <f t="shared" si="25"/>
        <v>0</v>
      </c>
      <c r="BG206" s="206">
        <f t="shared" si="26"/>
        <v>0</v>
      </c>
      <c r="BH206" s="206">
        <f t="shared" si="27"/>
        <v>0</v>
      </c>
      <c r="BI206" s="206">
        <f t="shared" si="28"/>
        <v>0</v>
      </c>
      <c r="BJ206" s="19" t="s">
        <v>78</v>
      </c>
      <c r="BK206" s="206">
        <f t="shared" si="29"/>
        <v>0</v>
      </c>
      <c r="BL206" s="19" t="s">
        <v>98</v>
      </c>
      <c r="BM206" s="205" t="s">
        <v>2136</v>
      </c>
    </row>
    <row r="207" spans="1:65" s="2" customFormat="1" ht="16.5" customHeight="1" x14ac:dyDescent="0.2">
      <c r="A207" s="36"/>
      <c r="B207" s="37"/>
      <c r="C207" s="194" t="s">
        <v>1603</v>
      </c>
      <c r="D207" s="194" t="s">
        <v>210</v>
      </c>
      <c r="E207" s="195" t="s">
        <v>4639</v>
      </c>
      <c r="F207" s="196" t="s">
        <v>4640</v>
      </c>
      <c r="G207" s="197" t="s">
        <v>235</v>
      </c>
      <c r="H207" s="198">
        <v>1</v>
      </c>
      <c r="I207" s="199"/>
      <c r="J207" s="200">
        <f t="shared" si="20"/>
        <v>0</v>
      </c>
      <c r="K207" s="196" t="s">
        <v>19</v>
      </c>
      <c r="L207" s="41"/>
      <c r="M207" s="201" t="s">
        <v>19</v>
      </c>
      <c r="N207" s="202" t="s">
        <v>42</v>
      </c>
      <c r="O207" s="66"/>
      <c r="P207" s="203">
        <f t="shared" si="21"/>
        <v>0</v>
      </c>
      <c r="Q207" s="203">
        <v>0</v>
      </c>
      <c r="R207" s="203">
        <f t="shared" si="22"/>
        <v>0</v>
      </c>
      <c r="S207" s="203">
        <v>0</v>
      </c>
      <c r="T207" s="204">
        <f t="shared" si="2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98</v>
      </c>
      <c r="AT207" s="205" t="s">
        <v>210</v>
      </c>
      <c r="AU207" s="205" t="s">
        <v>71</v>
      </c>
      <c r="AY207" s="19" t="s">
        <v>208</v>
      </c>
      <c r="BE207" s="206">
        <f t="shared" si="24"/>
        <v>0</v>
      </c>
      <c r="BF207" s="206">
        <f t="shared" si="25"/>
        <v>0</v>
      </c>
      <c r="BG207" s="206">
        <f t="shared" si="26"/>
        <v>0</v>
      </c>
      <c r="BH207" s="206">
        <f t="shared" si="27"/>
        <v>0</v>
      </c>
      <c r="BI207" s="206">
        <f t="shared" si="28"/>
        <v>0</v>
      </c>
      <c r="BJ207" s="19" t="s">
        <v>78</v>
      </c>
      <c r="BK207" s="206">
        <f t="shared" si="29"/>
        <v>0</v>
      </c>
      <c r="BL207" s="19" t="s">
        <v>98</v>
      </c>
      <c r="BM207" s="205" t="s">
        <v>2146</v>
      </c>
    </row>
    <row r="208" spans="1:65" s="2" customFormat="1" ht="16.5" customHeight="1" x14ac:dyDescent="0.2">
      <c r="A208" s="36"/>
      <c r="B208" s="37"/>
      <c r="C208" s="194" t="s">
        <v>1607</v>
      </c>
      <c r="D208" s="194" t="s">
        <v>210</v>
      </c>
      <c r="E208" s="195" t="s">
        <v>4641</v>
      </c>
      <c r="F208" s="196" t="s">
        <v>4642</v>
      </c>
      <c r="G208" s="197" t="s">
        <v>363</v>
      </c>
      <c r="H208" s="198">
        <v>1</v>
      </c>
      <c r="I208" s="199"/>
      <c r="J208" s="200">
        <f t="shared" si="20"/>
        <v>0</v>
      </c>
      <c r="K208" s="196" t="s">
        <v>19</v>
      </c>
      <c r="L208" s="41"/>
      <c r="M208" s="201" t="s">
        <v>19</v>
      </c>
      <c r="N208" s="202" t="s">
        <v>42</v>
      </c>
      <c r="O208" s="66"/>
      <c r="P208" s="203">
        <f t="shared" si="21"/>
        <v>0</v>
      </c>
      <c r="Q208" s="203">
        <v>0</v>
      </c>
      <c r="R208" s="203">
        <f t="shared" si="22"/>
        <v>0</v>
      </c>
      <c r="S208" s="203">
        <v>0</v>
      </c>
      <c r="T208" s="204">
        <f t="shared" si="2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98</v>
      </c>
      <c r="AT208" s="205" t="s">
        <v>210</v>
      </c>
      <c r="AU208" s="205" t="s">
        <v>71</v>
      </c>
      <c r="AY208" s="19" t="s">
        <v>208</v>
      </c>
      <c r="BE208" s="206">
        <f t="shared" si="24"/>
        <v>0</v>
      </c>
      <c r="BF208" s="206">
        <f t="shared" si="25"/>
        <v>0</v>
      </c>
      <c r="BG208" s="206">
        <f t="shared" si="26"/>
        <v>0</v>
      </c>
      <c r="BH208" s="206">
        <f t="shared" si="27"/>
        <v>0</v>
      </c>
      <c r="BI208" s="206">
        <f t="shared" si="28"/>
        <v>0</v>
      </c>
      <c r="BJ208" s="19" t="s">
        <v>78</v>
      </c>
      <c r="BK208" s="206">
        <f t="shared" si="29"/>
        <v>0</v>
      </c>
      <c r="BL208" s="19" t="s">
        <v>98</v>
      </c>
      <c r="BM208" s="205" t="s">
        <v>599</v>
      </c>
    </row>
    <row r="209" spans="1:65" s="2" customFormat="1" ht="16.5" customHeight="1" x14ac:dyDescent="0.2">
      <c r="A209" s="36"/>
      <c r="B209" s="37"/>
      <c r="C209" s="194" t="s">
        <v>1613</v>
      </c>
      <c r="D209" s="194" t="s">
        <v>210</v>
      </c>
      <c r="E209" s="195" t="s">
        <v>4643</v>
      </c>
      <c r="F209" s="196" t="s">
        <v>4644</v>
      </c>
      <c r="G209" s="197" t="s">
        <v>1207</v>
      </c>
      <c r="H209" s="198">
        <v>1</v>
      </c>
      <c r="I209" s="199"/>
      <c r="J209" s="200">
        <f t="shared" si="20"/>
        <v>0</v>
      </c>
      <c r="K209" s="196" t="s">
        <v>19</v>
      </c>
      <c r="L209" s="41"/>
      <c r="M209" s="201" t="s">
        <v>19</v>
      </c>
      <c r="N209" s="202" t="s">
        <v>42</v>
      </c>
      <c r="O209" s="66"/>
      <c r="P209" s="203">
        <f t="shared" si="21"/>
        <v>0</v>
      </c>
      <c r="Q209" s="203">
        <v>0</v>
      </c>
      <c r="R209" s="203">
        <f t="shared" si="22"/>
        <v>0</v>
      </c>
      <c r="S209" s="203">
        <v>0</v>
      </c>
      <c r="T209" s="204">
        <f t="shared" si="2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98</v>
      </c>
      <c r="AT209" s="205" t="s">
        <v>210</v>
      </c>
      <c r="AU209" s="205" t="s">
        <v>71</v>
      </c>
      <c r="AY209" s="19" t="s">
        <v>208</v>
      </c>
      <c r="BE209" s="206">
        <f t="shared" si="24"/>
        <v>0</v>
      </c>
      <c r="BF209" s="206">
        <f t="shared" si="25"/>
        <v>0</v>
      </c>
      <c r="BG209" s="206">
        <f t="shared" si="26"/>
        <v>0</v>
      </c>
      <c r="BH209" s="206">
        <f t="shared" si="27"/>
        <v>0</v>
      </c>
      <c r="BI209" s="206">
        <f t="shared" si="28"/>
        <v>0</v>
      </c>
      <c r="BJ209" s="19" t="s">
        <v>78</v>
      </c>
      <c r="BK209" s="206">
        <f t="shared" si="29"/>
        <v>0</v>
      </c>
      <c r="BL209" s="19" t="s">
        <v>98</v>
      </c>
      <c r="BM209" s="205" t="s">
        <v>2167</v>
      </c>
    </row>
    <row r="210" spans="1:65" s="2" customFormat="1" ht="16.5" customHeight="1" x14ac:dyDescent="0.2">
      <c r="A210" s="36"/>
      <c r="B210" s="37"/>
      <c r="C210" s="194" t="s">
        <v>1631</v>
      </c>
      <c r="D210" s="194" t="s">
        <v>210</v>
      </c>
      <c r="E210" s="195" t="s">
        <v>4645</v>
      </c>
      <c r="F210" s="196" t="s">
        <v>4646</v>
      </c>
      <c r="G210" s="197" t="s">
        <v>1207</v>
      </c>
      <c r="H210" s="198">
        <v>1</v>
      </c>
      <c r="I210" s="199"/>
      <c r="J210" s="200">
        <f t="shared" si="20"/>
        <v>0</v>
      </c>
      <c r="K210" s="196" t="s">
        <v>19</v>
      </c>
      <c r="L210" s="41"/>
      <c r="M210" s="201" t="s">
        <v>19</v>
      </c>
      <c r="N210" s="202" t="s">
        <v>42</v>
      </c>
      <c r="O210" s="66"/>
      <c r="P210" s="203">
        <f t="shared" si="21"/>
        <v>0</v>
      </c>
      <c r="Q210" s="203">
        <v>0</v>
      </c>
      <c r="R210" s="203">
        <f t="shared" si="22"/>
        <v>0</v>
      </c>
      <c r="S210" s="203">
        <v>0</v>
      </c>
      <c r="T210" s="204">
        <f t="shared" si="2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98</v>
      </c>
      <c r="AT210" s="205" t="s">
        <v>210</v>
      </c>
      <c r="AU210" s="205" t="s">
        <v>71</v>
      </c>
      <c r="AY210" s="19" t="s">
        <v>208</v>
      </c>
      <c r="BE210" s="206">
        <f t="shared" si="24"/>
        <v>0</v>
      </c>
      <c r="BF210" s="206">
        <f t="shared" si="25"/>
        <v>0</v>
      </c>
      <c r="BG210" s="206">
        <f t="shared" si="26"/>
        <v>0</v>
      </c>
      <c r="BH210" s="206">
        <f t="shared" si="27"/>
        <v>0</v>
      </c>
      <c r="BI210" s="206">
        <f t="shared" si="28"/>
        <v>0</v>
      </c>
      <c r="BJ210" s="19" t="s">
        <v>78</v>
      </c>
      <c r="BK210" s="206">
        <f t="shared" si="29"/>
        <v>0</v>
      </c>
      <c r="BL210" s="19" t="s">
        <v>98</v>
      </c>
      <c r="BM210" s="205" t="s">
        <v>2178</v>
      </c>
    </row>
    <row r="211" spans="1:65" s="2" customFormat="1" ht="16.5" customHeight="1" x14ac:dyDescent="0.2">
      <c r="A211" s="36"/>
      <c r="B211" s="37"/>
      <c r="C211" s="194" t="s">
        <v>1637</v>
      </c>
      <c r="D211" s="194" t="s">
        <v>210</v>
      </c>
      <c r="E211" s="195" t="s">
        <v>4647</v>
      </c>
      <c r="F211" s="196" t="s">
        <v>4648</v>
      </c>
      <c r="G211" s="197" t="s">
        <v>1207</v>
      </c>
      <c r="H211" s="198">
        <v>4</v>
      </c>
      <c r="I211" s="199"/>
      <c r="J211" s="200">
        <f t="shared" si="20"/>
        <v>0</v>
      </c>
      <c r="K211" s="196" t="s">
        <v>19</v>
      </c>
      <c r="L211" s="41"/>
      <c r="M211" s="201" t="s">
        <v>19</v>
      </c>
      <c r="N211" s="202" t="s">
        <v>42</v>
      </c>
      <c r="O211" s="66"/>
      <c r="P211" s="203">
        <f t="shared" si="21"/>
        <v>0</v>
      </c>
      <c r="Q211" s="203">
        <v>0</v>
      </c>
      <c r="R211" s="203">
        <f t="shared" si="22"/>
        <v>0</v>
      </c>
      <c r="S211" s="203">
        <v>0</v>
      </c>
      <c r="T211" s="204">
        <f t="shared" si="2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98</v>
      </c>
      <c r="AT211" s="205" t="s">
        <v>210</v>
      </c>
      <c r="AU211" s="205" t="s">
        <v>71</v>
      </c>
      <c r="AY211" s="19" t="s">
        <v>208</v>
      </c>
      <c r="BE211" s="206">
        <f t="shared" si="24"/>
        <v>0</v>
      </c>
      <c r="BF211" s="206">
        <f t="shared" si="25"/>
        <v>0</v>
      </c>
      <c r="BG211" s="206">
        <f t="shared" si="26"/>
        <v>0</v>
      </c>
      <c r="BH211" s="206">
        <f t="shared" si="27"/>
        <v>0</v>
      </c>
      <c r="BI211" s="206">
        <f t="shared" si="28"/>
        <v>0</v>
      </c>
      <c r="BJ211" s="19" t="s">
        <v>78</v>
      </c>
      <c r="BK211" s="206">
        <f t="shared" si="29"/>
        <v>0</v>
      </c>
      <c r="BL211" s="19" t="s">
        <v>98</v>
      </c>
      <c r="BM211" s="205" t="s">
        <v>2187</v>
      </c>
    </row>
    <row r="212" spans="1:65" s="2" customFormat="1" ht="16.5" customHeight="1" x14ac:dyDescent="0.2">
      <c r="A212" s="36"/>
      <c r="B212" s="37"/>
      <c r="C212" s="194" t="s">
        <v>1642</v>
      </c>
      <c r="D212" s="194" t="s">
        <v>210</v>
      </c>
      <c r="E212" s="195" t="s">
        <v>4649</v>
      </c>
      <c r="F212" s="196" t="s">
        <v>4650</v>
      </c>
      <c r="G212" s="197" t="s">
        <v>1207</v>
      </c>
      <c r="H212" s="198">
        <v>4</v>
      </c>
      <c r="I212" s="199"/>
      <c r="J212" s="200">
        <f t="shared" si="20"/>
        <v>0</v>
      </c>
      <c r="K212" s="196" t="s">
        <v>19</v>
      </c>
      <c r="L212" s="41"/>
      <c r="M212" s="201" t="s">
        <v>19</v>
      </c>
      <c r="N212" s="202" t="s">
        <v>42</v>
      </c>
      <c r="O212" s="66"/>
      <c r="P212" s="203">
        <f t="shared" si="21"/>
        <v>0</v>
      </c>
      <c r="Q212" s="203">
        <v>0</v>
      </c>
      <c r="R212" s="203">
        <f t="shared" si="22"/>
        <v>0</v>
      </c>
      <c r="S212" s="203">
        <v>0</v>
      </c>
      <c r="T212" s="204">
        <f t="shared" si="2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98</v>
      </c>
      <c r="AT212" s="205" t="s">
        <v>210</v>
      </c>
      <c r="AU212" s="205" t="s">
        <v>71</v>
      </c>
      <c r="AY212" s="19" t="s">
        <v>208</v>
      </c>
      <c r="BE212" s="206">
        <f t="shared" si="24"/>
        <v>0</v>
      </c>
      <c r="BF212" s="206">
        <f t="shared" si="25"/>
        <v>0</v>
      </c>
      <c r="BG212" s="206">
        <f t="shared" si="26"/>
        <v>0</v>
      </c>
      <c r="BH212" s="206">
        <f t="shared" si="27"/>
        <v>0</v>
      </c>
      <c r="BI212" s="206">
        <f t="shared" si="28"/>
        <v>0</v>
      </c>
      <c r="BJ212" s="19" t="s">
        <v>78</v>
      </c>
      <c r="BK212" s="206">
        <f t="shared" si="29"/>
        <v>0</v>
      </c>
      <c r="BL212" s="19" t="s">
        <v>98</v>
      </c>
      <c r="BM212" s="205" t="s">
        <v>2197</v>
      </c>
    </row>
    <row r="213" spans="1:65" s="2" customFormat="1" ht="16.5" customHeight="1" x14ac:dyDescent="0.2">
      <c r="A213" s="36"/>
      <c r="B213" s="37"/>
      <c r="C213" s="194" t="s">
        <v>1647</v>
      </c>
      <c r="D213" s="194" t="s">
        <v>210</v>
      </c>
      <c r="E213" s="195" t="s">
        <v>4651</v>
      </c>
      <c r="F213" s="196" t="s">
        <v>4652</v>
      </c>
      <c r="G213" s="197" t="s">
        <v>1207</v>
      </c>
      <c r="H213" s="198">
        <v>1</v>
      </c>
      <c r="I213" s="199"/>
      <c r="J213" s="200">
        <f t="shared" si="20"/>
        <v>0</v>
      </c>
      <c r="K213" s="196" t="s">
        <v>19</v>
      </c>
      <c r="L213" s="41"/>
      <c r="M213" s="201" t="s">
        <v>19</v>
      </c>
      <c r="N213" s="202" t="s">
        <v>42</v>
      </c>
      <c r="O213" s="66"/>
      <c r="P213" s="203">
        <f t="shared" si="21"/>
        <v>0</v>
      </c>
      <c r="Q213" s="203">
        <v>0</v>
      </c>
      <c r="R213" s="203">
        <f t="shared" si="22"/>
        <v>0</v>
      </c>
      <c r="S213" s="203">
        <v>0</v>
      </c>
      <c r="T213" s="204">
        <f t="shared" si="2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98</v>
      </c>
      <c r="AT213" s="205" t="s">
        <v>210</v>
      </c>
      <c r="AU213" s="205" t="s">
        <v>71</v>
      </c>
      <c r="AY213" s="19" t="s">
        <v>208</v>
      </c>
      <c r="BE213" s="206">
        <f t="shared" si="24"/>
        <v>0</v>
      </c>
      <c r="BF213" s="206">
        <f t="shared" si="25"/>
        <v>0</v>
      </c>
      <c r="BG213" s="206">
        <f t="shared" si="26"/>
        <v>0</v>
      </c>
      <c r="BH213" s="206">
        <f t="shared" si="27"/>
        <v>0</v>
      </c>
      <c r="BI213" s="206">
        <f t="shared" si="28"/>
        <v>0</v>
      </c>
      <c r="BJ213" s="19" t="s">
        <v>78</v>
      </c>
      <c r="BK213" s="206">
        <f t="shared" si="29"/>
        <v>0</v>
      </c>
      <c r="BL213" s="19" t="s">
        <v>98</v>
      </c>
      <c r="BM213" s="205" t="s">
        <v>2207</v>
      </c>
    </row>
    <row r="214" spans="1:65" s="2" customFormat="1" ht="16.5" customHeight="1" x14ac:dyDescent="0.2">
      <c r="A214" s="36"/>
      <c r="B214" s="37"/>
      <c r="C214" s="194" t="s">
        <v>1653</v>
      </c>
      <c r="D214" s="194" t="s">
        <v>210</v>
      </c>
      <c r="E214" s="195" t="s">
        <v>4653</v>
      </c>
      <c r="F214" s="196" t="s">
        <v>4654</v>
      </c>
      <c r="G214" s="197" t="s">
        <v>363</v>
      </c>
      <c r="H214" s="198">
        <v>1</v>
      </c>
      <c r="I214" s="199"/>
      <c r="J214" s="200">
        <f t="shared" si="20"/>
        <v>0</v>
      </c>
      <c r="K214" s="196" t="s">
        <v>19</v>
      </c>
      <c r="L214" s="41"/>
      <c r="M214" s="201" t="s">
        <v>19</v>
      </c>
      <c r="N214" s="202" t="s">
        <v>42</v>
      </c>
      <c r="O214" s="66"/>
      <c r="P214" s="203">
        <f t="shared" si="21"/>
        <v>0</v>
      </c>
      <c r="Q214" s="203">
        <v>0</v>
      </c>
      <c r="R214" s="203">
        <f t="shared" si="22"/>
        <v>0</v>
      </c>
      <c r="S214" s="203">
        <v>0</v>
      </c>
      <c r="T214" s="204">
        <f t="shared" si="2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98</v>
      </c>
      <c r="AT214" s="205" t="s">
        <v>210</v>
      </c>
      <c r="AU214" s="205" t="s">
        <v>71</v>
      </c>
      <c r="AY214" s="19" t="s">
        <v>208</v>
      </c>
      <c r="BE214" s="206">
        <f t="shared" si="24"/>
        <v>0</v>
      </c>
      <c r="BF214" s="206">
        <f t="shared" si="25"/>
        <v>0</v>
      </c>
      <c r="BG214" s="206">
        <f t="shared" si="26"/>
        <v>0</v>
      </c>
      <c r="BH214" s="206">
        <f t="shared" si="27"/>
        <v>0</v>
      </c>
      <c r="BI214" s="206">
        <f t="shared" si="28"/>
        <v>0</v>
      </c>
      <c r="BJ214" s="19" t="s">
        <v>78</v>
      </c>
      <c r="BK214" s="206">
        <f t="shared" si="29"/>
        <v>0</v>
      </c>
      <c r="BL214" s="19" t="s">
        <v>98</v>
      </c>
      <c r="BM214" s="205" t="s">
        <v>2217</v>
      </c>
    </row>
    <row r="215" spans="1:65" s="2" customFormat="1" ht="16.5" customHeight="1" x14ac:dyDescent="0.2">
      <c r="A215" s="36"/>
      <c r="B215" s="37"/>
      <c r="C215" s="194" t="s">
        <v>1658</v>
      </c>
      <c r="D215" s="194" t="s">
        <v>210</v>
      </c>
      <c r="E215" s="195" t="s">
        <v>4655</v>
      </c>
      <c r="F215" s="196" t="s">
        <v>4656</v>
      </c>
      <c r="G215" s="197" t="s">
        <v>1207</v>
      </c>
      <c r="H215" s="198">
        <v>1</v>
      </c>
      <c r="I215" s="199"/>
      <c r="J215" s="200">
        <f t="shared" si="20"/>
        <v>0</v>
      </c>
      <c r="K215" s="196" t="s">
        <v>19</v>
      </c>
      <c r="L215" s="41"/>
      <c r="M215" s="201" t="s">
        <v>19</v>
      </c>
      <c r="N215" s="202" t="s">
        <v>42</v>
      </c>
      <c r="O215" s="66"/>
      <c r="P215" s="203">
        <f t="shared" si="21"/>
        <v>0</v>
      </c>
      <c r="Q215" s="203">
        <v>0</v>
      </c>
      <c r="R215" s="203">
        <f t="shared" si="22"/>
        <v>0</v>
      </c>
      <c r="S215" s="203">
        <v>0</v>
      </c>
      <c r="T215" s="204">
        <f t="shared" si="2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98</v>
      </c>
      <c r="AT215" s="205" t="s">
        <v>210</v>
      </c>
      <c r="AU215" s="205" t="s">
        <v>71</v>
      </c>
      <c r="AY215" s="19" t="s">
        <v>208</v>
      </c>
      <c r="BE215" s="206">
        <f t="shared" si="24"/>
        <v>0</v>
      </c>
      <c r="BF215" s="206">
        <f t="shared" si="25"/>
        <v>0</v>
      </c>
      <c r="BG215" s="206">
        <f t="shared" si="26"/>
        <v>0</v>
      </c>
      <c r="BH215" s="206">
        <f t="shared" si="27"/>
        <v>0</v>
      </c>
      <c r="BI215" s="206">
        <f t="shared" si="28"/>
        <v>0</v>
      </c>
      <c r="BJ215" s="19" t="s">
        <v>78</v>
      </c>
      <c r="BK215" s="206">
        <f t="shared" si="29"/>
        <v>0</v>
      </c>
      <c r="BL215" s="19" t="s">
        <v>98</v>
      </c>
      <c r="BM215" s="205" t="s">
        <v>2228</v>
      </c>
    </row>
    <row r="216" spans="1:65" s="2" customFormat="1" ht="16.5" customHeight="1" x14ac:dyDescent="0.2">
      <c r="A216" s="36"/>
      <c r="B216" s="37"/>
      <c r="C216" s="194" t="s">
        <v>1663</v>
      </c>
      <c r="D216" s="194" t="s">
        <v>210</v>
      </c>
      <c r="E216" s="195" t="s">
        <v>4657</v>
      </c>
      <c r="F216" s="196" t="s">
        <v>4658</v>
      </c>
      <c r="G216" s="197" t="s">
        <v>363</v>
      </c>
      <c r="H216" s="198">
        <v>1</v>
      </c>
      <c r="I216" s="199"/>
      <c r="J216" s="200">
        <f t="shared" si="20"/>
        <v>0</v>
      </c>
      <c r="K216" s="196" t="s">
        <v>19</v>
      </c>
      <c r="L216" s="41"/>
      <c r="M216" s="201" t="s">
        <v>19</v>
      </c>
      <c r="N216" s="202" t="s">
        <v>42</v>
      </c>
      <c r="O216" s="66"/>
      <c r="P216" s="203">
        <f t="shared" si="21"/>
        <v>0</v>
      </c>
      <c r="Q216" s="203">
        <v>0</v>
      </c>
      <c r="R216" s="203">
        <f t="shared" si="22"/>
        <v>0</v>
      </c>
      <c r="S216" s="203">
        <v>0</v>
      </c>
      <c r="T216" s="204">
        <f t="shared" si="2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5" t="s">
        <v>98</v>
      </c>
      <c r="AT216" s="205" t="s">
        <v>210</v>
      </c>
      <c r="AU216" s="205" t="s">
        <v>71</v>
      </c>
      <c r="AY216" s="19" t="s">
        <v>208</v>
      </c>
      <c r="BE216" s="206">
        <f t="shared" si="24"/>
        <v>0</v>
      </c>
      <c r="BF216" s="206">
        <f t="shared" si="25"/>
        <v>0</v>
      </c>
      <c r="BG216" s="206">
        <f t="shared" si="26"/>
        <v>0</v>
      </c>
      <c r="BH216" s="206">
        <f t="shared" si="27"/>
        <v>0</v>
      </c>
      <c r="BI216" s="206">
        <f t="shared" si="28"/>
        <v>0</v>
      </c>
      <c r="BJ216" s="19" t="s">
        <v>78</v>
      </c>
      <c r="BK216" s="206">
        <f t="shared" si="29"/>
        <v>0</v>
      </c>
      <c r="BL216" s="19" t="s">
        <v>98</v>
      </c>
      <c r="BM216" s="205" t="s">
        <v>2237</v>
      </c>
    </row>
    <row r="217" spans="1:65" s="2" customFormat="1" ht="16.5" customHeight="1" x14ac:dyDescent="0.2">
      <c r="A217" s="36"/>
      <c r="B217" s="37"/>
      <c r="C217" s="194" t="s">
        <v>1667</v>
      </c>
      <c r="D217" s="194" t="s">
        <v>210</v>
      </c>
      <c r="E217" s="195" t="s">
        <v>4659</v>
      </c>
      <c r="F217" s="196" t="s">
        <v>4660</v>
      </c>
      <c r="G217" s="197" t="s">
        <v>1207</v>
      </c>
      <c r="H217" s="198">
        <v>3</v>
      </c>
      <c r="I217" s="199"/>
      <c r="J217" s="200">
        <f t="shared" si="20"/>
        <v>0</v>
      </c>
      <c r="K217" s="196" t="s">
        <v>19</v>
      </c>
      <c r="L217" s="41"/>
      <c r="M217" s="201" t="s">
        <v>19</v>
      </c>
      <c r="N217" s="202" t="s">
        <v>42</v>
      </c>
      <c r="O217" s="66"/>
      <c r="P217" s="203">
        <f t="shared" si="21"/>
        <v>0</v>
      </c>
      <c r="Q217" s="203">
        <v>0</v>
      </c>
      <c r="R217" s="203">
        <f t="shared" si="22"/>
        <v>0</v>
      </c>
      <c r="S217" s="203">
        <v>0</v>
      </c>
      <c r="T217" s="204">
        <f t="shared" si="2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98</v>
      </c>
      <c r="AT217" s="205" t="s">
        <v>210</v>
      </c>
      <c r="AU217" s="205" t="s">
        <v>71</v>
      </c>
      <c r="AY217" s="19" t="s">
        <v>208</v>
      </c>
      <c r="BE217" s="206">
        <f t="shared" si="24"/>
        <v>0</v>
      </c>
      <c r="BF217" s="206">
        <f t="shared" si="25"/>
        <v>0</v>
      </c>
      <c r="BG217" s="206">
        <f t="shared" si="26"/>
        <v>0</v>
      </c>
      <c r="BH217" s="206">
        <f t="shared" si="27"/>
        <v>0</v>
      </c>
      <c r="BI217" s="206">
        <f t="shared" si="28"/>
        <v>0</v>
      </c>
      <c r="BJ217" s="19" t="s">
        <v>78</v>
      </c>
      <c r="BK217" s="206">
        <f t="shared" si="29"/>
        <v>0</v>
      </c>
      <c r="BL217" s="19" t="s">
        <v>98</v>
      </c>
      <c r="BM217" s="205" t="s">
        <v>2247</v>
      </c>
    </row>
    <row r="218" spans="1:65" s="2" customFormat="1" ht="16.5" customHeight="1" x14ac:dyDescent="0.2">
      <c r="A218" s="36"/>
      <c r="B218" s="37"/>
      <c r="C218" s="194" t="s">
        <v>1684</v>
      </c>
      <c r="D218" s="194" t="s">
        <v>210</v>
      </c>
      <c r="E218" s="195" t="s">
        <v>4661</v>
      </c>
      <c r="F218" s="196" t="s">
        <v>4662</v>
      </c>
      <c r="G218" s="197" t="s">
        <v>1207</v>
      </c>
      <c r="H218" s="198">
        <v>3</v>
      </c>
      <c r="I218" s="199"/>
      <c r="J218" s="200">
        <f t="shared" si="20"/>
        <v>0</v>
      </c>
      <c r="K218" s="196" t="s">
        <v>19</v>
      </c>
      <c r="L218" s="41"/>
      <c r="M218" s="201" t="s">
        <v>19</v>
      </c>
      <c r="N218" s="202" t="s">
        <v>42</v>
      </c>
      <c r="O218" s="66"/>
      <c r="P218" s="203">
        <f t="shared" si="21"/>
        <v>0</v>
      </c>
      <c r="Q218" s="203">
        <v>0</v>
      </c>
      <c r="R218" s="203">
        <f t="shared" si="22"/>
        <v>0</v>
      </c>
      <c r="S218" s="203">
        <v>0</v>
      </c>
      <c r="T218" s="204">
        <f t="shared" si="2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5" t="s">
        <v>98</v>
      </c>
      <c r="AT218" s="205" t="s">
        <v>210</v>
      </c>
      <c r="AU218" s="205" t="s">
        <v>71</v>
      </c>
      <c r="AY218" s="19" t="s">
        <v>208</v>
      </c>
      <c r="BE218" s="206">
        <f t="shared" si="24"/>
        <v>0</v>
      </c>
      <c r="BF218" s="206">
        <f t="shared" si="25"/>
        <v>0</v>
      </c>
      <c r="BG218" s="206">
        <f t="shared" si="26"/>
        <v>0</v>
      </c>
      <c r="BH218" s="206">
        <f t="shared" si="27"/>
        <v>0</v>
      </c>
      <c r="BI218" s="206">
        <f t="shared" si="28"/>
        <v>0</v>
      </c>
      <c r="BJ218" s="19" t="s">
        <v>78</v>
      </c>
      <c r="BK218" s="206">
        <f t="shared" si="29"/>
        <v>0</v>
      </c>
      <c r="BL218" s="19" t="s">
        <v>98</v>
      </c>
      <c r="BM218" s="205" t="s">
        <v>2256</v>
      </c>
    </row>
    <row r="219" spans="1:65" s="2" customFormat="1" ht="16.5" customHeight="1" x14ac:dyDescent="0.2">
      <c r="A219" s="36"/>
      <c r="B219" s="37"/>
      <c r="C219" s="194" t="s">
        <v>1694</v>
      </c>
      <c r="D219" s="194" t="s">
        <v>210</v>
      </c>
      <c r="E219" s="195" t="s">
        <v>4663</v>
      </c>
      <c r="F219" s="196" t="s">
        <v>4664</v>
      </c>
      <c r="G219" s="197" t="s">
        <v>1207</v>
      </c>
      <c r="H219" s="198">
        <v>2</v>
      </c>
      <c r="I219" s="199"/>
      <c r="J219" s="200">
        <f t="shared" si="20"/>
        <v>0</v>
      </c>
      <c r="K219" s="196" t="s">
        <v>19</v>
      </c>
      <c r="L219" s="41"/>
      <c r="M219" s="201" t="s">
        <v>19</v>
      </c>
      <c r="N219" s="202" t="s">
        <v>42</v>
      </c>
      <c r="O219" s="66"/>
      <c r="P219" s="203">
        <f t="shared" si="21"/>
        <v>0</v>
      </c>
      <c r="Q219" s="203">
        <v>0</v>
      </c>
      <c r="R219" s="203">
        <f t="shared" si="22"/>
        <v>0</v>
      </c>
      <c r="S219" s="203">
        <v>0</v>
      </c>
      <c r="T219" s="204">
        <f t="shared" si="2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98</v>
      </c>
      <c r="AT219" s="205" t="s">
        <v>210</v>
      </c>
      <c r="AU219" s="205" t="s">
        <v>71</v>
      </c>
      <c r="AY219" s="19" t="s">
        <v>208</v>
      </c>
      <c r="BE219" s="206">
        <f t="shared" si="24"/>
        <v>0</v>
      </c>
      <c r="BF219" s="206">
        <f t="shared" si="25"/>
        <v>0</v>
      </c>
      <c r="BG219" s="206">
        <f t="shared" si="26"/>
        <v>0</v>
      </c>
      <c r="BH219" s="206">
        <f t="shared" si="27"/>
        <v>0</v>
      </c>
      <c r="BI219" s="206">
        <f t="shared" si="28"/>
        <v>0</v>
      </c>
      <c r="BJ219" s="19" t="s">
        <v>78</v>
      </c>
      <c r="BK219" s="206">
        <f t="shared" si="29"/>
        <v>0</v>
      </c>
      <c r="BL219" s="19" t="s">
        <v>98</v>
      </c>
      <c r="BM219" s="205" t="s">
        <v>2266</v>
      </c>
    </row>
    <row r="220" spans="1:65" s="2" customFormat="1" ht="16.5" customHeight="1" x14ac:dyDescent="0.2">
      <c r="A220" s="36"/>
      <c r="B220" s="37"/>
      <c r="C220" s="194" t="s">
        <v>1714</v>
      </c>
      <c r="D220" s="194" t="s">
        <v>210</v>
      </c>
      <c r="E220" s="195" t="s">
        <v>4665</v>
      </c>
      <c r="F220" s="196" t="s">
        <v>4666</v>
      </c>
      <c r="G220" s="197" t="s">
        <v>1207</v>
      </c>
      <c r="H220" s="198">
        <v>1</v>
      </c>
      <c r="I220" s="199"/>
      <c r="J220" s="200">
        <f t="shared" ref="J220:J243" si="30">ROUND(I220*H220,2)</f>
        <v>0</v>
      </c>
      <c r="K220" s="196" t="s">
        <v>19</v>
      </c>
      <c r="L220" s="41"/>
      <c r="M220" s="201" t="s">
        <v>19</v>
      </c>
      <c r="N220" s="202" t="s">
        <v>42</v>
      </c>
      <c r="O220" s="66"/>
      <c r="P220" s="203">
        <f t="shared" ref="P220:P243" si="31">O220*H220</f>
        <v>0</v>
      </c>
      <c r="Q220" s="203">
        <v>0</v>
      </c>
      <c r="R220" s="203">
        <f t="shared" ref="R220:R243" si="32">Q220*H220</f>
        <v>0</v>
      </c>
      <c r="S220" s="203">
        <v>0</v>
      </c>
      <c r="T220" s="204">
        <f t="shared" ref="T220:T243" si="33"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98</v>
      </c>
      <c r="AT220" s="205" t="s">
        <v>210</v>
      </c>
      <c r="AU220" s="205" t="s">
        <v>71</v>
      </c>
      <c r="AY220" s="19" t="s">
        <v>208</v>
      </c>
      <c r="BE220" s="206">
        <f t="shared" ref="BE220:BE243" si="34">IF(N220="základní",J220,0)</f>
        <v>0</v>
      </c>
      <c r="BF220" s="206">
        <f t="shared" ref="BF220:BF243" si="35">IF(N220="snížená",J220,0)</f>
        <v>0</v>
      </c>
      <c r="BG220" s="206">
        <f t="shared" ref="BG220:BG243" si="36">IF(N220="zákl. přenesená",J220,0)</f>
        <v>0</v>
      </c>
      <c r="BH220" s="206">
        <f t="shared" ref="BH220:BH243" si="37">IF(N220="sníž. přenesená",J220,0)</f>
        <v>0</v>
      </c>
      <c r="BI220" s="206">
        <f t="shared" ref="BI220:BI243" si="38">IF(N220="nulová",J220,0)</f>
        <v>0</v>
      </c>
      <c r="BJ220" s="19" t="s">
        <v>78</v>
      </c>
      <c r="BK220" s="206">
        <f t="shared" ref="BK220:BK243" si="39">ROUND(I220*H220,2)</f>
        <v>0</v>
      </c>
      <c r="BL220" s="19" t="s">
        <v>98</v>
      </c>
      <c r="BM220" s="205" t="s">
        <v>2273</v>
      </c>
    </row>
    <row r="221" spans="1:65" s="2" customFormat="1" ht="16.5" customHeight="1" x14ac:dyDescent="0.2">
      <c r="A221" s="36"/>
      <c r="B221" s="37"/>
      <c r="C221" s="194" t="s">
        <v>1724</v>
      </c>
      <c r="D221" s="194" t="s">
        <v>210</v>
      </c>
      <c r="E221" s="195" t="s">
        <v>4667</v>
      </c>
      <c r="F221" s="196" t="s">
        <v>4668</v>
      </c>
      <c r="G221" s="197" t="s">
        <v>1207</v>
      </c>
      <c r="H221" s="198">
        <v>1</v>
      </c>
      <c r="I221" s="199"/>
      <c r="J221" s="200">
        <f t="shared" si="30"/>
        <v>0</v>
      </c>
      <c r="K221" s="196" t="s">
        <v>19</v>
      </c>
      <c r="L221" s="41"/>
      <c r="M221" s="201" t="s">
        <v>19</v>
      </c>
      <c r="N221" s="202" t="s">
        <v>42</v>
      </c>
      <c r="O221" s="66"/>
      <c r="P221" s="203">
        <f t="shared" si="31"/>
        <v>0</v>
      </c>
      <c r="Q221" s="203">
        <v>0</v>
      </c>
      <c r="R221" s="203">
        <f t="shared" si="32"/>
        <v>0</v>
      </c>
      <c r="S221" s="203">
        <v>0</v>
      </c>
      <c r="T221" s="204">
        <f t="shared" si="3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98</v>
      </c>
      <c r="AT221" s="205" t="s">
        <v>210</v>
      </c>
      <c r="AU221" s="205" t="s">
        <v>71</v>
      </c>
      <c r="AY221" s="19" t="s">
        <v>208</v>
      </c>
      <c r="BE221" s="206">
        <f t="shared" si="34"/>
        <v>0</v>
      </c>
      <c r="BF221" s="206">
        <f t="shared" si="35"/>
        <v>0</v>
      </c>
      <c r="BG221" s="206">
        <f t="shared" si="36"/>
        <v>0</v>
      </c>
      <c r="BH221" s="206">
        <f t="shared" si="37"/>
        <v>0</v>
      </c>
      <c r="BI221" s="206">
        <f t="shared" si="38"/>
        <v>0</v>
      </c>
      <c r="BJ221" s="19" t="s">
        <v>78</v>
      </c>
      <c r="BK221" s="206">
        <f t="shared" si="39"/>
        <v>0</v>
      </c>
      <c r="BL221" s="19" t="s">
        <v>98</v>
      </c>
      <c r="BM221" s="205" t="s">
        <v>2281</v>
      </c>
    </row>
    <row r="222" spans="1:65" s="2" customFormat="1" ht="16.5" customHeight="1" x14ac:dyDescent="0.2">
      <c r="A222" s="36"/>
      <c r="B222" s="37"/>
      <c r="C222" s="194" t="s">
        <v>1757</v>
      </c>
      <c r="D222" s="194" t="s">
        <v>210</v>
      </c>
      <c r="E222" s="195" t="s">
        <v>4669</v>
      </c>
      <c r="F222" s="196" t="s">
        <v>4670</v>
      </c>
      <c r="G222" s="197" t="s">
        <v>1207</v>
      </c>
      <c r="H222" s="198">
        <v>1</v>
      </c>
      <c r="I222" s="199"/>
      <c r="J222" s="200">
        <f t="shared" si="30"/>
        <v>0</v>
      </c>
      <c r="K222" s="196" t="s">
        <v>19</v>
      </c>
      <c r="L222" s="41"/>
      <c r="M222" s="201" t="s">
        <v>19</v>
      </c>
      <c r="N222" s="202" t="s">
        <v>42</v>
      </c>
      <c r="O222" s="66"/>
      <c r="P222" s="203">
        <f t="shared" si="31"/>
        <v>0</v>
      </c>
      <c r="Q222" s="203">
        <v>0</v>
      </c>
      <c r="R222" s="203">
        <f t="shared" si="32"/>
        <v>0</v>
      </c>
      <c r="S222" s="203">
        <v>0</v>
      </c>
      <c r="T222" s="204">
        <f t="shared" si="3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98</v>
      </c>
      <c r="AT222" s="205" t="s">
        <v>210</v>
      </c>
      <c r="AU222" s="205" t="s">
        <v>71</v>
      </c>
      <c r="AY222" s="19" t="s">
        <v>208</v>
      </c>
      <c r="BE222" s="206">
        <f t="shared" si="34"/>
        <v>0</v>
      </c>
      <c r="BF222" s="206">
        <f t="shared" si="35"/>
        <v>0</v>
      </c>
      <c r="BG222" s="206">
        <f t="shared" si="36"/>
        <v>0</v>
      </c>
      <c r="BH222" s="206">
        <f t="shared" si="37"/>
        <v>0</v>
      </c>
      <c r="BI222" s="206">
        <f t="shared" si="38"/>
        <v>0</v>
      </c>
      <c r="BJ222" s="19" t="s">
        <v>78</v>
      </c>
      <c r="BK222" s="206">
        <f t="shared" si="39"/>
        <v>0</v>
      </c>
      <c r="BL222" s="19" t="s">
        <v>98</v>
      </c>
      <c r="BM222" s="205" t="s">
        <v>2300</v>
      </c>
    </row>
    <row r="223" spans="1:65" s="2" customFormat="1" ht="16.5" customHeight="1" x14ac:dyDescent="0.2">
      <c r="A223" s="36"/>
      <c r="B223" s="37"/>
      <c r="C223" s="194" t="s">
        <v>1761</v>
      </c>
      <c r="D223" s="194" t="s">
        <v>210</v>
      </c>
      <c r="E223" s="195" t="s">
        <v>4671</v>
      </c>
      <c r="F223" s="196" t="s">
        <v>4672</v>
      </c>
      <c r="G223" s="197" t="s">
        <v>4673</v>
      </c>
      <c r="H223" s="198">
        <v>1</v>
      </c>
      <c r="I223" s="199"/>
      <c r="J223" s="200">
        <f t="shared" si="30"/>
        <v>0</v>
      </c>
      <c r="K223" s="196" t="s">
        <v>19</v>
      </c>
      <c r="L223" s="41"/>
      <c r="M223" s="201" t="s">
        <v>19</v>
      </c>
      <c r="N223" s="202" t="s">
        <v>42</v>
      </c>
      <c r="O223" s="66"/>
      <c r="P223" s="203">
        <f t="shared" si="31"/>
        <v>0</v>
      </c>
      <c r="Q223" s="203">
        <v>0</v>
      </c>
      <c r="R223" s="203">
        <f t="shared" si="32"/>
        <v>0</v>
      </c>
      <c r="S223" s="203">
        <v>0</v>
      </c>
      <c r="T223" s="204">
        <f t="shared" si="3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98</v>
      </c>
      <c r="AT223" s="205" t="s">
        <v>210</v>
      </c>
      <c r="AU223" s="205" t="s">
        <v>71</v>
      </c>
      <c r="AY223" s="19" t="s">
        <v>208</v>
      </c>
      <c r="BE223" s="206">
        <f t="shared" si="34"/>
        <v>0</v>
      </c>
      <c r="BF223" s="206">
        <f t="shared" si="35"/>
        <v>0</v>
      </c>
      <c r="BG223" s="206">
        <f t="shared" si="36"/>
        <v>0</v>
      </c>
      <c r="BH223" s="206">
        <f t="shared" si="37"/>
        <v>0</v>
      </c>
      <c r="BI223" s="206">
        <f t="shared" si="38"/>
        <v>0</v>
      </c>
      <c r="BJ223" s="19" t="s">
        <v>78</v>
      </c>
      <c r="BK223" s="206">
        <f t="shared" si="39"/>
        <v>0</v>
      </c>
      <c r="BL223" s="19" t="s">
        <v>98</v>
      </c>
      <c r="BM223" s="205" t="s">
        <v>2305</v>
      </c>
    </row>
    <row r="224" spans="1:65" s="2" customFormat="1" ht="16.5" customHeight="1" x14ac:dyDescent="0.2">
      <c r="A224" s="36"/>
      <c r="B224" s="37"/>
      <c r="C224" s="194" t="s">
        <v>1770</v>
      </c>
      <c r="D224" s="194" t="s">
        <v>210</v>
      </c>
      <c r="E224" s="195" t="s">
        <v>4674</v>
      </c>
      <c r="F224" s="196" t="s">
        <v>4675</v>
      </c>
      <c r="G224" s="197" t="s">
        <v>363</v>
      </c>
      <c r="H224" s="198">
        <v>1</v>
      </c>
      <c r="I224" s="199"/>
      <c r="J224" s="200">
        <f t="shared" si="30"/>
        <v>0</v>
      </c>
      <c r="K224" s="196" t="s">
        <v>19</v>
      </c>
      <c r="L224" s="41"/>
      <c r="M224" s="201" t="s">
        <v>19</v>
      </c>
      <c r="N224" s="202" t="s">
        <v>42</v>
      </c>
      <c r="O224" s="66"/>
      <c r="P224" s="203">
        <f t="shared" si="31"/>
        <v>0</v>
      </c>
      <c r="Q224" s="203">
        <v>0</v>
      </c>
      <c r="R224" s="203">
        <f t="shared" si="32"/>
        <v>0</v>
      </c>
      <c r="S224" s="203">
        <v>0</v>
      </c>
      <c r="T224" s="204">
        <f t="shared" si="3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98</v>
      </c>
      <c r="AT224" s="205" t="s">
        <v>210</v>
      </c>
      <c r="AU224" s="205" t="s">
        <v>71</v>
      </c>
      <c r="AY224" s="19" t="s">
        <v>208</v>
      </c>
      <c r="BE224" s="206">
        <f t="shared" si="34"/>
        <v>0</v>
      </c>
      <c r="BF224" s="206">
        <f t="shared" si="35"/>
        <v>0</v>
      </c>
      <c r="BG224" s="206">
        <f t="shared" si="36"/>
        <v>0</v>
      </c>
      <c r="BH224" s="206">
        <f t="shared" si="37"/>
        <v>0</v>
      </c>
      <c r="BI224" s="206">
        <f t="shared" si="38"/>
        <v>0</v>
      </c>
      <c r="BJ224" s="19" t="s">
        <v>78</v>
      </c>
      <c r="BK224" s="206">
        <f t="shared" si="39"/>
        <v>0</v>
      </c>
      <c r="BL224" s="19" t="s">
        <v>98</v>
      </c>
      <c r="BM224" s="205" t="s">
        <v>2315</v>
      </c>
    </row>
    <row r="225" spans="1:65" s="2" customFormat="1" ht="16.5" customHeight="1" x14ac:dyDescent="0.2">
      <c r="A225" s="36"/>
      <c r="B225" s="37"/>
      <c r="C225" s="194" t="s">
        <v>1775</v>
      </c>
      <c r="D225" s="194" t="s">
        <v>210</v>
      </c>
      <c r="E225" s="195" t="s">
        <v>4676</v>
      </c>
      <c r="F225" s="196" t="s">
        <v>4677</v>
      </c>
      <c r="G225" s="197" t="s">
        <v>4673</v>
      </c>
      <c r="H225" s="198">
        <v>1</v>
      </c>
      <c r="I225" s="199"/>
      <c r="J225" s="200">
        <f t="shared" si="30"/>
        <v>0</v>
      </c>
      <c r="K225" s="196" t="s">
        <v>19</v>
      </c>
      <c r="L225" s="41"/>
      <c r="M225" s="201" t="s">
        <v>19</v>
      </c>
      <c r="N225" s="202" t="s">
        <v>42</v>
      </c>
      <c r="O225" s="66"/>
      <c r="P225" s="203">
        <f t="shared" si="31"/>
        <v>0</v>
      </c>
      <c r="Q225" s="203">
        <v>0</v>
      </c>
      <c r="R225" s="203">
        <f t="shared" si="32"/>
        <v>0</v>
      </c>
      <c r="S225" s="203">
        <v>0</v>
      </c>
      <c r="T225" s="204">
        <f t="shared" si="3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98</v>
      </c>
      <c r="AT225" s="205" t="s">
        <v>210</v>
      </c>
      <c r="AU225" s="205" t="s">
        <v>71</v>
      </c>
      <c r="AY225" s="19" t="s">
        <v>208</v>
      </c>
      <c r="BE225" s="206">
        <f t="shared" si="34"/>
        <v>0</v>
      </c>
      <c r="BF225" s="206">
        <f t="shared" si="35"/>
        <v>0</v>
      </c>
      <c r="BG225" s="206">
        <f t="shared" si="36"/>
        <v>0</v>
      </c>
      <c r="BH225" s="206">
        <f t="shared" si="37"/>
        <v>0</v>
      </c>
      <c r="BI225" s="206">
        <f t="shared" si="38"/>
        <v>0</v>
      </c>
      <c r="BJ225" s="19" t="s">
        <v>78</v>
      </c>
      <c r="BK225" s="206">
        <f t="shared" si="39"/>
        <v>0</v>
      </c>
      <c r="BL225" s="19" t="s">
        <v>98</v>
      </c>
      <c r="BM225" s="205" t="s">
        <v>2332</v>
      </c>
    </row>
    <row r="226" spans="1:65" s="2" customFormat="1" ht="16.5" customHeight="1" x14ac:dyDescent="0.2">
      <c r="A226" s="36"/>
      <c r="B226" s="37"/>
      <c r="C226" s="194" t="s">
        <v>777</v>
      </c>
      <c r="D226" s="194" t="s">
        <v>210</v>
      </c>
      <c r="E226" s="195" t="s">
        <v>4678</v>
      </c>
      <c r="F226" s="196" t="s">
        <v>4679</v>
      </c>
      <c r="G226" s="197" t="s">
        <v>363</v>
      </c>
      <c r="H226" s="198">
        <v>1</v>
      </c>
      <c r="I226" s="199"/>
      <c r="J226" s="200">
        <f t="shared" si="30"/>
        <v>0</v>
      </c>
      <c r="K226" s="196" t="s">
        <v>19</v>
      </c>
      <c r="L226" s="41"/>
      <c r="M226" s="201" t="s">
        <v>19</v>
      </c>
      <c r="N226" s="202" t="s">
        <v>42</v>
      </c>
      <c r="O226" s="66"/>
      <c r="P226" s="203">
        <f t="shared" si="31"/>
        <v>0</v>
      </c>
      <c r="Q226" s="203">
        <v>0</v>
      </c>
      <c r="R226" s="203">
        <f t="shared" si="32"/>
        <v>0</v>
      </c>
      <c r="S226" s="203">
        <v>0</v>
      </c>
      <c r="T226" s="204">
        <f t="shared" si="3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98</v>
      </c>
      <c r="AT226" s="205" t="s">
        <v>210</v>
      </c>
      <c r="AU226" s="205" t="s">
        <v>71</v>
      </c>
      <c r="AY226" s="19" t="s">
        <v>208</v>
      </c>
      <c r="BE226" s="206">
        <f t="shared" si="34"/>
        <v>0</v>
      </c>
      <c r="BF226" s="206">
        <f t="shared" si="35"/>
        <v>0</v>
      </c>
      <c r="BG226" s="206">
        <f t="shared" si="36"/>
        <v>0</v>
      </c>
      <c r="BH226" s="206">
        <f t="shared" si="37"/>
        <v>0</v>
      </c>
      <c r="BI226" s="206">
        <f t="shared" si="38"/>
        <v>0</v>
      </c>
      <c r="BJ226" s="19" t="s">
        <v>78</v>
      </c>
      <c r="BK226" s="206">
        <f t="shared" si="39"/>
        <v>0</v>
      </c>
      <c r="BL226" s="19" t="s">
        <v>98</v>
      </c>
      <c r="BM226" s="205" t="s">
        <v>2340</v>
      </c>
    </row>
    <row r="227" spans="1:65" s="2" customFormat="1" ht="16.5" customHeight="1" x14ac:dyDescent="0.2">
      <c r="A227" s="36"/>
      <c r="B227" s="37"/>
      <c r="C227" s="194" t="s">
        <v>1784</v>
      </c>
      <c r="D227" s="194" t="s">
        <v>210</v>
      </c>
      <c r="E227" s="195" t="s">
        <v>4680</v>
      </c>
      <c r="F227" s="196" t="s">
        <v>4681</v>
      </c>
      <c r="G227" s="197" t="s">
        <v>4673</v>
      </c>
      <c r="H227" s="198">
        <v>1</v>
      </c>
      <c r="I227" s="199"/>
      <c r="J227" s="200">
        <f t="shared" si="30"/>
        <v>0</v>
      </c>
      <c r="K227" s="196" t="s">
        <v>19</v>
      </c>
      <c r="L227" s="41"/>
      <c r="M227" s="201" t="s">
        <v>19</v>
      </c>
      <c r="N227" s="202" t="s">
        <v>42</v>
      </c>
      <c r="O227" s="66"/>
      <c r="P227" s="203">
        <f t="shared" si="31"/>
        <v>0</v>
      </c>
      <c r="Q227" s="203">
        <v>0</v>
      </c>
      <c r="R227" s="203">
        <f t="shared" si="32"/>
        <v>0</v>
      </c>
      <c r="S227" s="203">
        <v>0</v>
      </c>
      <c r="T227" s="204">
        <f t="shared" si="3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98</v>
      </c>
      <c r="AT227" s="205" t="s">
        <v>210</v>
      </c>
      <c r="AU227" s="205" t="s">
        <v>71</v>
      </c>
      <c r="AY227" s="19" t="s">
        <v>208</v>
      </c>
      <c r="BE227" s="206">
        <f t="shared" si="34"/>
        <v>0</v>
      </c>
      <c r="BF227" s="206">
        <f t="shared" si="35"/>
        <v>0</v>
      </c>
      <c r="BG227" s="206">
        <f t="shared" si="36"/>
        <v>0</v>
      </c>
      <c r="BH227" s="206">
        <f t="shared" si="37"/>
        <v>0</v>
      </c>
      <c r="BI227" s="206">
        <f t="shared" si="38"/>
        <v>0</v>
      </c>
      <c r="BJ227" s="19" t="s">
        <v>78</v>
      </c>
      <c r="BK227" s="206">
        <f t="shared" si="39"/>
        <v>0</v>
      </c>
      <c r="BL227" s="19" t="s">
        <v>98</v>
      </c>
      <c r="BM227" s="205" t="s">
        <v>2353</v>
      </c>
    </row>
    <row r="228" spans="1:65" s="2" customFormat="1" ht="16.5" customHeight="1" x14ac:dyDescent="0.2">
      <c r="A228" s="36"/>
      <c r="B228" s="37"/>
      <c r="C228" s="194" t="s">
        <v>1788</v>
      </c>
      <c r="D228" s="194" t="s">
        <v>210</v>
      </c>
      <c r="E228" s="195" t="s">
        <v>4682</v>
      </c>
      <c r="F228" s="196" t="s">
        <v>4683</v>
      </c>
      <c r="G228" s="197" t="s">
        <v>363</v>
      </c>
      <c r="H228" s="198">
        <v>1</v>
      </c>
      <c r="I228" s="199"/>
      <c r="J228" s="200">
        <f t="shared" si="30"/>
        <v>0</v>
      </c>
      <c r="K228" s="196" t="s">
        <v>19</v>
      </c>
      <c r="L228" s="41"/>
      <c r="M228" s="201" t="s">
        <v>19</v>
      </c>
      <c r="N228" s="202" t="s">
        <v>42</v>
      </c>
      <c r="O228" s="66"/>
      <c r="P228" s="203">
        <f t="shared" si="31"/>
        <v>0</v>
      </c>
      <c r="Q228" s="203">
        <v>0</v>
      </c>
      <c r="R228" s="203">
        <f t="shared" si="32"/>
        <v>0</v>
      </c>
      <c r="S228" s="203">
        <v>0</v>
      </c>
      <c r="T228" s="204">
        <f t="shared" si="3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98</v>
      </c>
      <c r="AT228" s="205" t="s">
        <v>210</v>
      </c>
      <c r="AU228" s="205" t="s">
        <v>71</v>
      </c>
      <c r="AY228" s="19" t="s">
        <v>208</v>
      </c>
      <c r="BE228" s="206">
        <f t="shared" si="34"/>
        <v>0</v>
      </c>
      <c r="BF228" s="206">
        <f t="shared" si="35"/>
        <v>0</v>
      </c>
      <c r="BG228" s="206">
        <f t="shared" si="36"/>
        <v>0</v>
      </c>
      <c r="BH228" s="206">
        <f t="shared" si="37"/>
        <v>0</v>
      </c>
      <c r="BI228" s="206">
        <f t="shared" si="38"/>
        <v>0</v>
      </c>
      <c r="BJ228" s="19" t="s">
        <v>78</v>
      </c>
      <c r="BK228" s="206">
        <f t="shared" si="39"/>
        <v>0</v>
      </c>
      <c r="BL228" s="19" t="s">
        <v>98</v>
      </c>
      <c r="BM228" s="205" t="s">
        <v>2367</v>
      </c>
    </row>
    <row r="229" spans="1:65" s="2" customFormat="1" ht="16.5" customHeight="1" x14ac:dyDescent="0.2">
      <c r="A229" s="36"/>
      <c r="B229" s="37"/>
      <c r="C229" s="194" t="s">
        <v>1796</v>
      </c>
      <c r="D229" s="194" t="s">
        <v>210</v>
      </c>
      <c r="E229" s="195" t="s">
        <v>4684</v>
      </c>
      <c r="F229" s="196" t="s">
        <v>4685</v>
      </c>
      <c r="G229" s="197" t="s">
        <v>4673</v>
      </c>
      <c r="H229" s="198">
        <v>1</v>
      </c>
      <c r="I229" s="199"/>
      <c r="J229" s="200">
        <f t="shared" si="30"/>
        <v>0</v>
      </c>
      <c r="K229" s="196" t="s">
        <v>19</v>
      </c>
      <c r="L229" s="41"/>
      <c r="M229" s="201" t="s">
        <v>19</v>
      </c>
      <c r="N229" s="202" t="s">
        <v>42</v>
      </c>
      <c r="O229" s="66"/>
      <c r="P229" s="203">
        <f t="shared" si="31"/>
        <v>0</v>
      </c>
      <c r="Q229" s="203">
        <v>0</v>
      </c>
      <c r="R229" s="203">
        <f t="shared" si="32"/>
        <v>0</v>
      </c>
      <c r="S229" s="203">
        <v>0</v>
      </c>
      <c r="T229" s="204">
        <f t="shared" si="3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5" t="s">
        <v>98</v>
      </c>
      <c r="AT229" s="205" t="s">
        <v>210</v>
      </c>
      <c r="AU229" s="205" t="s">
        <v>71</v>
      </c>
      <c r="AY229" s="19" t="s">
        <v>208</v>
      </c>
      <c r="BE229" s="206">
        <f t="shared" si="34"/>
        <v>0</v>
      </c>
      <c r="BF229" s="206">
        <f t="shared" si="35"/>
        <v>0</v>
      </c>
      <c r="BG229" s="206">
        <f t="shared" si="36"/>
        <v>0</v>
      </c>
      <c r="BH229" s="206">
        <f t="shared" si="37"/>
        <v>0</v>
      </c>
      <c r="BI229" s="206">
        <f t="shared" si="38"/>
        <v>0</v>
      </c>
      <c r="BJ229" s="19" t="s">
        <v>78</v>
      </c>
      <c r="BK229" s="206">
        <f t="shared" si="39"/>
        <v>0</v>
      </c>
      <c r="BL229" s="19" t="s">
        <v>98</v>
      </c>
      <c r="BM229" s="205" t="s">
        <v>2378</v>
      </c>
    </row>
    <row r="230" spans="1:65" s="2" customFormat="1" ht="16.5" customHeight="1" x14ac:dyDescent="0.2">
      <c r="A230" s="36"/>
      <c r="B230" s="37"/>
      <c r="C230" s="194" t="s">
        <v>1801</v>
      </c>
      <c r="D230" s="194" t="s">
        <v>210</v>
      </c>
      <c r="E230" s="195" t="s">
        <v>4686</v>
      </c>
      <c r="F230" s="196" t="s">
        <v>4687</v>
      </c>
      <c r="G230" s="197" t="s">
        <v>363</v>
      </c>
      <c r="H230" s="198">
        <v>1</v>
      </c>
      <c r="I230" s="199"/>
      <c r="J230" s="200">
        <f t="shared" si="30"/>
        <v>0</v>
      </c>
      <c r="K230" s="196" t="s">
        <v>19</v>
      </c>
      <c r="L230" s="41"/>
      <c r="M230" s="201" t="s">
        <v>19</v>
      </c>
      <c r="N230" s="202" t="s">
        <v>42</v>
      </c>
      <c r="O230" s="66"/>
      <c r="P230" s="203">
        <f t="shared" si="31"/>
        <v>0</v>
      </c>
      <c r="Q230" s="203">
        <v>0</v>
      </c>
      <c r="R230" s="203">
        <f t="shared" si="32"/>
        <v>0</v>
      </c>
      <c r="S230" s="203">
        <v>0</v>
      </c>
      <c r="T230" s="204">
        <f t="shared" si="3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98</v>
      </c>
      <c r="AT230" s="205" t="s">
        <v>210</v>
      </c>
      <c r="AU230" s="205" t="s">
        <v>71</v>
      </c>
      <c r="AY230" s="19" t="s">
        <v>208</v>
      </c>
      <c r="BE230" s="206">
        <f t="shared" si="34"/>
        <v>0</v>
      </c>
      <c r="BF230" s="206">
        <f t="shared" si="35"/>
        <v>0</v>
      </c>
      <c r="BG230" s="206">
        <f t="shared" si="36"/>
        <v>0</v>
      </c>
      <c r="BH230" s="206">
        <f t="shared" si="37"/>
        <v>0</v>
      </c>
      <c r="BI230" s="206">
        <f t="shared" si="38"/>
        <v>0</v>
      </c>
      <c r="BJ230" s="19" t="s">
        <v>78</v>
      </c>
      <c r="BK230" s="206">
        <f t="shared" si="39"/>
        <v>0</v>
      </c>
      <c r="BL230" s="19" t="s">
        <v>98</v>
      </c>
      <c r="BM230" s="205" t="s">
        <v>2388</v>
      </c>
    </row>
    <row r="231" spans="1:65" s="2" customFormat="1" ht="16.5" customHeight="1" x14ac:dyDescent="0.2">
      <c r="A231" s="36"/>
      <c r="B231" s="37"/>
      <c r="C231" s="194" t="s">
        <v>1808</v>
      </c>
      <c r="D231" s="194" t="s">
        <v>210</v>
      </c>
      <c r="E231" s="195" t="s">
        <v>4688</v>
      </c>
      <c r="F231" s="196" t="s">
        <v>4689</v>
      </c>
      <c r="G231" s="197" t="s">
        <v>4673</v>
      </c>
      <c r="H231" s="198">
        <v>1</v>
      </c>
      <c r="I231" s="199"/>
      <c r="J231" s="200">
        <f t="shared" si="30"/>
        <v>0</v>
      </c>
      <c r="K231" s="196" t="s">
        <v>19</v>
      </c>
      <c r="L231" s="41"/>
      <c r="M231" s="201" t="s">
        <v>19</v>
      </c>
      <c r="N231" s="202" t="s">
        <v>42</v>
      </c>
      <c r="O231" s="66"/>
      <c r="P231" s="203">
        <f t="shared" si="31"/>
        <v>0</v>
      </c>
      <c r="Q231" s="203">
        <v>0</v>
      </c>
      <c r="R231" s="203">
        <f t="shared" si="32"/>
        <v>0</v>
      </c>
      <c r="S231" s="203">
        <v>0</v>
      </c>
      <c r="T231" s="204">
        <f t="shared" si="3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5" t="s">
        <v>98</v>
      </c>
      <c r="AT231" s="205" t="s">
        <v>210</v>
      </c>
      <c r="AU231" s="205" t="s">
        <v>71</v>
      </c>
      <c r="AY231" s="19" t="s">
        <v>208</v>
      </c>
      <c r="BE231" s="206">
        <f t="shared" si="34"/>
        <v>0</v>
      </c>
      <c r="BF231" s="206">
        <f t="shared" si="35"/>
        <v>0</v>
      </c>
      <c r="BG231" s="206">
        <f t="shared" si="36"/>
        <v>0</v>
      </c>
      <c r="BH231" s="206">
        <f t="shared" si="37"/>
        <v>0</v>
      </c>
      <c r="BI231" s="206">
        <f t="shared" si="38"/>
        <v>0</v>
      </c>
      <c r="BJ231" s="19" t="s">
        <v>78</v>
      </c>
      <c r="BK231" s="206">
        <f t="shared" si="39"/>
        <v>0</v>
      </c>
      <c r="BL231" s="19" t="s">
        <v>98</v>
      </c>
      <c r="BM231" s="205" t="s">
        <v>2396</v>
      </c>
    </row>
    <row r="232" spans="1:65" s="2" customFormat="1" ht="16.5" customHeight="1" x14ac:dyDescent="0.2">
      <c r="A232" s="36"/>
      <c r="B232" s="37"/>
      <c r="C232" s="194" t="s">
        <v>1813</v>
      </c>
      <c r="D232" s="194" t="s">
        <v>210</v>
      </c>
      <c r="E232" s="195" t="s">
        <v>4690</v>
      </c>
      <c r="F232" s="196" t="s">
        <v>4691</v>
      </c>
      <c r="G232" s="197" t="s">
        <v>363</v>
      </c>
      <c r="H232" s="198">
        <v>1</v>
      </c>
      <c r="I232" s="199"/>
      <c r="J232" s="200">
        <f t="shared" si="30"/>
        <v>0</v>
      </c>
      <c r="K232" s="196" t="s">
        <v>19</v>
      </c>
      <c r="L232" s="41"/>
      <c r="M232" s="201" t="s">
        <v>19</v>
      </c>
      <c r="N232" s="202" t="s">
        <v>42</v>
      </c>
      <c r="O232" s="66"/>
      <c r="P232" s="203">
        <f t="shared" si="31"/>
        <v>0</v>
      </c>
      <c r="Q232" s="203">
        <v>0</v>
      </c>
      <c r="R232" s="203">
        <f t="shared" si="32"/>
        <v>0</v>
      </c>
      <c r="S232" s="203">
        <v>0</v>
      </c>
      <c r="T232" s="204">
        <f t="shared" si="3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98</v>
      </c>
      <c r="AT232" s="205" t="s">
        <v>210</v>
      </c>
      <c r="AU232" s="205" t="s">
        <v>71</v>
      </c>
      <c r="AY232" s="19" t="s">
        <v>208</v>
      </c>
      <c r="BE232" s="206">
        <f t="shared" si="34"/>
        <v>0</v>
      </c>
      <c r="BF232" s="206">
        <f t="shared" si="35"/>
        <v>0</v>
      </c>
      <c r="BG232" s="206">
        <f t="shared" si="36"/>
        <v>0</v>
      </c>
      <c r="BH232" s="206">
        <f t="shared" si="37"/>
        <v>0</v>
      </c>
      <c r="BI232" s="206">
        <f t="shared" si="38"/>
        <v>0</v>
      </c>
      <c r="BJ232" s="19" t="s">
        <v>78</v>
      </c>
      <c r="BK232" s="206">
        <f t="shared" si="39"/>
        <v>0</v>
      </c>
      <c r="BL232" s="19" t="s">
        <v>98</v>
      </c>
      <c r="BM232" s="205" t="s">
        <v>2404</v>
      </c>
    </row>
    <row r="233" spans="1:65" s="2" customFormat="1" ht="16.5" customHeight="1" x14ac:dyDescent="0.2">
      <c r="A233" s="36"/>
      <c r="B233" s="37"/>
      <c r="C233" s="194" t="s">
        <v>1823</v>
      </c>
      <c r="D233" s="194" t="s">
        <v>210</v>
      </c>
      <c r="E233" s="195" t="s">
        <v>4692</v>
      </c>
      <c r="F233" s="196" t="s">
        <v>4693</v>
      </c>
      <c r="G233" s="197" t="s">
        <v>4673</v>
      </c>
      <c r="H233" s="198">
        <v>1</v>
      </c>
      <c r="I233" s="199"/>
      <c r="J233" s="200">
        <f t="shared" si="30"/>
        <v>0</v>
      </c>
      <c r="K233" s="196" t="s">
        <v>19</v>
      </c>
      <c r="L233" s="41"/>
      <c r="M233" s="201" t="s">
        <v>19</v>
      </c>
      <c r="N233" s="202" t="s">
        <v>42</v>
      </c>
      <c r="O233" s="66"/>
      <c r="P233" s="203">
        <f t="shared" si="31"/>
        <v>0</v>
      </c>
      <c r="Q233" s="203">
        <v>0</v>
      </c>
      <c r="R233" s="203">
        <f t="shared" si="32"/>
        <v>0</v>
      </c>
      <c r="S233" s="203">
        <v>0</v>
      </c>
      <c r="T233" s="204">
        <f t="shared" si="3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98</v>
      </c>
      <c r="AT233" s="205" t="s">
        <v>210</v>
      </c>
      <c r="AU233" s="205" t="s">
        <v>71</v>
      </c>
      <c r="AY233" s="19" t="s">
        <v>208</v>
      </c>
      <c r="BE233" s="206">
        <f t="shared" si="34"/>
        <v>0</v>
      </c>
      <c r="BF233" s="206">
        <f t="shared" si="35"/>
        <v>0</v>
      </c>
      <c r="BG233" s="206">
        <f t="shared" si="36"/>
        <v>0</v>
      </c>
      <c r="BH233" s="206">
        <f t="shared" si="37"/>
        <v>0</v>
      </c>
      <c r="BI233" s="206">
        <f t="shared" si="38"/>
        <v>0</v>
      </c>
      <c r="BJ233" s="19" t="s">
        <v>78</v>
      </c>
      <c r="BK233" s="206">
        <f t="shared" si="39"/>
        <v>0</v>
      </c>
      <c r="BL233" s="19" t="s">
        <v>98</v>
      </c>
      <c r="BM233" s="205" t="s">
        <v>2412</v>
      </c>
    </row>
    <row r="234" spans="1:65" s="2" customFormat="1" ht="16.5" customHeight="1" x14ac:dyDescent="0.2">
      <c r="A234" s="36"/>
      <c r="B234" s="37"/>
      <c r="C234" s="194" t="s">
        <v>1828</v>
      </c>
      <c r="D234" s="194" t="s">
        <v>210</v>
      </c>
      <c r="E234" s="195" t="s">
        <v>4694</v>
      </c>
      <c r="F234" s="196" t="s">
        <v>4695</v>
      </c>
      <c r="G234" s="197" t="s">
        <v>363</v>
      </c>
      <c r="H234" s="198">
        <v>1</v>
      </c>
      <c r="I234" s="199"/>
      <c r="J234" s="200">
        <f t="shared" si="30"/>
        <v>0</v>
      </c>
      <c r="K234" s="196" t="s">
        <v>19</v>
      </c>
      <c r="L234" s="41"/>
      <c r="M234" s="201" t="s">
        <v>19</v>
      </c>
      <c r="N234" s="202" t="s">
        <v>42</v>
      </c>
      <c r="O234" s="66"/>
      <c r="P234" s="203">
        <f t="shared" si="31"/>
        <v>0</v>
      </c>
      <c r="Q234" s="203">
        <v>0</v>
      </c>
      <c r="R234" s="203">
        <f t="shared" si="32"/>
        <v>0</v>
      </c>
      <c r="S234" s="203">
        <v>0</v>
      </c>
      <c r="T234" s="204">
        <f t="shared" si="3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98</v>
      </c>
      <c r="AT234" s="205" t="s">
        <v>210</v>
      </c>
      <c r="AU234" s="205" t="s">
        <v>71</v>
      </c>
      <c r="AY234" s="19" t="s">
        <v>208</v>
      </c>
      <c r="BE234" s="206">
        <f t="shared" si="34"/>
        <v>0</v>
      </c>
      <c r="BF234" s="206">
        <f t="shared" si="35"/>
        <v>0</v>
      </c>
      <c r="BG234" s="206">
        <f t="shared" si="36"/>
        <v>0</v>
      </c>
      <c r="BH234" s="206">
        <f t="shared" si="37"/>
        <v>0</v>
      </c>
      <c r="BI234" s="206">
        <f t="shared" si="38"/>
        <v>0</v>
      </c>
      <c r="BJ234" s="19" t="s">
        <v>78</v>
      </c>
      <c r="BK234" s="206">
        <f t="shared" si="39"/>
        <v>0</v>
      </c>
      <c r="BL234" s="19" t="s">
        <v>98</v>
      </c>
      <c r="BM234" s="205" t="s">
        <v>2420</v>
      </c>
    </row>
    <row r="235" spans="1:65" s="2" customFormat="1" ht="16.5" customHeight="1" x14ac:dyDescent="0.2">
      <c r="A235" s="36"/>
      <c r="B235" s="37"/>
      <c r="C235" s="194" t="s">
        <v>1837</v>
      </c>
      <c r="D235" s="194" t="s">
        <v>210</v>
      </c>
      <c r="E235" s="195" t="s">
        <v>4696</v>
      </c>
      <c r="F235" s="196" t="s">
        <v>4697</v>
      </c>
      <c r="G235" s="197" t="s">
        <v>4673</v>
      </c>
      <c r="H235" s="198">
        <v>1</v>
      </c>
      <c r="I235" s="199"/>
      <c r="J235" s="200">
        <f t="shared" si="30"/>
        <v>0</v>
      </c>
      <c r="K235" s="196" t="s">
        <v>19</v>
      </c>
      <c r="L235" s="41"/>
      <c r="M235" s="201" t="s">
        <v>19</v>
      </c>
      <c r="N235" s="202" t="s">
        <v>42</v>
      </c>
      <c r="O235" s="66"/>
      <c r="P235" s="203">
        <f t="shared" si="31"/>
        <v>0</v>
      </c>
      <c r="Q235" s="203">
        <v>0</v>
      </c>
      <c r="R235" s="203">
        <f t="shared" si="32"/>
        <v>0</v>
      </c>
      <c r="S235" s="203">
        <v>0</v>
      </c>
      <c r="T235" s="204">
        <f t="shared" si="3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98</v>
      </c>
      <c r="AT235" s="205" t="s">
        <v>210</v>
      </c>
      <c r="AU235" s="205" t="s">
        <v>71</v>
      </c>
      <c r="AY235" s="19" t="s">
        <v>208</v>
      </c>
      <c r="BE235" s="206">
        <f t="shared" si="34"/>
        <v>0</v>
      </c>
      <c r="BF235" s="206">
        <f t="shared" si="35"/>
        <v>0</v>
      </c>
      <c r="BG235" s="206">
        <f t="shared" si="36"/>
        <v>0</v>
      </c>
      <c r="BH235" s="206">
        <f t="shared" si="37"/>
        <v>0</v>
      </c>
      <c r="BI235" s="206">
        <f t="shared" si="38"/>
        <v>0</v>
      </c>
      <c r="BJ235" s="19" t="s">
        <v>78</v>
      </c>
      <c r="BK235" s="206">
        <f t="shared" si="39"/>
        <v>0</v>
      </c>
      <c r="BL235" s="19" t="s">
        <v>98</v>
      </c>
      <c r="BM235" s="205" t="s">
        <v>2428</v>
      </c>
    </row>
    <row r="236" spans="1:65" s="2" customFormat="1" ht="16.5" customHeight="1" x14ac:dyDescent="0.2">
      <c r="A236" s="36"/>
      <c r="B236" s="37"/>
      <c r="C236" s="194" t="s">
        <v>1842</v>
      </c>
      <c r="D236" s="194" t="s">
        <v>210</v>
      </c>
      <c r="E236" s="195" t="s">
        <v>4698</v>
      </c>
      <c r="F236" s="196" t="s">
        <v>4699</v>
      </c>
      <c r="G236" s="197" t="s">
        <v>363</v>
      </c>
      <c r="H236" s="198">
        <v>1</v>
      </c>
      <c r="I236" s="199"/>
      <c r="J236" s="200">
        <f t="shared" si="30"/>
        <v>0</v>
      </c>
      <c r="K236" s="196" t="s">
        <v>19</v>
      </c>
      <c r="L236" s="41"/>
      <c r="M236" s="201" t="s">
        <v>19</v>
      </c>
      <c r="N236" s="202" t="s">
        <v>42</v>
      </c>
      <c r="O236" s="66"/>
      <c r="P236" s="203">
        <f t="shared" si="31"/>
        <v>0</v>
      </c>
      <c r="Q236" s="203">
        <v>0</v>
      </c>
      <c r="R236" s="203">
        <f t="shared" si="32"/>
        <v>0</v>
      </c>
      <c r="S236" s="203">
        <v>0</v>
      </c>
      <c r="T236" s="204">
        <f t="shared" si="3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98</v>
      </c>
      <c r="AT236" s="205" t="s">
        <v>210</v>
      </c>
      <c r="AU236" s="205" t="s">
        <v>71</v>
      </c>
      <c r="AY236" s="19" t="s">
        <v>208</v>
      </c>
      <c r="BE236" s="206">
        <f t="shared" si="34"/>
        <v>0</v>
      </c>
      <c r="BF236" s="206">
        <f t="shared" si="35"/>
        <v>0</v>
      </c>
      <c r="BG236" s="206">
        <f t="shared" si="36"/>
        <v>0</v>
      </c>
      <c r="BH236" s="206">
        <f t="shared" si="37"/>
        <v>0</v>
      </c>
      <c r="BI236" s="206">
        <f t="shared" si="38"/>
        <v>0</v>
      </c>
      <c r="BJ236" s="19" t="s">
        <v>78</v>
      </c>
      <c r="BK236" s="206">
        <f t="shared" si="39"/>
        <v>0</v>
      </c>
      <c r="BL236" s="19" t="s">
        <v>98</v>
      </c>
      <c r="BM236" s="205" t="s">
        <v>2444</v>
      </c>
    </row>
    <row r="237" spans="1:65" s="2" customFormat="1" ht="16.5" customHeight="1" x14ac:dyDescent="0.2">
      <c r="A237" s="36"/>
      <c r="B237" s="37"/>
      <c r="C237" s="194" t="s">
        <v>1852</v>
      </c>
      <c r="D237" s="194" t="s">
        <v>210</v>
      </c>
      <c r="E237" s="195" t="s">
        <v>4700</v>
      </c>
      <c r="F237" s="196" t="s">
        <v>4701</v>
      </c>
      <c r="G237" s="197" t="s">
        <v>2916</v>
      </c>
      <c r="H237" s="273"/>
      <c r="I237" s="199"/>
      <c r="J237" s="200">
        <f t="shared" si="30"/>
        <v>0</v>
      </c>
      <c r="K237" s="196" t="s">
        <v>19</v>
      </c>
      <c r="L237" s="41"/>
      <c r="M237" s="201" t="s">
        <v>19</v>
      </c>
      <c r="N237" s="202" t="s">
        <v>42</v>
      </c>
      <c r="O237" s="66"/>
      <c r="P237" s="203">
        <f t="shared" si="31"/>
        <v>0</v>
      </c>
      <c r="Q237" s="203">
        <v>0</v>
      </c>
      <c r="R237" s="203">
        <f t="shared" si="32"/>
        <v>0</v>
      </c>
      <c r="S237" s="203">
        <v>0</v>
      </c>
      <c r="T237" s="204">
        <f t="shared" si="3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98</v>
      </c>
      <c r="AT237" s="205" t="s">
        <v>210</v>
      </c>
      <c r="AU237" s="205" t="s">
        <v>71</v>
      </c>
      <c r="AY237" s="19" t="s">
        <v>208</v>
      </c>
      <c r="BE237" s="206">
        <f t="shared" si="34"/>
        <v>0</v>
      </c>
      <c r="BF237" s="206">
        <f t="shared" si="35"/>
        <v>0</v>
      </c>
      <c r="BG237" s="206">
        <f t="shared" si="36"/>
        <v>0</v>
      </c>
      <c r="BH237" s="206">
        <f t="shared" si="37"/>
        <v>0</v>
      </c>
      <c r="BI237" s="206">
        <f t="shared" si="38"/>
        <v>0</v>
      </c>
      <c r="BJ237" s="19" t="s">
        <v>78</v>
      </c>
      <c r="BK237" s="206">
        <f t="shared" si="39"/>
        <v>0</v>
      </c>
      <c r="BL237" s="19" t="s">
        <v>98</v>
      </c>
      <c r="BM237" s="205" t="s">
        <v>2458</v>
      </c>
    </row>
    <row r="238" spans="1:65" s="2" customFormat="1" ht="16.5" customHeight="1" x14ac:dyDescent="0.2">
      <c r="A238" s="36"/>
      <c r="B238" s="37"/>
      <c r="C238" s="194" t="s">
        <v>1857</v>
      </c>
      <c r="D238" s="194" t="s">
        <v>210</v>
      </c>
      <c r="E238" s="195" t="s">
        <v>4702</v>
      </c>
      <c r="F238" s="196" t="s">
        <v>4703</v>
      </c>
      <c r="G238" s="197" t="s">
        <v>4673</v>
      </c>
      <c r="H238" s="198">
        <v>1</v>
      </c>
      <c r="I238" s="199"/>
      <c r="J238" s="200">
        <f t="shared" si="30"/>
        <v>0</v>
      </c>
      <c r="K238" s="196" t="s">
        <v>19</v>
      </c>
      <c r="L238" s="41"/>
      <c r="M238" s="201" t="s">
        <v>19</v>
      </c>
      <c r="N238" s="202" t="s">
        <v>42</v>
      </c>
      <c r="O238" s="66"/>
      <c r="P238" s="203">
        <f t="shared" si="31"/>
        <v>0</v>
      </c>
      <c r="Q238" s="203">
        <v>0</v>
      </c>
      <c r="R238" s="203">
        <f t="shared" si="32"/>
        <v>0</v>
      </c>
      <c r="S238" s="203">
        <v>0</v>
      </c>
      <c r="T238" s="204">
        <f t="shared" si="3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98</v>
      </c>
      <c r="AT238" s="205" t="s">
        <v>210</v>
      </c>
      <c r="AU238" s="205" t="s">
        <v>71</v>
      </c>
      <c r="AY238" s="19" t="s">
        <v>208</v>
      </c>
      <c r="BE238" s="206">
        <f t="shared" si="34"/>
        <v>0</v>
      </c>
      <c r="BF238" s="206">
        <f t="shared" si="35"/>
        <v>0</v>
      </c>
      <c r="BG238" s="206">
        <f t="shared" si="36"/>
        <v>0</v>
      </c>
      <c r="BH238" s="206">
        <f t="shared" si="37"/>
        <v>0</v>
      </c>
      <c r="BI238" s="206">
        <f t="shared" si="38"/>
        <v>0</v>
      </c>
      <c r="BJ238" s="19" t="s">
        <v>78</v>
      </c>
      <c r="BK238" s="206">
        <f t="shared" si="39"/>
        <v>0</v>
      </c>
      <c r="BL238" s="19" t="s">
        <v>98</v>
      </c>
      <c r="BM238" s="205" t="s">
        <v>2473</v>
      </c>
    </row>
    <row r="239" spans="1:65" s="2" customFormat="1" ht="16.5" customHeight="1" x14ac:dyDescent="0.2">
      <c r="A239" s="36"/>
      <c r="B239" s="37"/>
      <c r="C239" s="194" t="s">
        <v>1862</v>
      </c>
      <c r="D239" s="194" t="s">
        <v>210</v>
      </c>
      <c r="E239" s="195" t="s">
        <v>4704</v>
      </c>
      <c r="F239" s="196" t="s">
        <v>4705</v>
      </c>
      <c r="G239" s="197" t="s">
        <v>363</v>
      </c>
      <c r="H239" s="198">
        <v>1</v>
      </c>
      <c r="I239" s="199"/>
      <c r="J239" s="200">
        <f t="shared" si="30"/>
        <v>0</v>
      </c>
      <c r="K239" s="196" t="s">
        <v>19</v>
      </c>
      <c r="L239" s="41"/>
      <c r="M239" s="201" t="s">
        <v>19</v>
      </c>
      <c r="N239" s="202" t="s">
        <v>42</v>
      </c>
      <c r="O239" s="66"/>
      <c r="P239" s="203">
        <f t="shared" si="31"/>
        <v>0</v>
      </c>
      <c r="Q239" s="203">
        <v>0</v>
      </c>
      <c r="R239" s="203">
        <f t="shared" si="32"/>
        <v>0</v>
      </c>
      <c r="S239" s="203">
        <v>0</v>
      </c>
      <c r="T239" s="204">
        <f t="shared" si="3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98</v>
      </c>
      <c r="AT239" s="205" t="s">
        <v>210</v>
      </c>
      <c r="AU239" s="205" t="s">
        <v>71</v>
      </c>
      <c r="AY239" s="19" t="s">
        <v>208</v>
      </c>
      <c r="BE239" s="206">
        <f t="shared" si="34"/>
        <v>0</v>
      </c>
      <c r="BF239" s="206">
        <f t="shared" si="35"/>
        <v>0</v>
      </c>
      <c r="BG239" s="206">
        <f t="shared" si="36"/>
        <v>0</v>
      </c>
      <c r="BH239" s="206">
        <f t="shared" si="37"/>
        <v>0</v>
      </c>
      <c r="BI239" s="206">
        <f t="shared" si="38"/>
        <v>0</v>
      </c>
      <c r="BJ239" s="19" t="s">
        <v>78</v>
      </c>
      <c r="BK239" s="206">
        <f t="shared" si="39"/>
        <v>0</v>
      </c>
      <c r="BL239" s="19" t="s">
        <v>98</v>
      </c>
      <c r="BM239" s="205" t="s">
        <v>2481</v>
      </c>
    </row>
    <row r="240" spans="1:65" s="2" customFormat="1" ht="16.5" customHeight="1" x14ac:dyDescent="0.2">
      <c r="A240" s="36"/>
      <c r="B240" s="37"/>
      <c r="C240" s="194" t="s">
        <v>1867</v>
      </c>
      <c r="D240" s="194" t="s">
        <v>210</v>
      </c>
      <c r="E240" s="195" t="s">
        <v>4706</v>
      </c>
      <c r="F240" s="196" t="s">
        <v>4707</v>
      </c>
      <c r="G240" s="197" t="s">
        <v>4673</v>
      </c>
      <c r="H240" s="198">
        <v>1</v>
      </c>
      <c r="I240" s="199"/>
      <c r="J240" s="200">
        <f t="shared" si="30"/>
        <v>0</v>
      </c>
      <c r="K240" s="196" t="s">
        <v>19</v>
      </c>
      <c r="L240" s="41"/>
      <c r="M240" s="201" t="s">
        <v>19</v>
      </c>
      <c r="N240" s="202" t="s">
        <v>42</v>
      </c>
      <c r="O240" s="66"/>
      <c r="P240" s="203">
        <f t="shared" si="31"/>
        <v>0</v>
      </c>
      <c r="Q240" s="203">
        <v>0</v>
      </c>
      <c r="R240" s="203">
        <f t="shared" si="32"/>
        <v>0</v>
      </c>
      <c r="S240" s="203">
        <v>0</v>
      </c>
      <c r="T240" s="204">
        <f t="shared" si="3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5" t="s">
        <v>98</v>
      </c>
      <c r="AT240" s="205" t="s">
        <v>210</v>
      </c>
      <c r="AU240" s="205" t="s">
        <v>71</v>
      </c>
      <c r="AY240" s="19" t="s">
        <v>208</v>
      </c>
      <c r="BE240" s="206">
        <f t="shared" si="34"/>
        <v>0</v>
      </c>
      <c r="BF240" s="206">
        <f t="shared" si="35"/>
        <v>0</v>
      </c>
      <c r="BG240" s="206">
        <f t="shared" si="36"/>
        <v>0</v>
      </c>
      <c r="BH240" s="206">
        <f t="shared" si="37"/>
        <v>0</v>
      </c>
      <c r="BI240" s="206">
        <f t="shared" si="38"/>
        <v>0</v>
      </c>
      <c r="BJ240" s="19" t="s">
        <v>78</v>
      </c>
      <c r="BK240" s="206">
        <f t="shared" si="39"/>
        <v>0</v>
      </c>
      <c r="BL240" s="19" t="s">
        <v>98</v>
      </c>
      <c r="BM240" s="205" t="s">
        <v>2492</v>
      </c>
    </row>
    <row r="241" spans="1:65" s="2" customFormat="1" ht="16.5" customHeight="1" x14ac:dyDescent="0.2">
      <c r="A241" s="36"/>
      <c r="B241" s="37"/>
      <c r="C241" s="194" t="s">
        <v>1873</v>
      </c>
      <c r="D241" s="194" t="s">
        <v>210</v>
      </c>
      <c r="E241" s="195" t="s">
        <v>4708</v>
      </c>
      <c r="F241" s="196" t="s">
        <v>4709</v>
      </c>
      <c r="G241" s="197" t="s">
        <v>363</v>
      </c>
      <c r="H241" s="198">
        <v>1</v>
      </c>
      <c r="I241" s="199"/>
      <c r="J241" s="200">
        <f t="shared" si="30"/>
        <v>0</v>
      </c>
      <c r="K241" s="196" t="s">
        <v>19</v>
      </c>
      <c r="L241" s="41"/>
      <c r="M241" s="201" t="s">
        <v>19</v>
      </c>
      <c r="N241" s="202" t="s">
        <v>42</v>
      </c>
      <c r="O241" s="66"/>
      <c r="P241" s="203">
        <f t="shared" si="31"/>
        <v>0</v>
      </c>
      <c r="Q241" s="203">
        <v>0</v>
      </c>
      <c r="R241" s="203">
        <f t="shared" si="32"/>
        <v>0</v>
      </c>
      <c r="S241" s="203">
        <v>0</v>
      </c>
      <c r="T241" s="204">
        <f t="shared" si="3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98</v>
      </c>
      <c r="AT241" s="205" t="s">
        <v>210</v>
      </c>
      <c r="AU241" s="205" t="s">
        <v>71</v>
      </c>
      <c r="AY241" s="19" t="s">
        <v>208</v>
      </c>
      <c r="BE241" s="206">
        <f t="shared" si="34"/>
        <v>0</v>
      </c>
      <c r="BF241" s="206">
        <f t="shared" si="35"/>
        <v>0</v>
      </c>
      <c r="BG241" s="206">
        <f t="shared" si="36"/>
        <v>0</v>
      </c>
      <c r="BH241" s="206">
        <f t="shared" si="37"/>
        <v>0</v>
      </c>
      <c r="BI241" s="206">
        <f t="shared" si="38"/>
        <v>0</v>
      </c>
      <c r="BJ241" s="19" t="s">
        <v>78</v>
      </c>
      <c r="BK241" s="206">
        <f t="shared" si="39"/>
        <v>0</v>
      </c>
      <c r="BL241" s="19" t="s">
        <v>98</v>
      </c>
      <c r="BM241" s="205" t="s">
        <v>2500</v>
      </c>
    </row>
    <row r="242" spans="1:65" s="2" customFormat="1" ht="16.5" customHeight="1" x14ac:dyDescent="0.2">
      <c r="A242" s="36"/>
      <c r="B242" s="37"/>
      <c r="C242" s="194" t="s">
        <v>1876</v>
      </c>
      <c r="D242" s="194" t="s">
        <v>210</v>
      </c>
      <c r="E242" s="195" t="s">
        <v>4710</v>
      </c>
      <c r="F242" s="196" t="s">
        <v>4711</v>
      </c>
      <c r="G242" s="197" t="s">
        <v>4673</v>
      </c>
      <c r="H242" s="198">
        <v>1</v>
      </c>
      <c r="I242" s="199"/>
      <c r="J242" s="200">
        <f t="shared" si="30"/>
        <v>0</v>
      </c>
      <c r="K242" s="196" t="s">
        <v>19</v>
      </c>
      <c r="L242" s="41"/>
      <c r="M242" s="201" t="s">
        <v>19</v>
      </c>
      <c r="N242" s="202" t="s">
        <v>42</v>
      </c>
      <c r="O242" s="66"/>
      <c r="P242" s="203">
        <f t="shared" si="31"/>
        <v>0</v>
      </c>
      <c r="Q242" s="203">
        <v>0</v>
      </c>
      <c r="R242" s="203">
        <f t="shared" si="32"/>
        <v>0</v>
      </c>
      <c r="S242" s="203">
        <v>0</v>
      </c>
      <c r="T242" s="204">
        <f t="shared" si="3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98</v>
      </c>
      <c r="AT242" s="205" t="s">
        <v>210</v>
      </c>
      <c r="AU242" s="205" t="s">
        <v>71</v>
      </c>
      <c r="AY242" s="19" t="s">
        <v>208</v>
      </c>
      <c r="BE242" s="206">
        <f t="shared" si="34"/>
        <v>0</v>
      </c>
      <c r="BF242" s="206">
        <f t="shared" si="35"/>
        <v>0</v>
      </c>
      <c r="BG242" s="206">
        <f t="shared" si="36"/>
        <v>0</v>
      </c>
      <c r="BH242" s="206">
        <f t="shared" si="37"/>
        <v>0</v>
      </c>
      <c r="BI242" s="206">
        <f t="shared" si="38"/>
        <v>0</v>
      </c>
      <c r="BJ242" s="19" t="s">
        <v>78</v>
      </c>
      <c r="BK242" s="206">
        <f t="shared" si="39"/>
        <v>0</v>
      </c>
      <c r="BL242" s="19" t="s">
        <v>98</v>
      </c>
      <c r="BM242" s="205" t="s">
        <v>2510</v>
      </c>
    </row>
    <row r="243" spans="1:65" s="2" customFormat="1" ht="16.5" customHeight="1" x14ac:dyDescent="0.2">
      <c r="A243" s="36"/>
      <c r="B243" s="37"/>
      <c r="C243" s="194" t="s">
        <v>1881</v>
      </c>
      <c r="D243" s="194" t="s">
        <v>210</v>
      </c>
      <c r="E243" s="195" t="s">
        <v>4712</v>
      </c>
      <c r="F243" s="196" t="s">
        <v>4713</v>
      </c>
      <c r="G243" s="197" t="s">
        <v>363</v>
      </c>
      <c r="H243" s="198">
        <v>1</v>
      </c>
      <c r="I243" s="199"/>
      <c r="J243" s="200">
        <f t="shared" si="30"/>
        <v>0</v>
      </c>
      <c r="K243" s="196" t="s">
        <v>19</v>
      </c>
      <c r="L243" s="41"/>
      <c r="M243" s="254" t="s">
        <v>19</v>
      </c>
      <c r="N243" s="255" t="s">
        <v>42</v>
      </c>
      <c r="O243" s="256"/>
      <c r="P243" s="257">
        <f t="shared" si="31"/>
        <v>0</v>
      </c>
      <c r="Q243" s="257">
        <v>0</v>
      </c>
      <c r="R243" s="257">
        <f t="shared" si="32"/>
        <v>0</v>
      </c>
      <c r="S243" s="257">
        <v>0</v>
      </c>
      <c r="T243" s="258">
        <f t="shared" si="3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98</v>
      </c>
      <c r="AT243" s="205" t="s">
        <v>210</v>
      </c>
      <c r="AU243" s="205" t="s">
        <v>71</v>
      </c>
      <c r="AY243" s="19" t="s">
        <v>208</v>
      </c>
      <c r="BE243" s="206">
        <f t="shared" si="34"/>
        <v>0</v>
      </c>
      <c r="BF243" s="206">
        <f t="shared" si="35"/>
        <v>0</v>
      </c>
      <c r="BG243" s="206">
        <f t="shared" si="36"/>
        <v>0</v>
      </c>
      <c r="BH243" s="206">
        <f t="shared" si="37"/>
        <v>0</v>
      </c>
      <c r="BI243" s="206">
        <f t="shared" si="38"/>
        <v>0</v>
      </c>
      <c r="BJ243" s="19" t="s">
        <v>78</v>
      </c>
      <c r="BK243" s="206">
        <f t="shared" si="39"/>
        <v>0</v>
      </c>
      <c r="BL243" s="19" t="s">
        <v>98</v>
      </c>
      <c r="BM243" s="205" t="s">
        <v>695</v>
      </c>
    </row>
    <row r="244" spans="1:65" s="2" customFormat="1" ht="6.95" customHeight="1" x14ac:dyDescent="0.2">
      <c r="A244" s="36"/>
      <c r="B244" s="49"/>
      <c r="C244" s="50"/>
      <c r="D244" s="50"/>
      <c r="E244" s="50"/>
      <c r="F244" s="50"/>
      <c r="G244" s="50"/>
      <c r="H244" s="50"/>
      <c r="I244" s="144"/>
      <c r="J244" s="50"/>
      <c r="K244" s="50"/>
      <c r="L244" s="41"/>
      <c r="M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</row>
  </sheetData>
  <sheetProtection algorithmName="SHA-512" hashValue="azLnuoblOZ5Rp7kPGewGXaN7inAaXxtSsPsttpLE3RfdyVPcsl9P4pf1tOfv25ZLypnFq4qdESJpwNzta0TZkQ==" saltValue="eWV54s2X91L7mxXcM/1LIgRITHR93iXoePnVYUS+i8qNT7bIArxtRrM/E5A44E5fVm6+UB9ttPip1pMhlDiNfw==" spinCount="100000" sheet="1" objects="1" scenarios="1" formatColumns="0" formatRows="0" autoFilter="0"/>
  <autoFilter ref="C90:K243" xr:uid="{00000000-0009-0000-0000-000008000000}"/>
  <mergeCells count="15">
    <mergeCell ref="E77:H77"/>
    <mergeCell ref="E81:H81"/>
    <mergeCell ref="E79:H79"/>
    <mergeCell ref="E83:H8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87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116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3450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4714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ROUND(J105,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ROUND((SUM(BE105:BE186)),  2)</f>
        <v>0</v>
      </c>
      <c r="G37" s="36"/>
      <c r="H37" s="36"/>
      <c r="I37" s="133">
        <v>0.21</v>
      </c>
      <c r="J37" s="132">
        <f>ROUND(((SUM(BE105:BE186))*I37),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ROUND((SUM(BF105:BF186)),  2)</f>
        <v>0</v>
      </c>
      <c r="G38" s="36"/>
      <c r="H38" s="36"/>
      <c r="I38" s="133">
        <v>0.15</v>
      </c>
      <c r="J38" s="132">
        <f>ROUND(((SUM(BF105:BF186))*I38),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ROUND((SUM(BG105:BG186)),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ROUND((SUM(BH105:BH186)),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ROUND((SUM(BI105:BI186)),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554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3450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07 - Kuchyňské zařízení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J105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4715</v>
      </c>
      <c r="E68" s="156"/>
      <c r="F68" s="156"/>
      <c r="G68" s="156"/>
      <c r="H68" s="156"/>
      <c r="I68" s="157"/>
      <c r="J68" s="158">
        <f>J106</f>
        <v>0</v>
      </c>
      <c r="K68" s="154"/>
      <c r="L68" s="159"/>
    </row>
    <row r="69" spans="1:47" s="9" customFormat="1" ht="24.95" customHeight="1" x14ac:dyDescent="0.2">
      <c r="B69" s="153"/>
      <c r="C69" s="154"/>
      <c r="D69" s="155" t="s">
        <v>4716</v>
      </c>
      <c r="E69" s="156"/>
      <c r="F69" s="156"/>
      <c r="G69" s="156"/>
      <c r="H69" s="156"/>
      <c r="I69" s="157"/>
      <c r="J69" s="158">
        <f>J107</f>
        <v>0</v>
      </c>
      <c r="K69" s="154"/>
      <c r="L69" s="159"/>
    </row>
    <row r="70" spans="1:47" s="9" customFormat="1" ht="24.95" customHeight="1" x14ac:dyDescent="0.2">
      <c r="B70" s="153"/>
      <c r="C70" s="154"/>
      <c r="D70" s="155" t="s">
        <v>4717</v>
      </c>
      <c r="E70" s="156"/>
      <c r="F70" s="156"/>
      <c r="G70" s="156"/>
      <c r="H70" s="156"/>
      <c r="I70" s="157"/>
      <c r="J70" s="158">
        <f>J109</f>
        <v>0</v>
      </c>
      <c r="K70" s="154"/>
      <c r="L70" s="159"/>
    </row>
    <row r="71" spans="1:47" s="9" customFormat="1" ht="24.95" customHeight="1" x14ac:dyDescent="0.2">
      <c r="B71" s="153"/>
      <c r="C71" s="154"/>
      <c r="D71" s="155" t="s">
        <v>4718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4.95" customHeight="1" x14ac:dyDescent="0.2">
      <c r="B72" s="153"/>
      <c r="C72" s="154"/>
      <c r="D72" s="155" t="s">
        <v>4719</v>
      </c>
      <c r="E72" s="156"/>
      <c r="F72" s="156"/>
      <c r="G72" s="156"/>
      <c r="H72" s="156"/>
      <c r="I72" s="157"/>
      <c r="J72" s="158">
        <f>J120</f>
        <v>0</v>
      </c>
      <c r="K72" s="154"/>
      <c r="L72" s="159"/>
    </row>
    <row r="73" spans="1:47" s="9" customFormat="1" ht="24.95" customHeight="1" x14ac:dyDescent="0.2">
      <c r="B73" s="153"/>
      <c r="C73" s="154"/>
      <c r="D73" s="155" t="s">
        <v>4720</v>
      </c>
      <c r="E73" s="156"/>
      <c r="F73" s="156"/>
      <c r="G73" s="156"/>
      <c r="H73" s="156"/>
      <c r="I73" s="157"/>
      <c r="J73" s="158">
        <f>J123</f>
        <v>0</v>
      </c>
      <c r="K73" s="154"/>
      <c r="L73" s="159"/>
    </row>
    <row r="74" spans="1:47" s="9" customFormat="1" ht="24.95" customHeight="1" x14ac:dyDescent="0.2">
      <c r="B74" s="153"/>
      <c r="C74" s="154"/>
      <c r="D74" s="155" t="s">
        <v>4721</v>
      </c>
      <c r="E74" s="156"/>
      <c r="F74" s="156"/>
      <c r="G74" s="156"/>
      <c r="H74" s="156"/>
      <c r="I74" s="157"/>
      <c r="J74" s="158">
        <f>J129</f>
        <v>0</v>
      </c>
      <c r="K74" s="154"/>
      <c r="L74" s="159"/>
    </row>
    <row r="75" spans="1:47" s="9" customFormat="1" ht="24.95" customHeight="1" x14ac:dyDescent="0.2">
      <c r="B75" s="153"/>
      <c r="C75" s="154"/>
      <c r="D75" s="155" t="s">
        <v>4722</v>
      </c>
      <c r="E75" s="156"/>
      <c r="F75" s="156"/>
      <c r="G75" s="156"/>
      <c r="H75" s="156"/>
      <c r="I75" s="157"/>
      <c r="J75" s="158">
        <f>J135</f>
        <v>0</v>
      </c>
      <c r="K75" s="154"/>
      <c r="L75" s="159"/>
    </row>
    <row r="76" spans="1:47" s="9" customFormat="1" ht="24.95" customHeight="1" x14ac:dyDescent="0.2">
      <c r="B76" s="153"/>
      <c r="C76" s="154"/>
      <c r="D76" s="155" t="s">
        <v>4723</v>
      </c>
      <c r="E76" s="156"/>
      <c r="F76" s="156"/>
      <c r="G76" s="156"/>
      <c r="H76" s="156"/>
      <c r="I76" s="157"/>
      <c r="J76" s="158">
        <f>J150</f>
        <v>0</v>
      </c>
      <c r="K76" s="154"/>
      <c r="L76" s="159"/>
    </row>
    <row r="77" spans="1:47" s="9" customFormat="1" ht="24.95" customHeight="1" x14ac:dyDescent="0.2">
      <c r="B77" s="153"/>
      <c r="C77" s="154"/>
      <c r="D77" s="155" t="s">
        <v>4724</v>
      </c>
      <c r="E77" s="156"/>
      <c r="F77" s="156"/>
      <c r="G77" s="156"/>
      <c r="H77" s="156"/>
      <c r="I77" s="157"/>
      <c r="J77" s="158">
        <f>J158</f>
        <v>0</v>
      </c>
      <c r="K77" s="154"/>
      <c r="L77" s="159"/>
    </row>
    <row r="78" spans="1:47" s="9" customFormat="1" ht="24.95" customHeight="1" x14ac:dyDescent="0.2">
      <c r="B78" s="153"/>
      <c r="C78" s="154"/>
      <c r="D78" s="155" t="s">
        <v>4725</v>
      </c>
      <c r="E78" s="156"/>
      <c r="F78" s="156"/>
      <c r="G78" s="156"/>
      <c r="H78" s="156"/>
      <c r="I78" s="157"/>
      <c r="J78" s="158">
        <f>J162</f>
        <v>0</v>
      </c>
      <c r="K78" s="154"/>
      <c r="L78" s="159"/>
    </row>
    <row r="79" spans="1:47" s="9" customFormat="1" ht="24.95" customHeight="1" x14ac:dyDescent="0.2">
      <c r="B79" s="153"/>
      <c r="C79" s="154"/>
      <c r="D79" s="155" t="s">
        <v>4726</v>
      </c>
      <c r="E79" s="156"/>
      <c r="F79" s="156"/>
      <c r="G79" s="156"/>
      <c r="H79" s="156"/>
      <c r="I79" s="157"/>
      <c r="J79" s="158">
        <f>J168</f>
        <v>0</v>
      </c>
      <c r="K79" s="154"/>
      <c r="L79" s="159"/>
    </row>
    <row r="80" spans="1:47" s="10" customFormat="1" ht="19.899999999999999" customHeight="1" x14ac:dyDescent="0.2">
      <c r="B80" s="160"/>
      <c r="C80" s="99"/>
      <c r="D80" s="161" t="s">
        <v>4727</v>
      </c>
      <c r="E80" s="162"/>
      <c r="F80" s="162"/>
      <c r="G80" s="162"/>
      <c r="H80" s="162"/>
      <c r="I80" s="163"/>
      <c r="J80" s="164">
        <f>J170</f>
        <v>0</v>
      </c>
      <c r="K80" s="99"/>
      <c r="L80" s="165"/>
    </row>
    <row r="81" spans="1:31" s="9" customFormat="1" ht="24.95" customHeight="1" x14ac:dyDescent="0.2">
      <c r="B81" s="153"/>
      <c r="C81" s="154"/>
      <c r="D81" s="155" t="s">
        <v>4728</v>
      </c>
      <c r="E81" s="156"/>
      <c r="F81" s="156"/>
      <c r="G81" s="156"/>
      <c r="H81" s="156"/>
      <c r="I81" s="157"/>
      <c r="J81" s="158">
        <f>J184</f>
        <v>0</v>
      </c>
      <c r="K81" s="154"/>
      <c r="L81" s="159"/>
    </row>
    <row r="82" spans="1:31" s="2" customFormat="1" ht="21.75" customHeight="1" x14ac:dyDescent="0.2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49"/>
      <c r="C83" s="50"/>
      <c r="D83" s="50"/>
      <c r="E83" s="50"/>
      <c r="F83" s="50"/>
      <c r="G83" s="50"/>
      <c r="H83" s="50"/>
      <c r="I83" s="144"/>
      <c r="J83" s="50"/>
      <c r="K83" s="50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7" spans="1:31" s="2" customFormat="1" ht="6.95" customHeight="1" x14ac:dyDescent="0.2">
      <c r="A87" s="36"/>
      <c r="B87" s="51"/>
      <c r="C87" s="52"/>
      <c r="D87" s="52"/>
      <c r="E87" s="52"/>
      <c r="F87" s="52"/>
      <c r="G87" s="52"/>
      <c r="H87" s="52"/>
      <c r="I87" s="147"/>
      <c r="J87" s="52"/>
      <c r="K87" s="52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4.95" customHeight="1" x14ac:dyDescent="0.2">
      <c r="A88" s="36"/>
      <c r="B88" s="37"/>
      <c r="C88" s="25" t="s">
        <v>193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2">
      <c r="A90" s="36"/>
      <c r="B90" s="37"/>
      <c r="C90" s="31" t="s">
        <v>16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2">
      <c r="A91" s="36"/>
      <c r="B91" s="37"/>
      <c r="C91" s="38"/>
      <c r="D91" s="38"/>
      <c r="E91" s="421" t="str">
        <f>E7</f>
        <v>Mateřská škola, Západní ul., Varnsdorf</v>
      </c>
      <c r="F91" s="422"/>
      <c r="G91" s="422"/>
      <c r="H91" s="422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1" customFormat="1" ht="12" customHeight="1" x14ac:dyDescent="0.2">
      <c r="B92" s="23"/>
      <c r="C92" s="31" t="s">
        <v>179</v>
      </c>
      <c r="D92" s="24"/>
      <c r="E92" s="24"/>
      <c r="F92" s="24"/>
      <c r="G92" s="24"/>
      <c r="H92" s="24"/>
      <c r="I92" s="110"/>
      <c r="J92" s="24"/>
      <c r="K92" s="24"/>
      <c r="L92" s="22"/>
    </row>
    <row r="93" spans="1:31" s="1" customFormat="1" ht="16.5" customHeight="1" x14ac:dyDescent="0.2">
      <c r="B93" s="23"/>
      <c r="C93" s="24"/>
      <c r="D93" s="24"/>
      <c r="E93" s="421" t="s">
        <v>180</v>
      </c>
      <c r="F93" s="412"/>
      <c r="G93" s="412"/>
      <c r="H93" s="412"/>
      <c r="I93" s="110"/>
      <c r="J93" s="24"/>
      <c r="K93" s="24"/>
      <c r="L93" s="22"/>
    </row>
    <row r="94" spans="1:31" s="1" customFormat="1" ht="12" customHeight="1" x14ac:dyDescent="0.2">
      <c r="B94" s="23"/>
      <c r="C94" s="31" t="s">
        <v>181</v>
      </c>
      <c r="D94" s="24"/>
      <c r="E94" s="24"/>
      <c r="F94" s="24"/>
      <c r="G94" s="24"/>
      <c r="H94" s="24"/>
      <c r="I94" s="110"/>
      <c r="J94" s="24"/>
      <c r="K94" s="24"/>
      <c r="L94" s="22"/>
    </row>
    <row r="95" spans="1:31" s="2" customFormat="1" ht="16.5" customHeight="1" x14ac:dyDescent="0.2">
      <c r="A95" s="36"/>
      <c r="B95" s="37"/>
      <c r="C95" s="38"/>
      <c r="D95" s="38"/>
      <c r="E95" s="430" t="s">
        <v>554</v>
      </c>
      <c r="F95" s="420"/>
      <c r="G95" s="420"/>
      <c r="H95" s="420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3450</v>
      </c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380" t="str">
        <f>E13</f>
        <v>07 - Kuchyňské zařízení</v>
      </c>
      <c r="F97" s="420"/>
      <c r="G97" s="420"/>
      <c r="H97" s="420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 x14ac:dyDescent="0.2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21</v>
      </c>
      <c r="D99" s="38"/>
      <c r="E99" s="38"/>
      <c r="F99" s="29" t="str">
        <f>F16</f>
        <v>p.p.č.2849/4, 2849/6, 2849/7, 2849/10, 2836/2</v>
      </c>
      <c r="G99" s="38"/>
      <c r="H99" s="38"/>
      <c r="I99" s="119" t="s">
        <v>23</v>
      </c>
      <c r="J99" s="61">
        <f>IF(J16="","",J16)</f>
        <v>43955</v>
      </c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 x14ac:dyDescent="0.2">
      <c r="A101" s="36"/>
      <c r="B101" s="37"/>
      <c r="C101" s="31" t="s">
        <v>24</v>
      </c>
      <c r="D101" s="38"/>
      <c r="E101" s="38"/>
      <c r="F101" s="29" t="str">
        <f>E19</f>
        <v>Město Varnsdorf, Nám. E.Beneše 470, Varnsdorf</v>
      </c>
      <c r="G101" s="38"/>
      <c r="H101" s="38"/>
      <c r="I101" s="119" t="s">
        <v>30</v>
      </c>
      <c r="J101" s="34" t="str">
        <f>E25</f>
        <v>RG architects studio s.r.o., Čsl. letců, Varnsdorf</v>
      </c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 x14ac:dyDescent="0.2">
      <c r="A102" s="36"/>
      <c r="B102" s="37"/>
      <c r="C102" s="31" t="s">
        <v>28</v>
      </c>
      <c r="D102" s="38"/>
      <c r="E102" s="38"/>
      <c r="F102" s="29" t="str">
        <f>IF(E22="","",E22)</f>
        <v>Vyplň údaj</v>
      </c>
      <c r="G102" s="38"/>
      <c r="H102" s="38"/>
      <c r="I102" s="119" t="s">
        <v>33</v>
      </c>
      <c r="J102" s="34" t="str">
        <f>E28</f>
        <v>Propos Liberec s.r.o., Šlikova 127, 460 07 Liberec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 x14ac:dyDescent="0.2">
      <c r="A104" s="166"/>
      <c r="B104" s="167"/>
      <c r="C104" s="168" t="s">
        <v>194</v>
      </c>
      <c r="D104" s="169" t="s">
        <v>56</v>
      </c>
      <c r="E104" s="169" t="s">
        <v>52</v>
      </c>
      <c r="F104" s="169" t="s">
        <v>53</v>
      </c>
      <c r="G104" s="169" t="s">
        <v>195</v>
      </c>
      <c r="H104" s="169" t="s">
        <v>196</v>
      </c>
      <c r="I104" s="170" t="s">
        <v>197</v>
      </c>
      <c r="J104" s="169" t="s">
        <v>185</v>
      </c>
      <c r="K104" s="171" t="s">
        <v>198</v>
      </c>
      <c r="L104" s="172"/>
      <c r="M104" s="70" t="s">
        <v>19</v>
      </c>
      <c r="N104" s="71" t="s">
        <v>41</v>
      </c>
      <c r="O104" s="71" t="s">
        <v>199</v>
      </c>
      <c r="P104" s="71" t="s">
        <v>200</v>
      </c>
      <c r="Q104" s="71" t="s">
        <v>201</v>
      </c>
      <c r="R104" s="71" t="s">
        <v>202</v>
      </c>
      <c r="S104" s="71" t="s">
        <v>203</v>
      </c>
      <c r="T104" s="72" t="s">
        <v>204</v>
      </c>
      <c r="U104" s="166"/>
      <c r="V104" s="166"/>
      <c r="W104" s="166"/>
      <c r="X104" s="166"/>
      <c r="Y104" s="166"/>
      <c r="Z104" s="166"/>
      <c r="AA104" s="166"/>
      <c r="AB104" s="166"/>
      <c r="AC104" s="166"/>
      <c r="AD104" s="166"/>
      <c r="AE104" s="166"/>
    </row>
    <row r="105" spans="1:65" s="2" customFormat="1" ht="22.9" customHeight="1" x14ac:dyDescent="0.25">
      <c r="A105" s="36"/>
      <c r="B105" s="37"/>
      <c r="C105" s="77" t="s">
        <v>205</v>
      </c>
      <c r="D105" s="38"/>
      <c r="E105" s="38"/>
      <c r="F105" s="38"/>
      <c r="G105" s="38"/>
      <c r="H105" s="38"/>
      <c r="I105" s="117"/>
      <c r="J105" s="173">
        <f>BK105</f>
        <v>0</v>
      </c>
      <c r="K105" s="38"/>
      <c r="L105" s="41"/>
      <c r="M105" s="73"/>
      <c r="N105" s="174"/>
      <c r="O105" s="74"/>
      <c r="P105" s="175">
        <f>P106+P107+P109+P111+P120+P123+P129+P135+P150+P158+P162+P168+P184</f>
        <v>0</v>
      </c>
      <c r="Q105" s="74"/>
      <c r="R105" s="175">
        <f>R106+R107+R109+R111+R120+R123+R129+R135+R150+R158+R162+R168+R184</f>
        <v>0</v>
      </c>
      <c r="S105" s="74"/>
      <c r="T105" s="176">
        <f>T106+T107+T109+T111+T120+T123+T129+T135+T150+T158+T162+T168+T184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70</v>
      </c>
      <c r="AU105" s="19" t="s">
        <v>186</v>
      </c>
      <c r="BK105" s="177">
        <f>BK106+BK107+BK109+BK111+BK120+BK123+BK129+BK135+BK150+BK158+BK162+BK168+BK184</f>
        <v>0</v>
      </c>
    </row>
    <row r="106" spans="1:65" s="12" customFormat="1" ht="25.9" customHeight="1" x14ac:dyDescent="0.2">
      <c r="B106" s="178"/>
      <c r="C106" s="179"/>
      <c r="D106" s="180" t="s">
        <v>70</v>
      </c>
      <c r="E106" s="181" t="s">
        <v>206</v>
      </c>
      <c r="F106" s="181" t="s">
        <v>206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v>0</v>
      </c>
      <c r="Q106" s="186"/>
      <c r="R106" s="187">
        <v>0</v>
      </c>
      <c r="S106" s="186"/>
      <c r="T106" s="188">
        <v>0</v>
      </c>
      <c r="AR106" s="189" t="s">
        <v>78</v>
      </c>
      <c r="AT106" s="190" t="s">
        <v>70</v>
      </c>
      <c r="AU106" s="190" t="s">
        <v>71</v>
      </c>
      <c r="AY106" s="189" t="s">
        <v>208</v>
      </c>
      <c r="BK106" s="191">
        <v>0</v>
      </c>
    </row>
    <row r="107" spans="1:65" s="12" customFormat="1" ht="25.9" customHeight="1" x14ac:dyDescent="0.2">
      <c r="B107" s="178"/>
      <c r="C107" s="179"/>
      <c r="D107" s="180" t="s">
        <v>70</v>
      </c>
      <c r="E107" s="181" t="s">
        <v>78</v>
      </c>
      <c r="F107" s="181" t="s">
        <v>4729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P108</f>
        <v>0</v>
      </c>
      <c r="Q107" s="186"/>
      <c r="R107" s="187">
        <f>R108</f>
        <v>0</v>
      </c>
      <c r="S107" s="186"/>
      <c r="T107" s="188">
        <f>T108</f>
        <v>0</v>
      </c>
      <c r="AR107" s="189" t="s">
        <v>78</v>
      </c>
      <c r="AT107" s="190" t="s">
        <v>70</v>
      </c>
      <c r="AU107" s="190" t="s">
        <v>71</v>
      </c>
      <c r="AY107" s="189" t="s">
        <v>208</v>
      </c>
      <c r="BK107" s="191">
        <f>BK108</f>
        <v>0</v>
      </c>
    </row>
    <row r="108" spans="1:65" s="2" customFormat="1" ht="16.5" customHeight="1" x14ac:dyDescent="0.2">
      <c r="A108" s="36"/>
      <c r="B108" s="37"/>
      <c r="C108" s="194" t="s">
        <v>78</v>
      </c>
      <c r="D108" s="194" t="s">
        <v>210</v>
      </c>
      <c r="E108" s="195" t="s">
        <v>4730</v>
      </c>
      <c r="F108" s="196" t="s">
        <v>4731</v>
      </c>
      <c r="G108" s="197" t="s">
        <v>3887</v>
      </c>
      <c r="H108" s="198">
        <v>1</v>
      </c>
      <c r="I108" s="199"/>
      <c r="J108" s="200">
        <f>ROUND(I108*H108,2)</f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78</v>
      </c>
      <c r="AY108" s="19" t="s">
        <v>208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78</v>
      </c>
      <c r="BK108" s="206">
        <f>ROUND(I108*H108,2)</f>
        <v>0</v>
      </c>
      <c r="BL108" s="19" t="s">
        <v>98</v>
      </c>
      <c r="BM108" s="205" t="s">
        <v>80</v>
      </c>
    </row>
    <row r="109" spans="1:65" s="12" customFormat="1" ht="25.9" customHeight="1" x14ac:dyDescent="0.2">
      <c r="B109" s="178"/>
      <c r="C109" s="179"/>
      <c r="D109" s="180" t="s">
        <v>70</v>
      </c>
      <c r="E109" s="181" t="s">
        <v>80</v>
      </c>
      <c r="F109" s="181" t="s">
        <v>4732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78</v>
      </c>
      <c r="AT109" s="190" t="s">
        <v>70</v>
      </c>
      <c r="AU109" s="190" t="s">
        <v>71</v>
      </c>
      <c r="AY109" s="189" t="s">
        <v>208</v>
      </c>
      <c r="BK109" s="191">
        <f>BK110</f>
        <v>0</v>
      </c>
    </row>
    <row r="110" spans="1:65" s="2" customFormat="1" ht="21.75" customHeight="1" x14ac:dyDescent="0.2">
      <c r="A110" s="36"/>
      <c r="B110" s="37"/>
      <c r="C110" s="194" t="s">
        <v>80</v>
      </c>
      <c r="D110" s="194" t="s">
        <v>210</v>
      </c>
      <c r="E110" s="195" t="s">
        <v>4733</v>
      </c>
      <c r="F110" s="196" t="s">
        <v>4734</v>
      </c>
      <c r="G110" s="197" t="s">
        <v>3887</v>
      </c>
      <c r="H110" s="198">
        <v>1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78</v>
      </c>
      <c r="BK110" s="206">
        <f>ROUND(I110*H110,2)</f>
        <v>0</v>
      </c>
      <c r="BL110" s="19" t="s">
        <v>98</v>
      </c>
      <c r="BM110" s="205" t="s">
        <v>98</v>
      </c>
    </row>
    <row r="111" spans="1:65" s="12" customFormat="1" ht="25.9" customHeight="1" x14ac:dyDescent="0.2">
      <c r="B111" s="178"/>
      <c r="C111" s="179"/>
      <c r="D111" s="180" t="s">
        <v>70</v>
      </c>
      <c r="E111" s="181" t="s">
        <v>91</v>
      </c>
      <c r="F111" s="181" t="s">
        <v>4735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SUM(P112:P119)</f>
        <v>0</v>
      </c>
      <c r="Q111" s="186"/>
      <c r="R111" s="187">
        <f>SUM(R112:R119)</f>
        <v>0</v>
      </c>
      <c r="S111" s="186"/>
      <c r="T111" s="188">
        <f>SUM(T112:T119)</f>
        <v>0</v>
      </c>
      <c r="AR111" s="189" t="s">
        <v>78</v>
      </c>
      <c r="AT111" s="190" t="s">
        <v>70</v>
      </c>
      <c r="AU111" s="190" t="s">
        <v>71</v>
      </c>
      <c r="AY111" s="189" t="s">
        <v>208</v>
      </c>
      <c r="BK111" s="191">
        <f>SUM(BK112:BK119)</f>
        <v>0</v>
      </c>
    </row>
    <row r="112" spans="1:65" s="2" customFormat="1" ht="16.5" customHeight="1" x14ac:dyDescent="0.2">
      <c r="A112" s="36"/>
      <c r="B112" s="37"/>
      <c r="C112" s="194" t="s">
        <v>91</v>
      </c>
      <c r="D112" s="194" t="s">
        <v>210</v>
      </c>
      <c r="E112" s="195" t="s">
        <v>4736</v>
      </c>
      <c r="F112" s="196" t="s">
        <v>4737</v>
      </c>
      <c r="G112" s="197" t="s">
        <v>3887</v>
      </c>
      <c r="H112" s="198">
        <v>1</v>
      </c>
      <c r="I112" s="199"/>
      <c r="J112" s="200">
        <f t="shared" ref="J112:J119" si="0">ROUND(I112*H112,2)</f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ref="P112:P119" si="1">O112*H112</f>
        <v>0</v>
      </c>
      <c r="Q112" s="203">
        <v>0</v>
      </c>
      <c r="R112" s="203">
        <f t="shared" ref="R112:R119" si="2">Q112*H112</f>
        <v>0</v>
      </c>
      <c r="S112" s="203">
        <v>0</v>
      </c>
      <c r="T112" s="204">
        <f t="shared" ref="T112:T119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 t="shared" ref="BE112:BE119" si="4">IF(N112="základní",J112,0)</f>
        <v>0</v>
      </c>
      <c r="BF112" s="206">
        <f t="shared" ref="BF112:BF119" si="5">IF(N112="snížená",J112,0)</f>
        <v>0</v>
      </c>
      <c r="BG112" s="206">
        <f t="shared" ref="BG112:BG119" si="6">IF(N112="zákl. přenesená",J112,0)</f>
        <v>0</v>
      </c>
      <c r="BH112" s="206">
        <f t="shared" ref="BH112:BH119" si="7">IF(N112="sníž. přenesená",J112,0)</f>
        <v>0</v>
      </c>
      <c r="BI112" s="206">
        <f t="shared" ref="BI112:BI119" si="8">IF(N112="nulová",J112,0)</f>
        <v>0</v>
      </c>
      <c r="BJ112" s="19" t="s">
        <v>78</v>
      </c>
      <c r="BK112" s="206">
        <f t="shared" ref="BK112:BK119" si="9">ROUND(I112*H112,2)</f>
        <v>0</v>
      </c>
      <c r="BL112" s="19" t="s">
        <v>98</v>
      </c>
      <c r="BM112" s="205" t="s">
        <v>248</v>
      </c>
    </row>
    <row r="113" spans="1:65" s="2" customFormat="1" ht="21.75" customHeight="1" x14ac:dyDescent="0.2">
      <c r="A113" s="36"/>
      <c r="B113" s="37"/>
      <c r="C113" s="194" t="s">
        <v>98</v>
      </c>
      <c r="D113" s="194" t="s">
        <v>210</v>
      </c>
      <c r="E113" s="195" t="s">
        <v>4738</v>
      </c>
      <c r="F113" s="196" t="s">
        <v>4739</v>
      </c>
      <c r="G113" s="197" t="s">
        <v>3887</v>
      </c>
      <c r="H113" s="198">
        <v>1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260</v>
      </c>
    </row>
    <row r="114" spans="1:65" s="2" customFormat="1" ht="21.75" customHeight="1" x14ac:dyDescent="0.2">
      <c r="A114" s="36"/>
      <c r="B114" s="37"/>
      <c r="C114" s="194" t="s">
        <v>239</v>
      </c>
      <c r="D114" s="194" t="s">
        <v>210</v>
      </c>
      <c r="E114" s="195" t="s">
        <v>4740</v>
      </c>
      <c r="F114" s="196" t="s">
        <v>4741</v>
      </c>
      <c r="G114" s="197" t="s">
        <v>3887</v>
      </c>
      <c r="H114" s="198">
        <v>1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78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274</v>
      </c>
    </row>
    <row r="115" spans="1:65" s="2" customFormat="1" ht="16.5" customHeight="1" x14ac:dyDescent="0.2">
      <c r="A115" s="36"/>
      <c r="B115" s="37"/>
      <c r="C115" s="194" t="s">
        <v>248</v>
      </c>
      <c r="D115" s="194" t="s">
        <v>210</v>
      </c>
      <c r="E115" s="195" t="s">
        <v>4742</v>
      </c>
      <c r="F115" s="196" t="s">
        <v>4743</v>
      </c>
      <c r="G115" s="197" t="s">
        <v>3887</v>
      </c>
      <c r="H115" s="198">
        <v>1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285</v>
      </c>
    </row>
    <row r="116" spans="1:65" s="2" customFormat="1" ht="16.5" customHeight="1" x14ac:dyDescent="0.2">
      <c r="A116" s="36"/>
      <c r="B116" s="37"/>
      <c r="C116" s="194" t="s">
        <v>254</v>
      </c>
      <c r="D116" s="194" t="s">
        <v>210</v>
      </c>
      <c r="E116" s="195" t="s">
        <v>4744</v>
      </c>
      <c r="F116" s="196" t="s">
        <v>4745</v>
      </c>
      <c r="G116" s="197" t="s">
        <v>3887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78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307</v>
      </c>
    </row>
    <row r="117" spans="1:65" s="2" customFormat="1" ht="21.75" customHeight="1" x14ac:dyDescent="0.2">
      <c r="A117" s="36"/>
      <c r="B117" s="37"/>
      <c r="C117" s="194" t="s">
        <v>260</v>
      </c>
      <c r="D117" s="194" t="s">
        <v>210</v>
      </c>
      <c r="E117" s="195" t="s">
        <v>4746</v>
      </c>
      <c r="F117" s="196" t="s">
        <v>4747</v>
      </c>
      <c r="G117" s="197" t="s">
        <v>3887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78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310</v>
      </c>
    </row>
    <row r="118" spans="1:65" s="2" customFormat="1" ht="16.5" customHeight="1" x14ac:dyDescent="0.2">
      <c r="A118" s="36"/>
      <c r="B118" s="37"/>
      <c r="C118" s="194" t="s">
        <v>264</v>
      </c>
      <c r="D118" s="194" t="s">
        <v>210</v>
      </c>
      <c r="E118" s="195" t="s">
        <v>4748</v>
      </c>
      <c r="F118" s="196" t="s">
        <v>4749</v>
      </c>
      <c r="G118" s="197" t="s">
        <v>3887</v>
      </c>
      <c r="H118" s="198">
        <v>1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349</v>
      </c>
    </row>
    <row r="119" spans="1:65" s="2" customFormat="1" ht="16.5" customHeight="1" x14ac:dyDescent="0.2">
      <c r="A119" s="36"/>
      <c r="B119" s="37"/>
      <c r="C119" s="194" t="s">
        <v>274</v>
      </c>
      <c r="D119" s="194" t="s">
        <v>210</v>
      </c>
      <c r="E119" s="195" t="s">
        <v>4750</v>
      </c>
      <c r="F119" s="196" t="s">
        <v>4751</v>
      </c>
      <c r="G119" s="197" t="s">
        <v>3887</v>
      </c>
      <c r="H119" s="198">
        <v>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78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360</v>
      </c>
    </row>
    <row r="120" spans="1:65" s="12" customFormat="1" ht="25.9" customHeight="1" x14ac:dyDescent="0.2">
      <c r="B120" s="178"/>
      <c r="C120" s="179"/>
      <c r="D120" s="180" t="s">
        <v>70</v>
      </c>
      <c r="E120" s="181" t="s">
        <v>98</v>
      </c>
      <c r="F120" s="181" t="s">
        <v>4752</v>
      </c>
      <c r="G120" s="179"/>
      <c r="H120" s="179"/>
      <c r="I120" s="182"/>
      <c r="J120" s="183">
        <f>BK120</f>
        <v>0</v>
      </c>
      <c r="K120" s="179"/>
      <c r="L120" s="184"/>
      <c r="M120" s="185"/>
      <c r="N120" s="186"/>
      <c r="O120" s="186"/>
      <c r="P120" s="187">
        <f>SUM(P121:P122)</f>
        <v>0</v>
      </c>
      <c r="Q120" s="186"/>
      <c r="R120" s="187">
        <f>SUM(R121:R122)</f>
        <v>0</v>
      </c>
      <c r="S120" s="186"/>
      <c r="T120" s="188">
        <f>SUM(T121:T122)</f>
        <v>0</v>
      </c>
      <c r="AR120" s="189" t="s">
        <v>78</v>
      </c>
      <c r="AT120" s="190" t="s">
        <v>70</v>
      </c>
      <c r="AU120" s="190" t="s">
        <v>71</v>
      </c>
      <c r="AY120" s="189" t="s">
        <v>208</v>
      </c>
      <c r="BK120" s="191">
        <f>SUM(BK121:BK122)</f>
        <v>0</v>
      </c>
    </row>
    <row r="121" spans="1:65" s="2" customFormat="1" ht="16.5" customHeight="1" x14ac:dyDescent="0.2">
      <c r="A121" s="36"/>
      <c r="B121" s="37"/>
      <c r="C121" s="194" t="s">
        <v>279</v>
      </c>
      <c r="D121" s="194" t="s">
        <v>210</v>
      </c>
      <c r="E121" s="195" t="s">
        <v>4753</v>
      </c>
      <c r="F121" s="196" t="s">
        <v>4754</v>
      </c>
      <c r="G121" s="197" t="s">
        <v>3887</v>
      </c>
      <c r="H121" s="198">
        <v>1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78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368</v>
      </c>
    </row>
    <row r="122" spans="1:65" s="2" customFormat="1" ht="21.75" customHeight="1" x14ac:dyDescent="0.2">
      <c r="A122" s="36"/>
      <c r="B122" s="37"/>
      <c r="C122" s="194" t="s">
        <v>285</v>
      </c>
      <c r="D122" s="194" t="s">
        <v>210</v>
      </c>
      <c r="E122" s="195" t="s">
        <v>4755</v>
      </c>
      <c r="F122" s="196" t="s">
        <v>4756</v>
      </c>
      <c r="G122" s="197" t="s">
        <v>3887</v>
      </c>
      <c r="H122" s="198">
        <v>1</v>
      </c>
      <c r="I122" s="199"/>
      <c r="J122" s="200">
        <f>ROUND(I122*H122,2)</f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98</v>
      </c>
      <c r="BM122" s="205" t="s">
        <v>376</v>
      </c>
    </row>
    <row r="123" spans="1:65" s="12" customFormat="1" ht="25.9" customHeight="1" x14ac:dyDescent="0.2">
      <c r="B123" s="178"/>
      <c r="C123" s="179"/>
      <c r="D123" s="180" t="s">
        <v>70</v>
      </c>
      <c r="E123" s="181" t="s">
        <v>239</v>
      </c>
      <c r="F123" s="181" t="s">
        <v>4757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SUM(P124:P128)</f>
        <v>0</v>
      </c>
      <c r="Q123" s="186"/>
      <c r="R123" s="187">
        <f>SUM(R124:R128)</f>
        <v>0</v>
      </c>
      <c r="S123" s="186"/>
      <c r="T123" s="188">
        <f>SUM(T124:T128)</f>
        <v>0</v>
      </c>
      <c r="AR123" s="189" t="s">
        <v>78</v>
      </c>
      <c r="AT123" s="190" t="s">
        <v>70</v>
      </c>
      <c r="AU123" s="190" t="s">
        <v>71</v>
      </c>
      <c r="AY123" s="189" t="s">
        <v>208</v>
      </c>
      <c r="BK123" s="191">
        <f>SUM(BK124:BK128)</f>
        <v>0</v>
      </c>
    </row>
    <row r="124" spans="1:65" s="2" customFormat="1" ht="16.5" customHeight="1" x14ac:dyDescent="0.2">
      <c r="A124" s="36"/>
      <c r="B124" s="37"/>
      <c r="C124" s="194" t="s">
        <v>296</v>
      </c>
      <c r="D124" s="194" t="s">
        <v>210</v>
      </c>
      <c r="E124" s="195" t="s">
        <v>4758</v>
      </c>
      <c r="F124" s="196" t="s">
        <v>4759</v>
      </c>
      <c r="G124" s="197" t="s">
        <v>3887</v>
      </c>
      <c r="H124" s="198">
        <v>1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402</v>
      </c>
    </row>
    <row r="125" spans="1:65" s="2" customFormat="1" ht="21.75" customHeight="1" x14ac:dyDescent="0.2">
      <c r="A125" s="36"/>
      <c r="B125" s="37"/>
      <c r="C125" s="194" t="s">
        <v>307</v>
      </c>
      <c r="D125" s="194" t="s">
        <v>210</v>
      </c>
      <c r="E125" s="195" t="s">
        <v>4760</v>
      </c>
      <c r="F125" s="196" t="s">
        <v>4761</v>
      </c>
      <c r="G125" s="197" t="s">
        <v>3887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415</v>
      </c>
    </row>
    <row r="126" spans="1:65" s="2" customFormat="1" ht="16.5" customHeight="1" x14ac:dyDescent="0.2">
      <c r="A126" s="36"/>
      <c r="B126" s="37"/>
      <c r="C126" s="194" t="s">
        <v>8</v>
      </c>
      <c r="D126" s="194" t="s">
        <v>210</v>
      </c>
      <c r="E126" s="195" t="s">
        <v>4762</v>
      </c>
      <c r="F126" s="196" t="s">
        <v>4763</v>
      </c>
      <c r="G126" s="197" t="s">
        <v>3887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98</v>
      </c>
      <c r="BM126" s="205" t="s">
        <v>426</v>
      </c>
    </row>
    <row r="127" spans="1:65" s="2" customFormat="1" ht="21.75" customHeight="1" x14ac:dyDescent="0.2">
      <c r="A127" s="36"/>
      <c r="B127" s="37"/>
      <c r="C127" s="194" t="s">
        <v>310</v>
      </c>
      <c r="D127" s="194" t="s">
        <v>210</v>
      </c>
      <c r="E127" s="195" t="s">
        <v>4764</v>
      </c>
      <c r="F127" s="196" t="s">
        <v>4765</v>
      </c>
      <c r="G127" s="197" t="s">
        <v>3887</v>
      </c>
      <c r="H127" s="198">
        <v>1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78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437</v>
      </c>
    </row>
    <row r="128" spans="1:65" s="2" customFormat="1" ht="21.75" customHeight="1" x14ac:dyDescent="0.2">
      <c r="A128" s="36"/>
      <c r="B128" s="37"/>
      <c r="C128" s="194" t="s">
        <v>330</v>
      </c>
      <c r="D128" s="194" t="s">
        <v>210</v>
      </c>
      <c r="E128" s="195" t="s">
        <v>4766</v>
      </c>
      <c r="F128" s="196" t="s">
        <v>4767</v>
      </c>
      <c r="G128" s="197" t="s">
        <v>3887</v>
      </c>
      <c r="H128" s="198">
        <v>1</v>
      </c>
      <c r="I128" s="199"/>
      <c r="J128" s="200">
        <f>ROUND(I128*H128,2)</f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78</v>
      </c>
      <c r="AY128" s="19" t="s">
        <v>208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78</v>
      </c>
      <c r="BK128" s="206">
        <f>ROUND(I128*H128,2)</f>
        <v>0</v>
      </c>
      <c r="BL128" s="19" t="s">
        <v>98</v>
      </c>
      <c r="BM128" s="205" t="s">
        <v>447</v>
      </c>
    </row>
    <row r="129" spans="1:65" s="12" customFormat="1" ht="25.9" customHeight="1" x14ac:dyDescent="0.2">
      <c r="B129" s="178"/>
      <c r="C129" s="179"/>
      <c r="D129" s="180" t="s">
        <v>70</v>
      </c>
      <c r="E129" s="181" t="s">
        <v>248</v>
      </c>
      <c r="F129" s="181" t="s">
        <v>4768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SUM(P130:P134)</f>
        <v>0</v>
      </c>
      <c r="Q129" s="186"/>
      <c r="R129" s="187">
        <f>SUM(R130:R134)</f>
        <v>0</v>
      </c>
      <c r="S129" s="186"/>
      <c r="T129" s="188">
        <f>SUM(T130:T134)</f>
        <v>0</v>
      </c>
      <c r="AR129" s="189" t="s">
        <v>78</v>
      </c>
      <c r="AT129" s="190" t="s">
        <v>70</v>
      </c>
      <c r="AU129" s="190" t="s">
        <v>71</v>
      </c>
      <c r="AY129" s="189" t="s">
        <v>208</v>
      </c>
      <c r="BK129" s="191">
        <f>SUM(BK130:BK134)</f>
        <v>0</v>
      </c>
    </row>
    <row r="130" spans="1:65" s="2" customFormat="1" ht="16.5" customHeight="1" x14ac:dyDescent="0.2">
      <c r="A130" s="36"/>
      <c r="B130" s="37"/>
      <c r="C130" s="194" t="s">
        <v>349</v>
      </c>
      <c r="D130" s="194" t="s">
        <v>210</v>
      </c>
      <c r="E130" s="195" t="s">
        <v>4769</v>
      </c>
      <c r="F130" s="196" t="s">
        <v>4770</v>
      </c>
      <c r="G130" s="197" t="s">
        <v>3887</v>
      </c>
      <c r="H130" s="198">
        <v>1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78</v>
      </c>
      <c r="AY130" s="19" t="s">
        <v>208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78</v>
      </c>
      <c r="BK130" s="206">
        <f>ROUND(I130*H130,2)</f>
        <v>0</v>
      </c>
      <c r="BL130" s="19" t="s">
        <v>98</v>
      </c>
      <c r="BM130" s="205" t="s">
        <v>456</v>
      </c>
    </row>
    <row r="131" spans="1:65" s="2" customFormat="1" ht="16.5" customHeight="1" x14ac:dyDescent="0.2">
      <c r="A131" s="36"/>
      <c r="B131" s="37"/>
      <c r="C131" s="194" t="s">
        <v>355</v>
      </c>
      <c r="D131" s="194" t="s">
        <v>210</v>
      </c>
      <c r="E131" s="195" t="s">
        <v>4771</v>
      </c>
      <c r="F131" s="196" t="s">
        <v>4772</v>
      </c>
      <c r="G131" s="197" t="s">
        <v>3887</v>
      </c>
      <c r="H131" s="198">
        <v>1</v>
      </c>
      <c r="I131" s="199"/>
      <c r="J131" s="200">
        <f>ROUND(I131*H131,2)</f>
        <v>0</v>
      </c>
      <c r="K131" s="196" t="s">
        <v>19</v>
      </c>
      <c r="L131" s="41"/>
      <c r="M131" s="201" t="s">
        <v>19</v>
      </c>
      <c r="N131" s="202" t="s">
        <v>42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78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469</v>
      </c>
    </row>
    <row r="132" spans="1:65" s="2" customFormat="1" ht="21.75" customHeight="1" x14ac:dyDescent="0.2">
      <c r="A132" s="36"/>
      <c r="B132" s="37"/>
      <c r="C132" s="194" t="s">
        <v>360</v>
      </c>
      <c r="D132" s="194" t="s">
        <v>210</v>
      </c>
      <c r="E132" s="195" t="s">
        <v>4773</v>
      </c>
      <c r="F132" s="196" t="s">
        <v>4774</v>
      </c>
      <c r="G132" s="197" t="s">
        <v>3887</v>
      </c>
      <c r="H132" s="198">
        <v>1</v>
      </c>
      <c r="I132" s="199"/>
      <c r="J132" s="200">
        <f>ROUND(I132*H132,2)</f>
        <v>0</v>
      </c>
      <c r="K132" s="196" t="s">
        <v>19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78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480</v>
      </c>
    </row>
    <row r="133" spans="1:65" s="2" customFormat="1" ht="21.75" customHeight="1" x14ac:dyDescent="0.2">
      <c r="A133" s="36"/>
      <c r="B133" s="37"/>
      <c r="C133" s="194" t="s">
        <v>7</v>
      </c>
      <c r="D133" s="194" t="s">
        <v>210</v>
      </c>
      <c r="E133" s="195" t="s">
        <v>4775</v>
      </c>
      <c r="F133" s="196" t="s">
        <v>4776</v>
      </c>
      <c r="G133" s="197" t="s">
        <v>3887</v>
      </c>
      <c r="H133" s="198">
        <v>2</v>
      </c>
      <c r="I133" s="199"/>
      <c r="J133" s="200">
        <f>ROUND(I133*H133,2)</f>
        <v>0</v>
      </c>
      <c r="K133" s="196" t="s">
        <v>19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78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494</v>
      </c>
    </row>
    <row r="134" spans="1:65" s="2" customFormat="1" ht="21.75" customHeight="1" x14ac:dyDescent="0.2">
      <c r="A134" s="36"/>
      <c r="B134" s="37"/>
      <c r="C134" s="194" t="s">
        <v>368</v>
      </c>
      <c r="D134" s="194" t="s">
        <v>210</v>
      </c>
      <c r="E134" s="195" t="s">
        <v>4777</v>
      </c>
      <c r="F134" s="196" t="s">
        <v>4778</v>
      </c>
      <c r="G134" s="197" t="s">
        <v>3887</v>
      </c>
      <c r="H134" s="198">
        <v>1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78</v>
      </c>
      <c r="AY134" s="19" t="s">
        <v>208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78</v>
      </c>
      <c r="BK134" s="206">
        <f>ROUND(I134*H134,2)</f>
        <v>0</v>
      </c>
      <c r="BL134" s="19" t="s">
        <v>98</v>
      </c>
      <c r="BM134" s="205" t="s">
        <v>502</v>
      </c>
    </row>
    <row r="135" spans="1:65" s="12" customFormat="1" ht="25.9" customHeight="1" x14ac:dyDescent="0.2">
      <c r="B135" s="178"/>
      <c r="C135" s="179"/>
      <c r="D135" s="180" t="s">
        <v>70</v>
      </c>
      <c r="E135" s="181" t="s">
        <v>254</v>
      </c>
      <c r="F135" s="181" t="s">
        <v>4779</v>
      </c>
      <c r="G135" s="179"/>
      <c r="H135" s="179"/>
      <c r="I135" s="182"/>
      <c r="J135" s="183">
        <f>BK135</f>
        <v>0</v>
      </c>
      <c r="K135" s="179"/>
      <c r="L135" s="184"/>
      <c r="M135" s="185"/>
      <c r="N135" s="186"/>
      <c r="O135" s="186"/>
      <c r="P135" s="187">
        <f>SUM(P136:P149)</f>
        <v>0</v>
      </c>
      <c r="Q135" s="186"/>
      <c r="R135" s="187">
        <f>SUM(R136:R149)</f>
        <v>0</v>
      </c>
      <c r="S135" s="186"/>
      <c r="T135" s="188">
        <f>SUM(T136:T149)</f>
        <v>0</v>
      </c>
      <c r="AR135" s="189" t="s">
        <v>78</v>
      </c>
      <c r="AT135" s="190" t="s">
        <v>70</v>
      </c>
      <c r="AU135" s="190" t="s">
        <v>71</v>
      </c>
      <c r="AY135" s="189" t="s">
        <v>208</v>
      </c>
      <c r="BK135" s="191">
        <f>SUM(BK136:BK149)</f>
        <v>0</v>
      </c>
    </row>
    <row r="136" spans="1:65" s="2" customFormat="1" ht="16.5" customHeight="1" x14ac:dyDescent="0.2">
      <c r="A136" s="36"/>
      <c r="B136" s="37"/>
      <c r="C136" s="194" t="s">
        <v>372</v>
      </c>
      <c r="D136" s="194" t="s">
        <v>210</v>
      </c>
      <c r="E136" s="195" t="s">
        <v>4780</v>
      </c>
      <c r="F136" s="196" t="s">
        <v>4781</v>
      </c>
      <c r="G136" s="197" t="s">
        <v>3887</v>
      </c>
      <c r="H136" s="198">
        <v>1</v>
      </c>
      <c r="I136" s="199"/>
      <c r="J136" s="200">
        <f t="shared" ref="J136:J149" si="10">ROUND(I136*H136,2)</f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 t="shared" ref="P136:P149" si="11">O136*H136</f>
        <v>0</v>
      </c>
      <c r="Q136" s="203">
        <v>0</v>
      </c>
      <c r="R136" s="203">
        <f t="shared" ref="R136:R149" si="12">Q136*H136</f>
        <v>0</v>
      </c>
      <c r="S136" s="203">
        <v>0</v>
      </c>
      <c r="T136" s="204">
        <f t="shared" ref="T136:T149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78</v>
      </c>
      <c r="AY136" s="19" t="s">
        <v>208</v>
      </c>
      <c r="BE136" s="206">
        <f t="shared" ref="BE136:BE149" si="14">IF(N136="základní",J136,0)</f>
        <v>0</v>
      </c>
      <c r="BF136" s="206">
        <f t="shared" ref="BF136:BF149" si="15">IF(N136="snížená",J136,0)</f>
        <v>0</v>
      </c>
      <c r="BG136" s="206">
        <f t="shared" ref="BG136:BG149" si="16">IF(N136="zákl. přenesená",J136,0)</f>
        <v>0</v>
      </c>
      <c r="BH136" s="206">
        <f t="shared" ref="BH136:BH149" si="17">IF(N136="sníž. přenesená",J136,0)</f>
        <v>0</v>
      </c>
      <c r="BI136" s="206">
        <f t="shared" ref="BI136:BI149" si="18">IF(N136="nulová",J136,0)</f>
        <v>0</v>
      </c>
      <c r="BJ136" s="19" t="s">
        <v>78</v>
      </c>
      <c r="BK136" s="206">
        <f t="shared" ref="BK136:BK149" si="19">ROUND(I136*H136,2)</f>
        <v>0</v>
      </c>
      <c r="BL136" s="19" t="s">
        <v>98</v>
      </c>
      <c r="BM136" s="205" t="s">
        <v>511</v>
      </c>
    </row>
    <row r="137" spans="1:65" s="2" customFormat="1" ht="33" customHeight="1" x14ac:dyDescent="0.2">
      <c r="A137" s="36"/>
      <c r="B137" s="37"/>
      <c r="C137" s="194" t="s">
        <v>376</v>
      </c>
      <c r="D137" s="194" t="s">
        <v>210</v>
      </c>
      <c r="E137" s="195" t="s">
        <v>4782</v>
      </c>
      <c r="F137" s="196" t="s">
        <v>4783</v>
      </c>
      <c r="G137" s="197" t="s">
        <v>3887</v>
      </c>
      <c r="H137" s="198">
        <v>1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78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519</v>
      </c>
    </row>
    <row r="138" spans="1:65" s="2" customFormat="1" ht="33" customHeight="1" x14ac:dyDescent="0.2">
      <c r="A138" s="36"/>
      <c r="B138" s="37"/>
      <c r="C138" s="194" t="s">
        <v>402</v>
      </c>
      <c r="D138" s="194" t="s">
        <v>210</v>
      </c>
      <c r="E138" s="195" t="s">
        <v>4784</v>
      </c>
      <c r="F138" s="196" t="s">
        <v>4785</v>
      </c>
      <c r="G138" s="197" t="s">
        <v>3887</v>
      </c>
      <c r="H138" s="198">
        <v>1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78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98</v>
      </c>
      <c r="BM138" s="205" t="s">
        <v>538</v>
      </c>
    </row>
    <row r="139" spans="1:65" s="2" customFormat="1" ht="16.5" customHeight="1" x14ac:dyDescent="0.2">
      <c r="A139" s="36"/>
      <c r="B139" s="37"/>
      <c r="C139" s="194" t="s">
        <v>407</v>
      </c>
      <c r="D139" s="194" t="s">
        <v>210</v>
      </c>
      <c r="E139" s="195" t="s">
        <v>4786</v>
      </c>
      <c r="F139" s="196" t="s">
        <v>4787</v>
      </c>
      <c r="G139" s="197" t="s">
        <v>3887</v>
      </c>
      <c r="H139" s="198">
        <v>1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78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98</v>
      </c>
      <c r="BM139" s="205" t="s">
        <v>1362</v>
      </c>
    </row>
    <row r="140" spans="1:65" s="2" customFormat="1" ht="16.5" customHeight="1" x14ac:dyDescent="0.2">
      <c r="A140" s="36"/>
      <c r="B140" s="37"/>
      <c r="C140" s="194" t="s">
        <v>415</v>
      </c>
      <c r="D140" s="194" t="s">
        <v>210</v>
      </c>
      <c r="E140" s="195" t="s">
        <v>4788</v>
      </c>
      <c r="F140" s="196" t="s">
        <v>4789</v>
      </c>
      <c r="G140" s="197" t="s">
        <v>3887</v>
      </c>
      <c r="H140" s="198">
        <v>6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78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98</v>
      </c>
      <c r="BM140" s="205" t="s">
        <v>1390</v>
      </c>
    </row>
    <row r="141" spans="1:65" s="2" customFormat="1" ht="21.75" customHeight="1" x14ac:dyDescent="0.2">
      <c r="A141" s="36"/>
      <c r="B141" s="37"/>
      <c r="C141" s="194" t="s">
        <v>419</v>
      </c>
      <c r="D141" s="194" t="s">
        <v>210</v>
      </c>
      <c r="E141" s="195" t="s">
        <v>4790</v>
      </c>
      <c r="F141" s="196" t="s">
        <v>4791</v>
      </c>
      <c r="G141" s="197" t="s">
        <v>3887</v>
      </c>
      <c r="H141" s="198">
        <v>1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78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98</v>
      </c>
      <c r="BM141" s="205" t="s">
        <v>1401</v>
      </c>
    </row>
    <row r="142" spans="1:65" s="2" customFormat="1" ht="16.5" customHeight="1" x14ac:dyDescent="0.2">
      <c r="A142" s="36"/>
      <c r="B142" s="37"/>
      <c r="C142" s="194" t="s">
        <v>426</v>
      </c>
      <c r="D142" s="194" t="s">
        <v>210</v>
      </c>
      <c r="E142" s="195" t="s">
        <v>4792</v>
      </c>
      <c r="F142" s="196" t="s">
        <v>4787</v>
      </c>
      <c r="G142" s="197" t="s">
        <v>3887</v>
      </c>
      <c r="H142" s="198">
        <v>1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78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98</v>
      </c>
      <c r="BM142" s="205" t="s">
        <v>1413</v>
      </c>
    </row>
    <row r="143" spans="1:65" s="2" customFormat="1" ht="21.75" customHeight="1" x14ac:dyDescent="0.2">
      <c r="A143" s="36"/>
      <c r="B143" s="37"/>
      <c r="C143" s="194" t="s">
        <v>432</v>
      </c>
      <c r="D143" s="194" t="s">
        <v>210</v>
      </c>
      <c r="E143" s="195" t="s">
        <v>4793</v>
      </c>
      <c r="F143" s="196" t="s">
        <v>4794</v>
      </c>
      <c r="G143" s="197" t="s">
        <v>3887</v>
      </c>
      <c r="H143" s="198">
        <v>1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78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98</v>
      </c>
      <c r="BM143" s="205" t="s">
        <v>1426</v>
      </c>
    </row>
    <row r="144" spans="1:65" s="2" customFormat="1" ht="16.5" customHeight="1" x14ac:dyDescent="0.2">
      <c r="A144" s="36"/>
      <c r="B144" s="37"/>
      <c r="C144" s="194" t="s">
        <v>437</v>
      </c>
      <c r="D144" s="194" t="s">
        <v>210</v>
      </c>
      <c r="E144" s="195" t="s">
        <v>4795</v>
      </c>
      <c r="F144" s="196" t="s">
        <v>4796</v>
      </c>
      <c r="G144" s="197" t="s">
        <v>3887</v>
      </c>
      <c r="H144" s="198">
        <v>1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78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98</v>
      </c>
      <c r="BM144" s="205" t="s">
        <v>595</v>
      </c>
    </row>
    <row r="145" spans="1:65" s="2" customFormat="1" ht="21.75" customHeight="1" x14ac:dyDescent="0.2">
      <c r="A145" s="36"/>
      <c r="B145" s="37"/>
      <c r="C145" s="194" t="s">
        <v>443</v>
      </c>
      <c r="D145" s="194" t="s">
        <v>210</v>
      </c>
      <c r="E145" s="195" t="s">
        <v>4797</v>
      </c>
      <c r="F145" s="196" t="s">
        <v>4798</v>
      </c>
      <c r="G145" s="197" t="s">
        <v>3887</v>
      </c>
      <c r="H145" s="198">
        <v>2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78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98</v>
      </c>
      <c r="BM145" s="205" t="s">
        <v>1449</v>
      </c>
    </row>
    <row r="146" spans="1:65" s="2" customFormat="1" ht="21.75" customHeight="1" x14ac:dyDescent="0.2">
      <c r="A146" s="36"/>
      <c r="B146" s="37"/>
      <c r="C146" s="194" t="s">
        <v>447</v>
      </c>
      <c r="D146" s="194" t="s">
        <v>210</v>
      </c>
      <c r="E146" s="195" t="s">
        <v>4799</v>
      </c>
      <c r="F146" s="196" t="s">
        <v>4800</v>
      </c>
      <c r="G146" s="197" t="s">
        <v>3887</v>
      </c>
      <c r="H146" s="198">
        <v>1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42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78</v>
      </c>
      <c r="AY146" s="19" t="s">
        <v>208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78</v>
      </c>
      <c r="BK146" s="206">
        <f t="shared" si="19"/>
        <v>0</v>
      </c>
      <c r="BL146" s="19" t="s">
        <v>98</v>
      </c>
      <c r="BM146" s="205" t="s">
        <v>1490</v>
      </c>
    </row>
    <row r="147" spans="1:65" s="2" customFormat="1" ht="21.75" customHeight="1" x14ac:dyDescent="0.2">
      <c r="A147" s="36"/>
      <c r="B147" s="37"/>
      <c r="C147" s="194" t="s">
        <v>451</v>
      </c>
      <c r="D147" s="194" t="s">
        <v>210</v>
      </c>
      <c r="E147" s="195" t="s">
        <v>4801</v>
      </c>
      <c r="F147" s="196" t="s">
        <v>4802</v>
      </c>
      <c r="G147" s="197" t="s">
        <v>3887</v>
      </c>
      <c r="H147" s="198">
        <v>1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78</v>
      </c>
      <c r="AY147" s="19" t="s">
        <v>208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78</v>
      </c>
      <c r="BK147" s="206">
        <f t="shared" si="19"/>
        <v>0</v>
      </c>
      <c r="BL147" s="19" t="s">
        <v>98</v>
      </c>
      <c r="BM147" s="205" t="s">
        <v>1522</v>
      </c>
    </row>
    <row r="148" spans="1:65" s="2" customFormat="1" ht="21.75" customHeight="1" x14ac:dyDescent="0.2">
      <c r="A148" s="36"/>
      <c r="B148" s="37"/>
      <c r="C148" s="194" t="s">
        <v>456</v>
      </c>
      <c r="D148" s="194" t="s">
        <v>210</v>
      </c>
      <c r="E148" s="195" t="s">
        <v>4803</v>
      </c>
      <c r="F148" s="196" t="s">
        <v>4804</v>
      </c>
      <c r="G148" s="197" t="s">
        <v>3887</v>
      </c>
      <c r="H148" s="198">
        <v>1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78</v>
      </c>
      <c r="AY148" s="19" t="s">
        <v>208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78</v>
      </c>
      <c r="BK148" s="206">
        <f t="shared" si="19"/>
        <v>0</v>
      </c>
      <c r="BL148" s="19" t="s">
        <v>98</v>
      </c>
      <c r="BM148" s="205" t="s">
        <v>1535</v>
      </c>
    </row>
    <row r="149" spans="1:65" s="2" customFormat="1" ht="21.75" customHeight="1" x14ac:dyDescent="0.2">
      <c r="A149" s="36"/>
      <c r="B149" s="37"/>
      <c r="C149" s="194" t="s">
        <v>462</v>
      </c>
      <c r="D149" s="194" t="s">
        <v>210</v>
      </c>
      <c r="E149" s="195" t="s">
        <v>4805</v>
      </c>
      <c r="F149" s="196" t="s">
        <v>4806</v>
      </c>
      <c r="G149" s="197" t="s">
        <v>3887</v>
      </c>
      <c r="H149" s="198">
        <v>2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78</v>
      </c>
      <c r="AY149" s="19" t="s">
        <v>208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78</v>
      </c>
      <c r="BK149" s="206">
        <f t="shared" si="19"/>
        <v>0</v>
      </c>
      <c r="BL149" s="19" t="s">
        <v>98</v>
      </c>
      <c r="BM149" s="205" t="s">
        <v>1547</v>
      </c>
    </row>
    <row r="150" spans="1:65" s="12" customFormat="1" ht="25.9" customHeight="1" x14ac:dyDescent="0.2">
      <c r="B150" s="178"/>
      <c r="C150" s="179"/>
      <c r="D150" s="180" t="s">
        <v>70</v>
      </c>
      <c r="E150" s="181" t="s">
        <v>260</v>
      </c>
      <c r="F150" s="181" t="s">
        <v>4807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SUM(P151:P157)</f>
        <v>0</v>
      </c>
      <c r="Q150" s="186"/>
      <c r="R150" s="187">
        <f>SUM(R151:R157)</f>
        <v>0</v>
      </c>
      <c r="S150" s="186"/>
      <c r="T150" s="188">
        <f>SUM(T151:T157)</f>
        <v>0</v>
      </c>
      <c r="AR150" s="189" t="s">
        <v>78</v>
      </c>
      <c r="AT150" s="190" t="s">
        <v>70</v>
      </c>
      <c r="AU150" s="190" t="s">
        <v>71</v>
      </c>
      <c r="AY150" s="189" t="s">
        <v>208</v>
      </c>
      <c r="BK150" s="191">
        <f>SUM(BK151:BK157)</f>
        <v>0</v>
      </c>
    </row>
    <row r="151" spans="1:65" s="2" customFormat="1" ht="33" customHeight="1" x14ac:dyDescent="0.2">
      <c r="A151" s="36"/>
      <c r="B151" s="37"/>
      <c r="C151" s="194" t="s">
        <v>469</v>
      </c>
      <c r="D151" s="194" t="s">
        <v>210</v>
      </c>
      <c r="E151" s="195" t="s">
        <v>4808</v>
      </c>
      <c r="F151" s="196" t="s">
        <v>4809</v>
      </c>
      <c r="G151" s="197" t="s">
        <v>3887</v>
      </c>
      <c r="H151" s="198">
        <v>1</v>
      </c>
      <c r="I151" s="199"/>
      <c r="J151" s="200">
        <f t="shared" ref="J151:J157" si="20">ROUND(I151*H151,2)</f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ref="P151:P157" si="21">O151*H151</f>
        <v>0</v>
      </c>
      <c r="Q151" s="203">
        <v>0</v>
      </c>
      <c r="R151" s="203">
        <f t="shared" ref="R151:R157" si="22">Q151*H151</f>
        <v>0</v>
      </c>
      <c r="S151" s="203">
        <v>0</v>
      </c>
      <c r="T151" s="204">
        <f t="shared" ref="T151:T157" si="23"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78</v>
      </c>
      <c r="AY151" s="19" t="s">
        <v>208</v>
      </c>
      <c r="BE151" s="206">
        <f t="shared" ref="BE151:BE157" si="24">IF(N151="základní",J151,0)</f>
        <v>0</v>
      </c>
      <c r="BF151" s="206">
        <f t="shared" ref="BF151:BF157" si="25">IF(N151="snížená",J151,0)</f>
        <v>0</v>
      </c>
      <c r="BG151" s="206">
        <f t="shared" ref="BG151:BG157" si="26">IF(N151="zákl. přenesená",J151,0)</f>
        <v>0</v>
      </c>
      <c r="BH151" s="206">
        <f t="shared" ref="BH151:BH157" si="27">IF(N151="sníž. přenesená",J151,0)</f>
        <v>0</v>
      </c>
      <c r="BI151" s="206">
        <f t="shared" ref="BI151:BI157" si="28">IF(N151="nulová",J151,0)</f>
        <v>0</v>
      </c>
      <c r="BJ151" s="19" t="s">
        <v>78</v>
      </c>
      <c r="BK151" s="206">
        <f t="shared" ref="BK151:BK157" si="29">ROUND(I151*H151,2)</f>
        <v>0</v>
      </c>
      <c r="BL151" s="19" t="s">
        <v>98</v>
      </c>
      <c r="BM151" s="205" t="s">
        <v>1557</v>
      </c>
    </row>
    <row r="152" spans="1:65" s="2" customFormat="1" ht="16.5" customHeight="1" x14ac:dyDescent="0.2">
      <c r="A152" s="36"/>
      <c r="B152" s="37"/>
      <c r="C152" s="194" t="s">
        <v>474</v>
      </c>
      <c r="D152" s="194" t="s">
        <v>210</v>
      </c>
      <c r="E152" s="195" t="s">
        <v>4810</v>
      </c>
      <c r="F152" s="196" t="s">
        <v>4811</v>
      </c>
      <c r="G152" s="197" t="s">
        <v>3887</v>
      </c>
      <c r="H152" s="198">
        <v>1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78</v>
      </c>
      <c r="AY152" s="19" t="s">
        <v>208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78</v>
      </c>
      <c r="BK152" s="206">
        <f t="shared" si="29"/>
        <v>0</v>
      </c>
      <c r="BL152" s="19" t="s">
        <v>98</v>
      </c>
      <c r="BM152" s="205" t="s">
        <v>1566</v>
      </c>
    </row>
    <row r="153" spans="1:65" s="2" customFormat="1" ht="21.75" customHeight="1" x14ac:dyDescent="0.2">
      <c r="A153" s="36"/>
      <c r="B153" s="37"/>
      <c r="C153" s="194" t="s">
        <v>480</v>
      </c>
      <c r="D153" s="194" t="s">
        <v>210</v>
      </c>
      <c r="E153" s="195" t="s">
        <v>4812</v>
      </c>
      <c r="F153" s="196" t="s">
        <v>4813</v>
      </c>
      <c r="G153" s="197" t="s">
        <v>3887</v>
      </c>
      <c r="H153" s="198">
        <v>1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78</v>
      </c>
      <c r="AY153" s="19" t="s">
        <v>208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78</v>
      </c>
      <c r="BK153" s="206">
        <f t="shared" si="29"/>
        <v>0</v>
      </c>
      <c r="BL153" s="19" t="s">
        <v>98</v>
      </c>
      <c r="BM153" s="205" t="s">
        <v>1575</v>
      </c>
    </row>
    <row r="154" spans="1:65" s="2" customFormat="1" ht="16.5" customHeight="1" x14ac:dyDescent="0.2">
      <c r="A154" s="36"/>
      <c r="B154" s="37"/>
      <c r="C154" s="194" t="s">
        <v>486</v>
      </c>
      <c r="D154" s="194" t="s">
        <v>210</v>
      </c>
      <c r="E154" s="195" t="s">
        <v>4814</v>
      </c>
      <c r="F154" s="196" t="s">
        <v>4815</v>
      </c>
      <c r="G154" s="197" t="s">
        <v>3887</v>
      </c>
      <c r="H154" s="198">
        <v>1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78</v>
      </c>
      <c r="AY154" s="19" t="s">
        <v>208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78</v>
      </c>
      <c r="BK154" s="206">
        <f t="shared" si="29"/>
        <v>0</v>
      </c>
      <c r="BL154" s="19" t="s">
        <v>98</v>
      </c>
      <c r="BM154" s="205" t="s">
        <v>1589</v>
      </c>
    </row>
    <row r="155" spans="1:65" s="2" customFormat="1" ht="16.5" customHeight="1" x14ac:dyDescent="0.2">
      <c r="A155" s="36"/>
      <c r="B155" s="37"/>
      <c r="C155" s="194" t="s">
        <v>494</v>
      </c>
      <c r="D155" s="194" t="s">
        <v>210</v>
      </c>
      <c r="E155" s="195" t="s">
        <v>4816</v>
      </c>
      <c r="F155" s="196" t="s">
        <v>4817</v>
      </c>
      <c r="G155" s="197" t="s">
        <v>3887</v>
      </c>
      <c r="H155" s="198">
        <v>1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42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78</v>
      </c>
      <c r="AY155" s="19" t="s">
        <v>208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78</v>
      </c>
      <c r="BK155" s="206">
        <f t="shared" si="29"/>
        <v>0</v>
      </c>
      <c r="BL155" s="19" t="s">
        <v>98</v>
      </c>
      <c r="BM155" s="205" t="s">
        <v>1603</v>
      </c>
    </row>
    <row r="156" spans="1:65" s="2" customFormat="1" ht="33" customHeight="1" x14ac:dyDescent="0.2">
      <c r="A156" s="36"/>
      <c r="B156" s="37"/>
      <c r="C156" s="194" t="s">
        <v>498</v>
      </c>
      <c r="D156" s="194" t="s">
        <v>210</v>
      </c>
      <c r="E156" s="195" t="s">
        <v>4818</v>
      </c>
      <c r="F156" s="196" t="s">
        <v>4819</v>
      </c>
      <c r="G156" s="197" t="s">
        <v>3887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42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78</v>
      </c>
      <c r="AY156" s="19" t="s">
        <v>208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78</v>
      </c>
      <c r="BK156" s="206">
        <f t="shared" si="29"/>
        <v>0</v>
      </c>
      <c r="BL156" s="19" t="s">
        <v>98</v>
      </c>
      <c r="BM156" s="205" t="s">
        <v>1613</v>
      </c>
    </row>
    <row r="157" spans="1:65" s="2" customFormat="1" ht="21.75" customHeight="1" x14ac:dyDescent="0.2">
      <c r="A157" s="36"/>
      <c r="B157" s="37"/>
      <c r="C157" s="194" t="s">
        <v>502</v>
      </c>
      <c r="D157" s="194" t="s">
        <v>210</v>
      </c>
      <c r="E157" s="195" t="s">
        <v>4820</v>
      </c>
      <c r="F157" s="196" t="s">
        <v>4821</v>
      </c>
      <c r="G157" s="197" t="s">
        <v>3887</v>
      </c>
      <c r="H157" s="198">
        <v>1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42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78</v>
      </c>
      <c r="AY157" s="19" t="s">
        <v>208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78</v>
      </c>
      <c r="BK157" s="206">
        <f t="shared" si="29"/>
        <v>0</v>
      </c>
      <c r="BL157" s="19" t="s">
        <v>98</v>
      </c>
      <c r="BM157" s="205" t="s">
        <v>1637</v>
      </c>
    </row>
    <row r="158" spans="1:65" s="12" customFormat="1" ht="25.9" customHeight="1" x14ac:dyDescent="0.2">
      <c r="B158" s="178"/>
      <c r="C158" s="179"/>
      <c r="D158" s="180" t="s">
        <v>70</v>
      </c>
      <c r="E158" s="181" t="s">
        <v>264</v>
      </c>
      <c r="F158" s="181" t="s">
        <v>4822</v>
      </c>
      <c r="G158" s="179"/>
      <c r="H158" s="179"/>
      <c r="I158" s="182"/>
      <c r="J158" s="183">
        <f>BK158</f>
        <v>0</v>
      </c>
      <c r="K158" s="179"/>
      <c r="L158" s="184"/>
      <c r="M158" s="185"/>
      <c r="N158" s="186"/>
      <c r="O158" s="186"/>
      <c r="P158" s="187">
        <f>SUM(P159:P161)</f>
        <v>0</v>
      </c>
      <c r="Q158" s="186"/>
      <c r="R158" s="187">
        <f>SUM(R159:R161)</f>
        <v>0</v>
      </c>
      <c r="S158" s="186"/>
      <c r="T158" s="188">
        <f>SUM(T159:T161)</f>
        <v>0</v>
      </c>
      <c r="AR158" s="189" t="s">
        <v>78</v>
      </c>
      <c r="AT158" s="190" t="s">
        <v>70</v>
      </c>
      <c r="AU158" s="190" t="s">
        <v>71</v>
      </c>
      <c r="AY158" s="189" t="s">
        <v>208</v>
      </c>
      <c r="BK158" s="191">
        <f>SUM(BK159:BK161)</f>
        <v>0</v>
      </c>
    </row>
    <row r="159" spans="1:65" s="2" customFormat="1" ht="21.75" customHeight="1" x14ac:dyDescent="0.2">
      <c r="A159" s="36"/>
      <c r="B159" s="37"/>
      <c r="C159" s="194" t="s">
        <v>506</v>
      </c>
      <c r="D159" s="194" t="s">
        <v>210</v>
      </c>
      <c r="E159" s="195" t="s">
        <v>4823</v>
      </c>
      <c r="F159" s="196" t="s">
        <v>4824</v>
      </c>
      <c r="G159" s="197" t="s">
        <v>3887</v>
      </c>
      <c r="H159" s="198">
        <v>1</v>
      </c>
      <c r="I159" s="199"/>
      <c r="J159" s="200">
        <f>ROUND(I159*H159,2)</f>
        <v>0</v>
      </c>
      <c r="K159" s="196" t="s">
        <v>19</v>
      </c>
      <c r="L159" s="41"/>
      <c r="M159" s="201" t="s">
        <v>19</v>
      </c>
      <c r="N159" s="202" t="s">
        <v>42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78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1647</v>
      </c>
    </row>
    <row r="160" spans="1:65" s="2" customFormat="1" ht="16.5" customHeight="1" x14ac:dyDescent="0.2">
      <c r="A160" s="36"/>
      <c r="B160" s="37"/>
      <c r="C160" s="194" t="s">
        <v>511</v>
      </c>
      <c r="D160" s="194" t="s">
        <v>210</v>
      </c>
      <c r="E160" s="195" t="s">
        <v>4825</v>
      </c>
      <c r="F160" s="196" t="s">
        <v>4826</v>
      </c>
      <c r="G160" s="197" t="s">
        <v>3887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78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1658</v>
      </c>
    </row>
    <row r="161" spans="1:65" s="2" customFormat="1" ht="16.5" customHeight="1" x14ac:dyDescent="0.2">
      <c r="A161" s="36"/>
      <c r="B161" s="37"/>
      <c r="C161" s="194" t="s">
        <v>515</v>
      </c>
      <c r="D161" s="194" t="s">
        <v>210</v>
      </c>
      <c r="E161" s="195" t="s">
        <v>4827</v>
      </c>
      <c r="F161" s="196" t="s">
        <v>4828</v>
      </c>
      <c r="G161" s="197" t="s">
        <v>3887</v>
      </c>
      <c r="H161" s="198">
        <v>1</v>
      </c>
      <c r="I161" s="199"/>
      <c r="J161" s="200">
        <f>ROUND(I161*H161,2)</f>
        <v>0</v>
      </c>
      <c r="K161" s="196" t="s">
        <v>19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78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1667</v>
      </c>
    </row>
    <row r="162" spans="1:65" s="12" customFormat="1" ht="25.9" customHeight="1" x14ac:dyDescent="0.2">
      <c r="B162" s="178"/>
      <c r="C162" s="179"/>
      <c r="D162" s="180" t="s">
        <v>70</v>
      </c>
      <c r="E162" s="181" t="s">
        <v>274</v>
      </c>
      <c r="F162" s="181" t="s">
        <v>4829</v>
      </c>
      <c r="G162" s="179"/>
      <c r="H162" s="179"/>
      <c r="I162" s="182"/>
      <c r="J162" s="183">
        <f>BK162</f>
        <v>0</v>
      </c>
      <c r="K162" s="179"/>
      <c r="L162" s="184"/>
      <c r="M162" s="185"/>
      <c r="N162" s="186"/>
      <c r="O162" s="186"/>
      <c r="P162" s="187">
        <f>SUM(P163:P167)</f>
        <v>0</v>
      </c>
      <c r="Q162" s="186"/>
      <c r="R162" s="187">
        <f>SUM(R163:R167)</f>
        <v>0</v>
      </c>
      <c r="S162" s="186"/>
      <c r="T162" s="188">
        <f>SUM(T163:T167)</f>
        <v>0</v>
      </c>
      <c r="AR162" s="189" t="s">
        <v>78</v>
      </c>
      <c r="AT162" s="190" t="s">
        <v>70</v>
      </c>
      <c r="AU162" s="190" t="s">
        <v>71</v>
      </c>
      <c r="AY162" s="189" t="s">
        <v>208</v>
      </c>
      <c r="BK162" s="191">
        <f>SUM(BK163:BK167)</f>
        <v>0</v>
      </c>
    </row>
    <row r="163" spans="1:65" s="2" customFormat="1" ht="21.75" customHeight="1" x14ac:dyDescent="0.2">
      <c r="A163" s="36"/>
      <c r="B163" s="37"/>
      <c r="C163" s="194" t="s">
        <v>519</v>
      </c>
      <c r="D163" s="194" t="s">
        <v>210</v>
      </c>
      <c r="E163" s="195" t="s">
        <v>4830</v>
      </c>
      <c r="F163" s="196" t="s">
        <v>4831</v>
      </c>
      <c r="G163" s="197" t="s">
        <v>3887</v>
      </c>
      <c r="H163" s="198">
        <v>1</v>
      </c>
      <c r="I163" s="199"/>
      <c r="J163" s="200">
        <f>ROUND(I163*H163,2)</f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78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1694</v>
      </c>
    </row>
    <row r="164" spans="1:65" s="2" customFormat="1" ht="16.5" customHeight="1" x14ac:dyDescent="0.2">
      <c r="A164" s="36"/>
      <c r="B164" s="37"/>
      <c r="C164" s="194" t="s">
        <v>523</v>
      </c>
      <c r="D164" s="194" t="s">
        <v>210</v>
      </c>
      <c r="E164" s="195" t="s">
        <v>4832</v>
      </c>
      <c r="F164" s="196" t="s">
        <v>4826</v>
      </c>
      <c r="G164" s="197" t="s">
        <v>3887</v>
      </c>
      <c r="H164" s="198">
        <v>1</v>
      </c>
      <c r="I164" s="199"/>
      <c r="J164" s="200">
        <f>ROUND(I164*H164,2)</f>
        <v>0</v>
      </c>
      <c r="K164" s="196" t="s">
        <v>19</v>
      </c>
      <c r="L164" s="41"/>
      <c r="M164" s="201" t="s">
        <v>19</v>
      </c>
      <c r="N164" s="202" t="s">
        <v>42</v>
      </c>
      <c r="O164" s="66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78</v>
      </c>
      <c r="AY164" s="19" t="s">
        <v>208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78</v>
      </c>
      <c r="BK164" s="206">
        <f>ROUND(I164*H164,2)</f>
        <v>0</v>
      </c>
      <c r="BL164" s="19" t="s">
        <v>98</v>
      </c>
      <c r="BM164" s="205" t="s">
        <v>1724</v>
      </c>
    </row>
    <row r="165" spans="1:65" s="2" customFormat="1" ht="33" customHeight="1" x14ac:dyDescent="0.2">
      <c r="A165" s="36"/>
      <c r="B165" s="37"/>
      <c r="C165" s="194" t="s">
        <v>1309</v>
      </c>
      <c r="D165" s="194" t="s">
        <v>210</v>
      </c>
      <c r="E165" s="195" t="s">
        <v>4833</v>
      </c>
      <c r="F165" s="196" t="s">
        <v>4834</v>
      </c>
      <c r="G165" s="197" t="s">
        <v>3887</v>
      </c>
      <c r="H165" s="198">
        <v>1</v>
      </c>
      <c r="I165" s="199"/>
      <c r="J165" s="200">
        <f>ROUND(I165*H165,2)</f>
        <v>0</v>
      </c>
      <c r="K165" s="196" t="s">
        <v>19</v>
      </c>
      <c r="L165" s="41"/>
      <c r="M165" s="201" t="s">
        <v>19</v>
      </c>
      <c r="N165" s="202" t="s">
        <v>42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78</v>
      </c>
      <c r="AY165" s="19" t="s">
        <v>208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78</v>
      </c>
      <c r="BK165" s="206">
        <f>ROUND(I165*H165,2)</f>
        <v>0</v>
      </c>
      <c r="BL165" s="19" t="s">
        <v>98</v>
      </c>
      <c r="BM165" s="205" t="s">
        <v>1761</v>
      </c>
    </row>
    <row r="166" spans="1:65" s="2" customFormat="1" ht="16.5" customHeight="1" x14ac:dyDescent="0.2">
      <c r="A166" s="36"/>
      <c r="B166" s="37"/>
      <c r="C166" s="194" t="s">
        <v>1313</v>
      </c>
      <c r="D166" s="194" t="s">
        <v>210</v>
      </c>
      <c r="E166" s="195" t="s">
        <v>4835</v>
      </c>
      <c r="F166" s="196" t="s">
        <v>4836</v>
      </c>
      <c r="G166" s="197" t="s">
        <v>3887</v>
      </c>
      <c r="H166" s="198">
        <v>1</v>
      </c>
      <c r="I166" s="199"/>
      <c r="J166" s="200">
        <f>ROUND(I166*H166,2)</f>
        <v>0</v>
      </c>
      <c r="K166" s="196" t="s">
        <v>19</v>
      </c>
      <c r="L166" s="41"/>
      <c r="M166" s="201" t="s">
        <v>19</v>
      </c>
      <c r="N166" s="202" t="s">
        <v>42</v>
      </c>
      <c r="O166" s="6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78</v>
      </c>
      <c r="AY166" s="19" t="s">
        <v>208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78</v>
      </c>
      <c r="BK166" s="206">
        <f>ROUND(I166*H166,2)</f>
        <v>0</v>
      </c>
      <c r="BL166" s="19" t="s">
        <v>98</v>
      </c>
      <c r="BM166" s="205" t="s">
        <v>1775</v>
      </c>
    </row>
    <row r="167" spans="1:65" s="2" customFormat="1" ht="16.5" customHeight="1" x14ac:dyDescent="0.2">
      <c r="A167" s="36"/>
      <c r="B167" s="37"/>
      <c r="C167" s="194" t="s">
        <v>538</v>
      </c>
      <c r="D167" s="194" t="s">
        <v>210</v>
      </c>
      <c r="E167" s="195" t="s">
        <v>4837</v>
      </c>
      <c r="F167" s="196" t="s">
        <v>4838</v>
      </c>
      <c r="G167" s="197" t="s">
        <v>3887</v>
      </c>
      <c r="H167" s="198">
        <v>2</v>
      </c>
      <c r="I167" s="199"/>
      <c r="J167" s="200">
        <f>ROUND(I167*H167,2)</f>
        <v>0</v>
      </c>
      <c r="K167" s="196" t="s">
        <v>19</v>
      </c>
      <c r="L167" s="41"/>
      <c r="M167" s="201" t="s">
        <v>19</v>
      </c>
      <c r="N167" s="202" t="s">
        <v>42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78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1784</v>
      </c>
    </row>
    <row r="168" spans="1:65" s="12" customFormat="1" ht="25.9" customHeight="1" x14ac:dyDescent="0.2">
      <c r="B168" s="178"/>
      <c r="C168" s="179"/>
      <c r="D168" s="180" t="s">
        <v>70</v>
      </c>
      <c r="E168" s="181" t="s">
        <v>279</v>
      </c>
      <c r="F168" s="181" t="s">
        <v>4839</v>
      </c>
      <c r="G168" s="179"/>
      <c r="H168" s="179"/>
      <c r="I168" s="182"/>
      <c r="J168" s="183">
        <f>BK168</f>
        <v>0</v>
      </c>
      <c r="K168" s="179"/>
      <c r="L168" s="184"/>
      <c r="M168" s="185"/>
      <c r="N168" s="186"/>
      <c r="O168" s="186"/>
      <c r="P168" s="187">
        <f>P169+P170</f>
        <v>0</v>
      </c>
      <c r="Q168" s="186"/>
      <c r="R168" s="187">
        <f>R169+R170</f>
        <v>0</v>
      </c>
      <c r="S168" s="186"/>
      <c r="T168" s="188">
        <f>T169+T170</f>
        <v>0</v>
      </c>
      <c r="AR168" s="189" t="s">
        <v>78</v>
      </c>
      <c r="AT168" s="190" t="s">
        <v>70</v>
      </c>
      <c r="AU168" s="190" t="s">
        <v>71</v>
      </c>
      <c r="AY168" s="189" t="s">
        <v>208</v>
      </c>
      <c r="BK168" s="191">
        <f>BK169+BK170</f>
        <v>0</v>
      </c>
    </row>
    <row r="169" spans="1:65" s="2" customFormat="1" ht="16.5" customHeight="1" x14ac:dyDescent="0.2">
      <c r="A169" s="36"/>
      <c r="B169" s="37"/>
      <c r="C169" s="194" t="s">
        <v>1377</v>
      </c>
      <c r="D169" s="194" t="s">
        <v>210</v>
      </c>
      <c r="E169" s="195" t="s">
        <v>4840</v>
      </c>
      <c r="F169" s="196" t="s">
        <v>4841</v>
      </c>
      <c r="G169" s="197" t="s">
        <v>3887</v>
      </c>
      <c r="H169" s="198">
        <v>3</v>
      </c>
      <c r="I169" s="199"/>
      <c r="J169" s="200">
        <f>ROUND(I169*H169,2)</f>
        <v>0</v>
      </c>
      <c r="K169" s="196" t="s">
        <v>19</v>
      </c>
      <c r="L169" s="41"/>
      <c r="M169" s="201" t="s">
        <v>19</v>
      </c>
      <c r="N169" s="202" t="s">
        <v>42</v>
      </c>
      <c r="O169" s="66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78</v>
      </c>
      <c r="AY169" s="19" t="s">
        <v>208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78</v>
      </c>
      <c r="BK169" s="206">
        <f>ROUND(I169*H169,2)</f>
        <v>0</v>
      </c>
      <c r="BL169" s="19" t="s">
        <v>98</v>
      </c>
      <c r="BM169" s="205" t="s">
        <v>1823</v>
      </c>
    </row>
    <row r="170" spans="1:65" s="12" customFormat="1" ht="22.9" customHeight="1" x14ac:dyDescent="0.2">
      <c r="B170" s="178"/>
      <c r="C170" s="179"/>
      <c r="D170" s="180" t="s">
        <v>70</v>
      </c>
      <c r="E170" s="192" t="s">
        <v>4842</v>
      </c>
      <c r="F170" s="192" t="s">
        <v>4843</v>
      </c>
      <c r="G170" s="179"/>
      <c r="H170" s="179"/>
      <c r="I170" s="182"/>
      <c r="J170" s="193">
        <f>BK170</f>
        <v>0</v>
      </c>
      <c r="K170" s="179"/>
      <c r="L170" s="184"/>
      <c r="M170" s="185"/>
      <c r="N170" s="186"/>
      <c r="O170" s="186"/>
      <c r="P170" s="187">
        <f>SUM(P171:P183)</f>
        <v>0</v>
      </c>
      <c r="Q170" s="186"/>
      <c r="R170" s="187">
        <f>SUM(R171:R183)</f>
        <v>0</v>
      </c>
      <c r="S170" s="186"/>
      <c r="T170" s="188">
        <f>SUM(T171:T183)</f>
        <v>0</v>
      </c>
      <c r="AR170" s="189" t="s">
        <v>78</v>
      </c>
      <c r="AT170" s="190" t="s">
        <v>70</v>
      </c>
      <c r="AU170" s="190" t="s">
        <v>78</v>
      </c>
      <c r="AY170" s="189" t="s">
        <v>208</v>
      </c>
      <c r="BK170" s="191">
        <f>SUM(BK171:BK183)</f>
        <v>0</v>
      </c>
    </row>
    <row r="171" spans="1:65" s="2" customFormat="1" ht="16.5" customHeight="1" x14ac:dyDescent="0.2">
      <c r="A171" s="36"/>
      <c r="B171" s="37"/>
      <c r="C171" s="194" t="s">
        <v>785</v>
      </c>
      <c r="D171" s="194" t="s">
        <v>210</v>
      </c>
      <c r="E171" s="195" t="s">
        <v>4844</v>
      </c>
      <c r="F171" s="196" t="s">
        <v>4845</v>
      </c>
      <c r="G171" s="197" t="s">
        <v>3887</v>
      </c>
      <c r="H171" s="198">
        <v>6</v>
      </c>
      <c r="I171" s="199"/>
      <c r="J171" s="200">
        <f t="shared" ref="J171:J183" si="30">ROUND(I171*H171,2)</f>
        <v>0</v>
      </c>
      <c r="K171" s="196" t="s">
        <v>19</v>
      </c>
      <c r="L171" s="41"/>
      <c r="M171" s="201" t="s">
        <v>19</v>
      </c>
      <c r="N171" s="202" t="s">
        <v>42</v>
      </c>
      <c r="O171" s="66"/>
      <c r="P171" s="203">
        <f t="shared" ref="P171:P183" si="31">O171*H171</f>
        <v>0</v>
      </c>
      <c r="Q171" s="203">
        <v>0</v>
      </c>
      <c r="R171" s="203">
        <f t="shared" ref="R171:R183" si="32">Q171*H171</f>
        <v>0</v>
      </c>
      <c r="S171" s="203">
        <v>0</v>
      </c>
      <c r="T171" s="204">
        <f t="shared" ref="T171:T183" si="33"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80</v>
      </c>
      <c r="AY171" s="19" t="s">
        <v>208</v>
      </c>
      <c r="BE171" s="206">
        <f t="shared" ref="BE171:BE183" si="34">IF(N171="základní",J171,0)</f>
        <v>0</v>
      </c>
      <c r="BF171" s="206">
        <f t="shared" ref="BF171:BF183" si="35">IF(N171="snížená",J171,0)</f>
        <v>0</v>
      </c>
      <c r="BG171" s="206">
        <f t="shared" ref="BG171:BG183" si="36">IF(N171="zákl. přenesená",J171,0)</f>
        <v>0</v>
      </c>
      <c r="BH171" s="206">
        <f t="shared" ref="BH171:BH183" si="37">IF(N171="sníž. přenesená",J171,0)</f>
        <v>0</v>
      </c>
      <c r="BI171" s="206">
        <f t="shared" ref="BI171:BI183" si="38">IF(N171="nulová",J171,0)</f>
        <v>0</v>
      </c>
      <c r="BJ171" s="19" t="s">
        <v>78</v>
      </c>
      <c r="BK171" s="206">
        <f t="shared" ref="BK171:BK183" si="39">ROUND(I171*H171,2)</f>
        <v>0</v>
      </c>
      <c r="BL171" s="19" t="s">
        <v>98</v>
      </c>
      <c r="BM171" s="205" t="s">
        <v>1862</v>
      </c>
    </row>
    <row r="172" spans="1:65" s="2" customFormat="1" ht="16.5" customHeight="1" x14ac:dyDescent="0.2">
      <c r="A172" s="36"/>
      <c r="B172" s="37"/>
      <c r="C172" s="194" t="s">
        <v>1401</v>
      </c>
      <c r="D172" s="194" t="s">
        <v>210</v>
      </c>
      <c r="E172" s="195" t="s">
        <v>4846</v>
      </c>
      <c r="F172" s="196" t="s">
        <v>4847</v>
      </c>
      <c r="G172" s="197" t="s">
        <v>3887</v>
      </c>
      <c r="H172" s="198">
        <v>4</v>
      </c>
      <c r="I172" s="199"/>
      <c r="J172" s="200">
        <f t="shared" si="30"/>
        <v>0</v>
      </c>
      <c r="K172" s="196" t="s">
        <v>19</v>
      </c>
      <c r="L172" s="41"/>
      <c r="M172" s="201" t="s">
        <v>19</v>
      </c>
      <c r="N172" s="202" t="s">
        <v>42</v>
      </c>
      <c r="O172" s="66"/>
      <c r="P172" s="203">
        <f t="shared" si="31"/>
        <v>0</v>
      </c>
      <c r="Q172" s="203">
        <v>0</v>
      </c>
      <c r="R172" s="203">
        <f t="shared" si="32"/>
        <v>0</v>
      </c>
      <c r="S172" s="203">
        <v>0</v>
      </c>
      <c r="T172" s="204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si="34"/>
        <v>0</v>
      </c>
      <c r="BF172" s="206">
        <f t="shared" si="35"/>
        <v>0</v>
      </c>
      <c r="BG172" s="206">
        <f t="shared" si="36"/>
        <v>0</v>
      </c>
      <c r="BH172" s="206">
        <f t="shared" si="37"/>
        <v>0</v>
      </c>
      <c r="BI172" s="206">
        <f t="shared" si="38"/>
        <v>0</v>
      </c>
      <c r="BJ172" s="19" t="s">
        <v>78</v>
      </c>
      <c r="BK172" s="206">
        <f t="shared" si="39"/>
        <v>0</v>
      </c>
      <c r="BL172" s="19" t="s">
        <v>98</v>
      </c>
      <c r="BM172" s="205" t="s">
        <v>1873</v>
      </c>
    </row>
    <row r="173" spans="1:65" s="2" customFormat="1" ht="16.5" customHeight="1" x14ac:dyDescent="0.2">
      <c r="A173" s="36"/>
      <c r="B173" s="37"/>
      <c r="C173" s="194" t="s">
        <v>1405</v>
      </c>
      <c r="D173" s="194" t="s">
        <v>210</v>
      </c>
      <c r="E173" s="195" t="s">
        <v>4848</v>
      </c>
      <c r="F173" s="196" t="s">
        <v>4849</v>
      </c>
      <c r="G173" s="197" t="s">
        <v>3887</v>
      </c>
      <c r="H173" s="198">
        <v>6</v>
      </c>
      <c r="I173" s="199"/>
      <c r="J173" s="200">
        <f t="shared" si="30"/>
        <v>0</v>
      </c>
      <c r="K173" s="196" t="s">
        <v>19</v>
      </c>
      <c r="L173" s="41"/>
      <c r="M173" s="201" t="s">
        <v>19</v>
      </c>
      <c r="N173" s="202" t="s">
        <v>42</v>
      </c>
      <c r="O173" s="66"/>
      <c r="P173" s="203">
        <f t="shared" si="31"/>
        <v>0</v>
      </c>
      <c r="Q173" s="203">
        <v>0</v>
      </c>
      <c r="R173" s="203">
        <f t="shared" si="32"/>
        <v>0</v>
      </c>
      <c r="S173" s="203">
        <v>0</v>
      </c>
      <c r="T173" s="204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80</v>
      </c>
      <c r="AY173" s="19" t="s">
        <v>208</v>
      </c>
      <c r="BE173" s="206">
        <f t="shared" si="34"/>
        <v>0</v>
      </c>
      <c r="BF173" s="206">
        <f t="shared" si="35"/>
        <v>0</v>
      </c>
      <c r="BG173" s="206">
        <f t="shared" si="36"/>
        <v>0</v>
      </c>
      <c r="BH173" s="206">
        <f t="shared" si="37"/>
        <v>0</v>
      </c>
      <c r="BI173" s="206">
        <f t="shared" si="38"/>
        <v>0</v>
      </c>
      <c r="BJ173" s="19" t="s">
        <v>78</v>
      </c>
      <c r="BK173" s="206">
        <f t="shared" si="39"/>
        <v>0</v>
      </c>
      <c r="BL173" s="19" t="s">
        <v>98</v>
      </c>
      <c r="BM173" s="205" t="s">
        <v>1881</v>
      </c>
    </row>
    <row r="174" spans="1:65" s="2" customFormat="1" ht="16.5" customHeight="1" x14ac:dyDescent="0.2">
      <c r="A174" s="36"/>
      <c r="B174" s="37"/>
      <c r="C174" s="194" t="s">
        <v>1413</v>
      </c>
      <c r="D174" s="194" t="s">
        <v>210</v>
      </c>
      <c r="E174" s="195" t="s">
        <v>4850</v>
      </c>
      <c r="F174" s="196" t="s">
        <v>4851</v>
      </c>
      <c r="G174" s="197" t="s">
        <v>3887</v>
      </c>
      <c r="H174" s="198">
        <v>4</v>
      </c>
      <c r="I174" s="199"/>
      <c r="J174" s="200">
        <f t="shared" si="30"/>
        <v>0</v>
      </c>
      <c r="K174" s="196" t="s">
        <v>19</v>
      </c>
      <c r="L174" s="41"/>
      <c r="M174" s="201" t="s">
        <v>19</v>
      </c>
      <c r="N174" s="202" t="s">
        <v>42</v>
      </c>
      <c r="O174" s="66"/>
      <c r="P174" s="203">
        <f t="shared" si="31"/>
        <v>0</v>
      </c>
      <c r="Q174" s="203">
        <v>0</v>
      </c>
      <c r="R174" s="203">
        <f t="shared" si="32"/>
        <v>0</v>
      </c>
      <c r="S174" s="203">
        <v>0</v>
      </c>
      <c r="T174" s="204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 t="shared" si="34"/>
        <v>0</v>
      </c>
      <c r="BF174" s="206">
        <f t="shared" si="35"/>
        <v>0</v>
      </c>
      <c r="BG174" s="206">
        <f t="shared" si="36"/>
        <v>0</v>
      </c>
      <c r="BH174" s="206">
        <f t="shared" si="37"/>
        <v>0</v>
      </c>
      <c r="BI174" s="206">
        <f t="shared" si="38"/>
        <v>0</v>
      </c>
      <c r="BJ174" s="19" t="s">
        <v>78</v>
      </c>
      <c r="BK174" s="206">
        <f t="shared" si="39"/>
        <v>0</v>
      </c>
      <c r="BL174" s="19" t="s">
        <v>98</v>
      </c>
      <c r="BM174" s="205" t="s">
        <v>1900</v>
      </c>
    </row>
    <row r="175" spans="1:65" s="2" customFormat="1" ht="16.5" customHeight="1" x14ac:dyDescent="0.2">
      <c r="A175" s="36"/>
      <c r="B175" s="37"/>
      <c r="C175" s="194" t="s">
        <v>1421</v>
      </c>
      <c r="D175" s="194" t="s">
        <v>210</v>
      </c>
      <c r="E175" s="195" t="s">
        <v>4852</v>
      </c>
      <c r="F175" s="196" t="s">
        <v>4853</v>
      </c>
      <c r="G175" s="197" t="s">
        <v>3887</v>
      </c>
      <c r="H175" s="198">
        <v>6</v>
      </c>
      <c r="I175" s="199"/>
      <c r="J175" s="200">
        <f t="shared" si="30"/>
        <v>0</v>
      </c>
      <c r="K175" s="196" t="s">
        <v>19</v>
      </c>
      <c r="L175" s="41"/>
      <c r="M175" s="201" t="s">
        <v>19</v>
      </c>
      <c r="N175" s="202" t="s">
        <v>42</v>
      </c>
      <c r="O175" s="66"/>
      <c r="P175" s="203">
        <f t="shared" si="31"/>
        <v>0</v>
      </c>
      <c r="Q175" s="203">
        <v>0</v>
      </c>
      <c r="R175" s="203">
        <f t="shared" si="32"/>
        <v>0</v>
      </c>
      <c r="S175" s="203">
        <v>0</v>
      </c>
      <c r="T175" s="204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80</v>
      </c>
      <c r="AY175" s="19" t="s">
        <v>208</v>
      </c>
      <c r="BE175" s="206">
        <f t="shared" si="34"/>
        <v>0</v>
      </c>
      <c r="BF175" s="206">
        <f t="shared" si="35"/>
        <v>0</v>
      </c>
      <c r="BG175" s="206">
        <f t="shared" si="36"/>
        <v>0</v>
      </c>
      <c r="BH175" s="206">
        <f t="shared" si="37"/>
        <v>0</v>
      </c>
      <c r="BI175" s="206">
        <f t="shared" si="38"/>
        <v>0</v>
      </c>
      <c r="BJ175" s="19" t="s">
        <v>78</v>
      </c>
      <c r="BK175" s="206">
        <f t="shared" si="39"/>
        <v>0</v>
      </c>
      <c r="BL175" s="19" t="s">
        <v>98</v>
      </c>
      <c r="BM175" s="205" t="s">
        <v>654</v>
      </c>
    </row>
    <row r="176" spans="1:65" s="2" customFormat="1" ht="16.5" customHeight="1" x14ac:dyDescent="0.2">
      <c r="A176" s="36"/>
      <c r="B176" s="37"/>
      <c r="C176" s="194" t="s">
        <v>1426</v>
      </c>
      <c r="D176" s="194" t="s">
        <v>210</v>
      </c>
      <c r="E176" s="195" t="s">
        <v>4854</v>
      </c>
      <c r="F176" s="196" t="s">
        <v>4855</v>
      </c>
      <c r="G176" s="197" t="s">
        <v>3887</v>
      </c>
      <c r="H176" s="198">
        <v>2</v>
      </c>
      <c r="I176" s="199"/>
      <c r="J176" s="200">
        <f t="shared" si="30"/>
        <v>0</v>
      </c>
      <c r="K176" s="196" t="s">
        <v>19</v>
      </c>
      <c r="L176" s="41"/>
      <c r="M176" s="201" t="s">
        <v>19</v>
      </c>
      <c r="N176" s="202" t="s">
        <v>42</v>
      </c>
      <c r="O176" s="66"/>
      <c r="P176" s="203">
        <f t="shared" si="31"/>
        <v>0</v>
      </c>
      <c r="Q176" s="203">
        <v>0</v>
      </c>
      <c r="R176" s="203">
        <f t="shared" si="32"/>
        <v>0</v>
      </c>
      <c r="S176" s="203">
        <v>0</v>
      </c>
      <c r="T176" s="204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 t="shared" si="34"/>
        <v>0</v>
      </c>
      <c r="BF176" s="206">
        <f t="shared" si="35"/>
        <v>0</v>
      </c>
      <c r="BG176" s="206">
        <f t="shared" si="36"/>
        <v>0</v>
      </c>
      <c r="BH176" s="206">
        <f t="shared" si="37"/>
        <v>0</v>
      </c>
      <c r="BI176" s="206">
        <f t="shared" si="38"/>
        <v>0</v>
      </c>
      <c r="BJ176" s="19" t="s">
        <v>78</v>
      </c>
      <c r="BK176" s="206">
        <f t="shared" si="39"/>
        <v>0</v>
      </c>
      <c r="BL176" s="19" t="s">
        <v>98</v>
      </c>
      <c r="BM176" s="205" t="s">
        <v>1927</v>
      </c>
    </row>
    <row r="177" spans="1:65" s="2" customFormat="1" ht="16.5" customHeight="1" x14ac:dyDescent="0.2">
      <c r="A177" s="36"/>
      <c r="B177" s="37"/>
      <c r="C177" s="194" t="s">
        <v>1432</v>
      </c>
      <c r="D177" s="194" t="s">
        <v>210</v>
      </c>
      <c r="E177" s="195" t="s">
        <v>4856</v>
      </c>
      <c r="F177" s="196" t="s">
        <v>4857</v>
      </c>
      <c r="G177" s="197" t="s">
        <v>3887</v>
      </c>
      <c r="H177" s="198">
        <v>4</v>
      </c>
      <c r="I177" s="199"/>
      <c r="J177" s="200">
        <f t="shared" si="30"/>
        <v>0</v>
      </c>
      <c r="K177" s="196" t="s">
        <v>19</v>
      </c>
      <c r="L177" s="41"/>
      <c r="M177" s="201" t="s">
        <v>19</v>
      </c>
      <c r="N177" s="202" t="s">
        <v>42</v>
      </c>
      <c r="O177" s="66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80</v>
      </c>
      <c r="AY177" s="19" t="s">
        <v>208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9" t="s">
        <v>78</v>
      </c>
      <c r="BK177" s="206">
        <f t="shared" si="39"/>
        <v>0</v>
      </c>
      <c r="BL177" s="19" t="s">
        <v>98</v>
      </c>
      <c r="BM177" s="205" t="s">
        <v>1941</v>
      </c>
    </row>
    <row r="178" spans="1:65" s="2" customFormat="1" ht="16.5" customHeight="1" x14ac:dyDescent="0.2">
      <c r="A178" s="36"/>
      <c r="B178" s="37"/>
      <c r="C178" s="194" t="s">
        <v>595</v>
      </c>
      <c r="D178" s="194" t="s">
        <v>210</v>
      </c>
      <c r="E178" s="195" t="s">
        <v>4858</v>
      </c>
      <c r="F178" s="196" t="s">
        <v>4859</v>
      </c>
      <c r="G178" s="197" t="s">
        <v>3887</v>
      </c>
      <c r="H178" s="198">
        <v>4</v>
      </c>
      <c r="I178" s="199"/>
      <c r="J178" s="200">
        <f t="shared" si="30"/>
        <v>0</v>
      </c>
      <c r="K178" s="196" t="s">
        <v>19</v>
      </c>
      <c r="L178" s="41"/>
      <c r="M178" s="201" t="s">
        <v>19</v>
      </c>
      <c r="N178" s="202" t="s">
        <v>42</v>
      </c>
      <c r="O178" s="66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9" t="s">
        <v>78</v>
      </c>
      <c r="BK178" s="206">
        <f t="shared" si="39"/>
        <v>0</v>
      </c>
      <c r="BL178" s="19" t="s">
        <v>98</v>
      </c>
      <c r="BM178" s="205" t="s">
        <v>1949</v>
      </c>
    </row>
    <row r="179" spans="1:65" s="2" customFormat="1" ht="16.5" customHeight="1" x14ac:dyDescent="0.2">
      <c r="A179" s="36"/>
      <c r="B179" s="37"/>
      <c r="C179" s="194" t="s">
        <v>1443</v>
      </c>
      <c r="D179" s="194" t="s">
        <v>210</v>
      </c>
      <c r="E179" s="195" t="s">
        <v>4860</v>
      </c>
      <c r="F179" s="196" t="s">
        <v>4861</v>
      </c>
      <c r="G179" s="197" t="s">
        <v>3887</v>
      </c>
      <c r="H179" s="198">
        <v>6</v>
      </c>
      <c r="I179" s="199"/>
      <c r="J179" s="200">
        <f t="shared" si="30"/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9" t="s">
        <v>78</v>
      </c>
      <c r="BK179" s="206">
        <f t="shared" si="39"/>
        <v>0</v>
      </c>
      <c r="BL179" s="19" t="s">
        <v>98</v>
      </c>
      <c r="BM179" s="205" t="s">
        <v>1962</v>
      </c>
    </row>
    <row r="180" spans="1:65" s="2" customFormat="1" ht="16.5" customHeight="1" x14ac:dyDescent="0.2">
      <c r="A180" s="36"/>
      <c r="B180" s="37"/>
      <c r="C180" s="194" t="s">
        <v>1449</v>
      </c>
      <c r="D180" s="194" t="s">
        <v>210</v>
      </c>
      <c r="E180" s="195" t="s">
        <v>4862</v>
      </c>
      <c r="F180" s="196" t="s">
        <v>4863</v>
      </c>
      <c r="G180" s="197" t="s">
        <v>3887</v>
      </c>
      <c r="H180" s="198">
        <v>2</v>
      </c>
      <c r="I180" s="199"/>
      <c r="J180" s="200">
        <f t="shared" si="30"/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80</v>
      </c>
      <c r="AY180" s="19" t="s">
        <v>208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9" t="s">
        <v>78</v>
      </c>
      <c r="BK180" s="206">
        <f t="shared" si="39"/>
        <v>0</v>
      </c>
      <c r="BL180" s="19" t="s">
        <v>98</v>
      </c>
      <c r="BM180" s="205" t="s">
        <v>1973</v>
      </c>
    </row>
    <row r="181" spans="1:65" s="2" customFormat="1" ht="16.5" customHeight="1" x14ac:dyDescent="0.2">
      <c r="A181" s="36"/>
      <c r="B181" s="37"/>
      <c r="C181" s="194" t="s">
        <v>1484</v>
      </c>
      <c r="D181" s="194" t="s">
        <v>210</v>
      </c>
      <c r="E181" s="195" t="s">
        <v>4864</v>
      </c>
      <c r="F181" s="196" t="s">
        <v>4865</v>
      </c>
      <c r="G181" s="197" t="s">
        <v>3887</v>
      </c>
      <c r="H181" s="198">
        <v>2</v>
      </c>
      <c r="I181" s="199"/>
      <c r="J181" s="200">
        <f t="shared" si="30"/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9" t="s">
        <v>78</v>
      </c>
      <c r="BK181" s="206">
        <f t="shared" si="39"/>
        <v>0</v>
      </c>
      <c r="BL181" s="19" t="s">
        <v>98</v>
      </c>
      <c r="BM181" s="205" t="s">
        <v>1986</v>
      </c>
    </row>
    <row r="182" spans="1:65" s="2" customFormat="1" ht="16.5" customHeight="1" x14ac:dyDescent="0.2">
      <c r="A182" s="36"/>
      <c r="B182" s="37"/>
      <c r="C182" s="194" t="s">
        <v>1490</v>
      </c>
      <c r="D182" s="194" t="s">
        <v>210</v>
      </c>
      <c r="E182" s="195" t="s">
        <v>4866</v>
      </c>
      <c r="F182" s="196" t="s">
        <v>4867</v>
      </c>
      <c r="G182" s="197" t="s">
        <v>3887</v>
      </c>
      <c r="H182" s="198">
        <v>4</v>
      </c>
      <c r="I182" s="199"/>
      <c r="J182" s="200">
        <f t="shared" si="30"/>
        <v>0</v>
      </c>
      <c r="K182" s="196" t="s">
        <v>19</v>
      </c>
      <c r="L182" s="41"/>
      <c r="M182" s="201" t="s">
        <v>19</v>
      </c>
      <c r="N182" s="202" t="s">
        <v>42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78</v>
      </c>
      <c r="BK182" s="206">
        <f t="shared" si="39"/>
        <v>0</v>
      </c>
      <c r="BL182" s="19" t="s">
        <v>98</v>
      </c>
      <c r="BM182" s="205" t="s">
        <v>1995</v>
      </c>
    </row>
    <row r="183" spans="1:65" s="2" customFormat="1" ht="16.5" customHeight="1" x14ac:dyDescent="0.2">
      <c r="A183" s="36"/>
      <c r="B183" s="37"/>
      <c r="C183" s="194" t="s">
        <v>1507</v>
      </c>
      <c r="D183" s="194" t="s">
        <v>210</v>
      </c>
      <c r="E183" s="195" t="s">
        <v>4868</v>
      </c>
      <c r="F183" s="196" t="s">
        <v>4869</v>
      </c>
      <c r="G183" s="197" t="s">
        <v>3887</v>
      </c>
      <c r="H183" s="198">
        <v>4</v>
      </c>
      <c r="I183" s="199"/>
      <c r="J183" s="200">
        <f t="shared" si="30"/>
        <v>0</v>
      </c>
      <c r="K183" s="196" t="s">
        <v>19</v>
      </c>
      <c r="L183" s="41"/>
      <c r="M183" s="201" t="s">
        <v>19</v>
      </c>
      <c r="N183" s="202" t="s">
        <v>42</v>
      </c>
      <c r="O183" s="66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78</v>
      </c>
      <c r="BK183" s="206">
        <f t="shared" si="39"/>
        <v>0</v>
      </c>
      <c r="BL183" s="19" t="s">
        <v>98</v>
      </c>
      <c r="BM183" s="205" t="s">
        <v>2005</v>
      </c>
    </row>
    <row r="184" spans="1:65" s="12" customFormat="1" ht="25.9" customHeight="1" x14ac:dyDescent="0.2">
      <c r="B184" s="178"/>
      <c r="C184" s="179"/>
      <c r="D184" s="180" t="s">
        <v>70</v>
      </c>
      <c r="E184" s="181" t="s">
        <v>285</v>
      </c>
      <c r="F184" s="181" t="s">
        <v>4870</v>
      </c>
      <c r="G184" s="179"/>
      <c r="H184" s="179"/>
      <c r="I184" s="182"/>
      <c r="J184" s="183">
        <f>BK184</f>
        <v>0</v>
      </c>
      <c r="K184" s="179"/>
      <c r="L184" s="184"/>
      <c r="M184" s="185"/>
      <c r="N184" s="186"/>
      <c r="O184" s="186"/>
      <c r="P184" s="187">
        <f>SUM(P185:P186)</f>
        <v>0</v>
      </c>
      <c r="Q184" s="186"/>
      <c r="R184" s="187">
        <f>SUM(R185:R186)</f>
        <v>0</v>
      </c>
      <c r="S184" s="186"/>
      <c r="T184" s="188">
        <f>SUM(T185:T186)</f>
        <v>0</v>
      </c>
      <c r="AR184" s="189" t="s">
        <v>78</v>
      </c>
      <c r="AT184" s="190" t="s">
        <v>70</v>
      </c>
      <c r="AU184" s="190" t="s">
        <v>71</v>
      </c>
      <c r="AY184" s="189" t="s">
        <v>208</v>
      </c>
      <c r="BK184" s="191">
        <f>SUM(BK185:BK186)</f>
        <v>0</v>
      </c>
    </row>
    <row r="185" spans="1:65" s="2" customFormat="1" ht="16.5" customHeight="1" x14ac:dyDescent="0.2">
      <c r="A185" s="36"/>
      <c r="B185" s="37"/>
      <c r="C185" s="194" t="s">
        <v>1522</v>
      </c>
      <c r="D185" s="194" t="s">
        <v>210</v>
      </c>
      <c r="E185" s="195" t="s">
        <v>4871</v>
      </c>
      <c r="F185" s="196" t="s">
        <v>4872</v>
      </c>
      <c r="G185" s="197" t="s">
        <v>3887</v>
      </c>
      <c r="H185" s="198">
        <v>1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42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78</v>
      </c>
      <c r="AY185" s="19" t="s">
        <v>208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78</v>
      </c>
      <c r="BK185" s="206">
        <f>ROUND(I185*H185,2)</f>
        <v>0</v>
      </c>
      <c r="BL185" s="19" t="s">
        <v>98</v>
      </c>
      <c r="BM185" s="205" t="s">
        <v>2015</v>
      </c>
    </row>
    <row r="186" spans="1:65" s="2" customFormat="1" ht="16.5" customHeight="1" x14ac:dyDescent="0.2">
      <c r="A186" s="36"/>
      <c r="B186" s="37"/>
      <c r="C186" s="194" t="s">
        <v>1526</v>
      </c>
      <c r="D186" s="194" t="s">
        <v>210</v>
      </c>
      <c r="E186" s="195" t="s">
        <v>4873</v>
      </c>
      <c r="F186" s="196" t="s">
        <v>4306</v>
      </c>
      <c r="G186" s="197" t="s">
        <v>3887</v>
      </c>
      <c r="H186" s="198">
        <v>1</v>
      </c>
      <c r="I186" s="199"/>
      <c r="J186" s="200">
        <f>ROUND(I186*H186,2)</f>
        <v>0</v>
      </c>
      <c r="K186" s="196" t="s">
        <v>19</v>
      </c>
      <c r="L186" s="41"/>
      <c r="M186" s="254" t="s">
        <v>19</v>
      </c>
      <c r="N186" s="255" t="s">
        <v>42</v>
      </c>
      <c r="O186" s="256"/>
      <c r="P186" s="257">
        <f>O186*H186</f>
        <v>0</v>
      </c>
      <c r="Q186" s="257">
        <v>0</v>
      </c>
      <c r="R186" s="257">
        <f>Q186*H186</f>
        <v>0</v>
      </c>
      <c r="S186" s="257">
        <v>0</v>
      </c>
      <c r="T186" s="258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98</v>
      </c>
      <c r="AT186" s="205" t="s">
        <v>210</v>
      </c>
      <c r="AU186" s="205" t="s">
        <v>78</v>
      </c>
      <c r="AY186" s="19" t="s">
        <v>208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9" t="s">
        <v>78</v>
      </c>
      <c r="BK186" s="206">
        <f>ROUND(I186*H186,2)</f>
        <v>0</v>
      </c>
      <c r="BL186" s="19" t="s">
        <v>98</v>
      </c>
      <c r="BM186" s="205" t="s">
        <v>2023</v>
      </c>
    </row>
    <row r="187" spans="1:65" s="2" customFormat="1" ht="6.95" customHeight="1" x14ac:dyDescent="0.2">
      <c r="A187" s="36"/>
      <c r="B187" s="49"/>
      <c r="C187" s="50"/>
      <c r="D187" s="50"/>
      <c r="E187" s="50"/>
      <c r="F187" s="50"/>
      <c r="G187" s="50"/>
      <c r="H187" s="50"/>
      <c r="I187" s="144"/>
      <c r="J187" s="50"/>
      <c r="K187" s="50"/>
      <c r="L187" s="41"/>
      <c r="M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</row>
  </sheetData>
  <sheetProtection algorithmName="SHA-512" hashValue="2VOGexyvI9wBlH29V8ts10ht1nLTSQ6q0seXLHEQpKTQbwx83lQ8aAZfG3Yu6bKM70Xg6nXWtvC4CyyHJOb2PA==" saltValue="v1vtGNVDCIqiW91ZTbf4+sN1CjxkdGtQ/QU5KRIsqtTioNztZWtQzu2VznHWJKK+fH5Oi/MB69whlBKO9RgFNg==" spinCount="100000" sheet="1" objects="1" scenarios="1" formatColumns="0" formatRows="0" autoFilter="0"/>
  <autoFilter ref="C104:K186" xr:uid="{00000000-0009-0000-0000-000009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119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4874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ROUND(J92,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ROUND((SUM(BE92:BE153)),  2)</f>
        <v>0</v>
      </c>
      <c r="G35" s="36"/>
      <c r="H35" s="36"/>
      <c r="I35" s="133">
        <v>0.21</v>
      </c>
      <c r="J35" s="132">
        <f>ROUND(((SUM(BE92:BE153))*I35),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ROUND((SUM(BF92:BF153)),  2)</f>
        <v>0</v>
      </c>
      <c r="G36" s="36"/>
      <c r="H36" s="36"/>
      <c r="I36" s="133">
        <v>0.15</v>
      </c>
      <c r="J36" s="132">
        <f>ROUND(((SUM(BF92:BF153))*I36),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ROUND((SUM(BG92:BG153)),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ROUND((SUM(BH92:BH153)),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ROUND((SUM(BI92:BI153)),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SO 02 - Oplocení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J92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J93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J94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732</v>
      </c>
      <c r="E66" s="162"/>
      <c r="F66" s="162"/>
      <c r="G66" s="162"/>
      <c r="H66" s="162"/>
      <c r="I66" s="163"/>
      <c r="J66" s="164">
        <f>J122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752</v>
      </c>
      <c r="E67" s="162"/>
      <c r="F67" s="162"/>
      <c r="G67" s="162"/>
      <c r="H67" s="162"/>
      <c r="I67" s="163"/>
      <c r="J67" s="164">
        <f>J141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756</v>
      </c>
      <c r="E68" s="162"/>
      <c r="F68" s="162"/>
      <c r="G68" s="162"/>
      <c r="H68" s="162"/>
      <c r="I68" s="163"/>
      <c r="J68" s="164">
        <f>J143</f>
        <v>0</v>
      </c>
      <c r="K68" s="99"/>
      <c r="L68" s="165"/>
    </row>
    <row r="69" spans="1:31" s="9" customFormat="1" ht="24.95" customHeight="1" x14ac:dyDescent="0.2">
      <c r="B69" s="153"/>
      <c r="C69" s="154"/>
      <c r="D69" s="155" t="s">
        <v>760</v>
      </c>
      <c r="E69" s="156"/>
      <c r="F69" s="156"/>
      <c r="G69" s="156"/>
      <c r="H69" s="156"/>
      <c r="I69" s="157"/>
      <c r="J69" s="158">
        <f>J145</f>
        <v>0</v>
      </c>
      <c r="K69" s="154"/>
      <c r="L69" s="159"/>
    </row>
    <row r="70" spans="1:31" s="10" customFormat="1" ht="19.899999999999999" customHeight="1" x14ac:dyDescent="0.2">
      <c r="B70" s="160"/>
      <c r="C70" s="99"/>
      <c r="D70" s="161" t="s">
        <v>4875</v>
      </c>
      <c r="E70" s="162"/>
      <c r="F70" s="162"/>
      <c r="G70" s="162"/>
      <c r="H70" s="162"/>
      <c r="I70" s="163"/>
      <c r="J70" s="164">
        <f>J146</f>
        <v>0</v>
      </c>
      <c r="K70" s="99"/>
      <c r="L70" s="165"/>
    </row>
    <row r="71" spans="1:31" s="2" customFormat="1" ht="21.75" customHeight="1" x14ac:dyDescent="0.2">
      <c r="A71" s="36"/>
      <c r="B71" s="37"/>
      <c r="C71" s="38"/>
      <c r="D71" s="38"/>
      <c r="E71" s="38"/>
      <c r="F71" s="38"/>
      <c r="G71" s="38"/>
      <c r="H71" s="38"/>
      <c r="I71" s="117"/>
      <c r="J71" s="38"/>
      <c r="K71" s="38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 x14ac:dyDescent="0.2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 x14ac:dyDescent="0.2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 x14ac:dyDescent="0.2">
      <c r="A77" s="36"/>
      <c r="B77" s="37"/>
      <c r="C77" s="25" t="s">
        <v>193</v>
      </c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16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 x14ac:dyDescent="0.2">
      <c r="A80" s="36"/>
      <c r="B80" s="37"/>
      <c r="C80" s="38"/>
      <c r="D80" s="38"/>
      <c r="E80" s="421" t="str">
        <f>E7</f>
        <v>Mateřská škola, Západní ul., Varnsdorf</v>
      </c>
      <c r="F80" s="422"/>
      <c r="G80" s="422"/>
      <c r="H80" s="422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 x14ac:dyDescent="0.2">
      <c r="B81" s="23"/>
      <c r="C81" s="31" t="s">
        <v>179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 x14ac:dyDescent="0.2">
      <c r="A82" s="36"/>
      <c r="B82" s="37"/>
      <c r="C82" s="38"/>
      <c r="D82" s="38"/>
      <c r="E82" s="421" t="s">
        <v>180</v>
      </c>
      <c r="F82" s="420"/>
      <c r="G82" s="420"/>
      <c r="H82" s="420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2">
      <c r="A83" s="36"/>
      <c r="B83" s="37"/>
      <c r="C83" s="31" t="s">
        <v>181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 x14ac:dyDescent="0.2">
      <c r="A84" s="36"/>
      <c r="B84" s="37"/>
      <c r="C84" s="38"/>
      <c r="D84" s="38"/>
      <c r="E84" s="380" t="str">
        <f>E11</f>
        <v>SO 02 - Oplocení</v>
      </c>
      <c r="F84" s="420"/>
      <c r="G84" s="420"/>
      <c r="H84" s="420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 x14ac:dyDescent="0.2">
      <c r="A85" s="36"/>
      <c r="B85" s="37"/>
      <c r="C85" s="38"/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 x14ac:dyDescent="0.2">
      <c r="A86" s="36"/>
      <c r="B86" s="37"/>
      <c r="C86" s="31" t="s">
        <v>21</v>
      </c>
      <c r="D86" s="38"/>
      <c r="E86" s="38"/>
      <c r="F86" s="29" t="str">
        <f>F14</f>
        <v>p.p.č.2849/4, 2849/6, 2849/7, 2849/10, 2836/2</v>
      </c>
      <c r="G86" s="38"/>
      <c r="H86" s="38"/>
      <c r="I86" s="119" t="s">
        <v>23</v>
      </c>
      <c r="J86" s="61">
        <f>IF(J14="","",J14)</f>
        <v>43955</v>
      </c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 x14ac:dyDescent="0.2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24</v>
      </c>
      <c r="D88" s="38"/>
      <c r="E88" s="38"/>
      <c r="F88" s="29" t="str">
        <f>E17</f>
        <v>Město Varnsdorf, Nám. E.Beneše 470, Varnsdorf</v>
      </c>
      <c r="G88" s="38"/>
      <c r="H88" s="38"/>
      <c r="I88" s="119" t="s">
        <v>30</v>
      </c>
      <c r="J88" s="34" t="str">
        <f>E23</f>
        <v>RG architects studio s.r.o., Čsl. letců, Varnsdorf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28</v>
      </c>
      <c r="D89" s="38"/>
      <c r="E89" s="38"/>
      <c r="F89" s="29" t="str">
        <f>IF(E20="","",E20)</f>
        <v>Vyplň údaj</v>
      </c>
      <c r="G89" s="38"/>
      <c r="H89" s="38"/>
      <c r="I89" s="119" t="s">
        <v>33</v>
      </c>
      <c r="J89" s="34" t="str">
        <f>E26</f>
        <v>Propos Liberec s.r.o., Šlikova 127, 460 07 Liberec</v>
      </c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 x14ac:dyDescent="0.2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 x14ac:dyDescent="0.2">
      <c r="A91" s="166"/>
      <c r="B91" s="167"/>
      <c r="C91" s="168" t="s">
        <v>194</v>
      </c>
      <c r="D91" s="169" t="s">
        <v>56</v>
      </c>
      <c r="E91" s="169" t="s">
        <v>52</v>
      </c>
      <c r="F91" s="169" t="s">
        <v>53</v>
      </c>
      <c r="G91" s="169" t="s">
        <v>195</v>
      </c>
      <c r="H91" s="169" t="s">
        <v>196</v>
      </c>
      <c r="I91" s="170" t="s">
        <v>197</v>
      </c>
      <c r="J91" s="169" t="s">
        <v>185</v>
      </c>
      <c r="K91" s="171" t="s">
        <v>198</v>
      </c>
      <c r="L91" s="172"/>
      <c r="M91" s="70" t="s">
        <v>19</v>
      </c>
      <c r="N91" s="71" t="s">
        <v>41</v>
      </c>
      <c r="O91" s="71" t="s">
        <v>199</v>
      </c>
      <c r="P91" s="71" t="s">
        <v>200</v>
      </c>
      <c r="Q91" s="71" t="s">
        <v>201</v>
      </c>
      <c r="R91" s="71" t="s">
        <v>202</v>
      </c>
      <c r="S91" s="71" t="s">
        <v>203</v>
      </c>
      <c r="T91" s="72" t="s">
        <v>204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9" customHeight="1" x14ac:dyDescent="0.25">
      <c r="A92" s="36"/>
      <c r="B92" s="37"/>
      <c r="C92" s="77" t="s">
        <v>205</v>
      </c>
      <c r="D92" s="38"/>
      <c r="E92" s="38"/>
      <c r="F92" s="38"/>
      <c r="G92" s="38"/>
      <c r="H92" s="38"/>
      <c r="I92" s="117"/>
      <c r="J92" s="173">
        <f>BK92</f>
        <v>0</v>
      </c>
      <c r="K92" s="38"/>
      <c r="L92" s="41"/>
      <c r="M92" s="73"/>
      <c r="N92" s="174"/>
      <c r="O92" s="74"/>
      <c r="P92" s="175">
        <f>P93+P145</f>
        <v>0</v>
      </c>
      <c r="Q92" s="74"/>
      <c r="R92" s="175">
        <f>R93+R145</f>
        <v>28.221851340000001</v>
      </c>
      <c r="S92" s="74"/>
      <c r="T92" s="176">
        <f>T93+T145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70</v>
      </c>
      <c r="AU92" s="19" t="s">
        <v>186</v>
      </c>
      <c r="BK92" s="177">
        <f>BK93+BK145</f>
        <v>0</v>
      </c>
    </row>
    <row r="93" spans="1:65" s="12" customFormat="1" ht="25.9" customHeight="1" x14ac:dyDescent="0.2">
      <c r="B93" s="178"/>
      <c r="C93" s="179"/>
      <c r="D93" s="180" t="s">
        <v>70</v>
      </c>
      <c r="E93" s="181" t="s">
        <v>206</v>
      </c>
      <c r="F93" s="181" t="s">
        <v>207</v>
      </c>
      <c r="G93" s="179"/>
      <c r="H93" s="179"/>
      <c r="I93" s="182"/>
      <c r="J93" s="183">
        <f>BK93</f>
        <v>0</v>
      </c>
      <c r="K93" s="179"/>
      <c r="L93" s="184"/>
      <c r="M93" s="185"/>
      <c r="N93" s="186"/>
      <c r="O93" s="186"/>
      <c r="P93" s="187">
        <f>P94+P122+P141+P143</f>
        <v>0</v>
      </c>
      <c r="Q93" s="186"/>
      <c r="R93" s="187">
        <f>R94+R122+R141+R143</f>
        <v>28.221551340000001</v>
      </c>
      <c r="S93" s="186"/>
      <c r="T93" s="188">
        <f>T94+T122+T141+T143</f>
        <v>0</v>
      </c>
      <c r="AR93" s="189" t="s">
        <v>78</v>
      </c>
      <c r="AT93" s="190" t="s">
        <v>70</v>
      </c>
      <c r="AU93" s="190" t="s">
        <v>71</v>
      </c>
      <c r="AY93" s="189" t="s">
        <v>208</v>
      </c>
      <c r="BK93" s="191">
        <f>BK94+BK122+BK141+BK143</f>
        <v>0</v>
      </c>
    </row>
    <row r="94" spans="1:65" s="12" customFormat="1" ht="22.9" customHeight="1" x14ac:dyDescent="0.2">
      <c r="B94" s="178"/>
      <c r="C94" s="179"/>
      <c r="D94" s="180" t="s">
        <v>70</v>
      </c>
      <c r="E94" s="192" t="s">
        <v>78</v>
      </c>
      <c r="F94" s="192" t="s">
        <v>209</v>
      </c>
      <c r="G94" s="179"/>
      <c r="H94" s="179"/>
      <c r="I94" s="182"/>
      <c r="J94" s="193">
        <f>BK94</f>
        <v>0</v>
      </c>
      <c r="K94" s="179"/>
      <c r="L94" s="184"/>
      <c r="M94" s="185"/>
      <c r="N94" s="186"/>
      <c r="O94" s="186"/>
      <c r="P94" s="187">
        <f>SUM(P95:P121)</f>
        <v>0</v>
      </c>
      <c r="Q94" s="186"/>
      <c r="R94" s="187">
        <f>SUM(R95:R121)</f>
        <v>0</v>
      </c>
      <c r="S94" s="186"/>
      <c r="T94" s="188">
        <f>SUM(T95:T121)</f>
        <v>0</v>
      </c>
      <c r="AR94" s="189" t="s">
        <v>78</v>
      </c>
      <c r="AT94" s="190" t="s">
        <v>70</v>
      </c>
      <c r="AU94" s="190" t="s">
        <v>78</v>
      </c>
      <c r="AY94" s="189" t="s">
        <v>208</v>
      </c>
      <c r="BK94" s="191">
        <f>SUM(BK95:BK121)</f>
        <v>0</v>
      </c>
    </row>
    <row r="95" spans="1:65" s="2" customFormat="1" ht="21.75" customHeight="1" x14ac:dyDescent="0.2">
      <c r="A95" s="36"/>
      <c r="B95" s="37"/>
      <c r="C95" s="194" t="s">
        <v>78</v>
      </c>
      <c r="D95" s="194" t="s">
        <v>210</v>
      </c>
      <c r="E95" s="195" t="s">
        <v>4876</v>
      </c>
      <c r="F95" s="196" t="s">
        <v>4877</v>
      </c>
      <c r="G95" s="197" t="s">
        <v>242</v>
      </c>
      <c r="H95" s="198">
        <v>6.0759999999999996</v>
      </c>
      <c r="I95" s="199"/>
      <c r="J95" s="200">
        <f>ROUND(I95*H95,2)</f>
        <v>0</v>
      </c>
      <c r="K95" s="196" t="s">
        <v>229</v>
      </c>
      <c r="L95" s="41"/>
      <c r="M95" s="201" t="s">
        <v>19</v>
      </c>
      <c r="N95" s="202" t="s">
        <v>42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98</v>
      </c>
      <c r="AT95" s="205" t="s">
        <v>210</v>
      </c>
      <c r="AU95" s="205" t="s">
        <v>80</v>
      </c>
      <c r="AY95" s="19" t="s">
        <v>208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78</v>
      </c>
      <c r="BK95" s="206">
        <f>ROUND(I95*H95,2)</f>
        <v>0</v>
      </c>
      <c r="BL95" s="19" t="s">
        <v>98</v>
      </c>
      <c r="BM95" s="205" t="s">
        <v>4878</v>
      </c>
    </row>
    <row r="96" spans="1:65" s="13" customFormat="1" x14ac:dyDescent="0.2">
      <c r="B96" s="207"/>
      <c r="C96" s="208"/>
      <c r="D96" s="209" t="s">
        <v>215</v>
      </c>
      <c r="E96" s="210" t="s">
        <v>19</v>
      </c>
      <c r="F96" s="211" t="s">
        <v>4879</v>
      </c>
      <c r="G96" s="208"/>
      <c r="H96" s="210" t="s">
        <v>19</v>
      </c>
      <c r="I96" s="212"/>
      <c r="J96" s="208"/>
      <c r="K96" s="208"/>
      <c r="L96" s="213"/>
      <c r="M96" s="214"/>
      <c r="N96" s="215"/>
      <c r="O96" s="215"/>
      <c r="P96" s="215"/>
      <c r="Q96" s="215"/>
      <c r="R96" s="215"/>
      <c r="S96" s="215"/>
      <c r="T96" s="216"/>
      <c r="AT96" s="217" t="s">
        <v>215</v>
      </c>
      <c r="AU96" s="217" t="s">
        <v>80</v>
      </c>
      <c r="AV96" s="13" t="s">
        <v>78</v>
      </c>
      <c r="AW96" s="13" t="s">
        <v>32</v>
      </c>
      <c r="AX96" s="13" t="s">
        <v>71</v>
      </c>
      <c r="AY96" s="217" t="s">
        <v>208</v>
      </c>
    </row>
    <row r="97" spans="1:65" s="14" customFormat="1" x14ac:dyDescent="0.2">
      <c r="B97" s="218"/>
      <c r="C97" s="219"/>
      <c r="D97" s="209" t="s">
        <v>215</v>
      </c>
      <c r="E97" s="220" t="s">
        <v>19</v>
      </c>
      <c r="F97" s="221" t="s">
        <v>4880</v>
      </c>
      <c r="G97" s="219"/>
      <c r="H97" s="222">
        <v>3.996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215</v>
      </c>
      <c r="AU97" s="228" t="s">
        <v>80</v>
      </c>
      <c r="AV97" s="14" t="s">
        <v>80</v>
      </c>
      <c r="AW97" s="14" t="s">
        <v>32</v>
      </c>
      <c r="AX97" s="14" t="s">
        <v>71</v>
      </c>
      <c r="AY97" s="228" t="s">
        <v>208</v>
      </c>
    </row>
    <row r="98" spans="1:65" s="13" customFormat="1" x14ac:dyDescent="0.2">
      <c r="B98" s="207"/>
      <c r="C98" s="208"/>
      <c r="D98" s="209" t="s">
        <v>215</v>
      </c>
      <c r="E98" s="210" t="s">
        <v>19</v>
      </c>
      <c r="F98" s="211" t="s">
        <v>4881</v>
      </c>
      <c r="G98" s="208"/>
      <c r="H98" s="210" t="s">
        <v>19</v>
      </c>
      <c r="I98" s="212"/>
      <c r="J98" s="208"/>
      <c r="K98" s="208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215</v>
      </c>
      <c r="AU98" s="217" t="s">
        <v>80</v>
      </c>
      <c r="AV98" s="13" t="s">
        <v>78</v>
      </c>
      <c r="AW98" s="13" t="s">
        <v>32</v>
      </c>
      <c r="AX98" s="13" t="s">
        <v>71</v>
      </c>
      <c r="AY98" s="217" t="s">
        <v>208</v>
      </c>
    </row>
    <row r="99" spans="1:65" s="13" customFormat="1" x14ac:dyDescent="0.2">
      <c r="B99" s="207"/>
      <c r="C99" s="208"/>
      <c r="D99" s="209" t="s">
        <v>215</v>
      </c>
      <c r="E99" s="210" t="s">
        <v>19</v>
      </c>
      <c r="F99" s="211" t="s">
        <v>4882</v>
      </c>
      <c r="G99" s="208"/>
      <c r="H99" s="210" t="s">
        <v>19</v>
      </c>
      <c r="I99" s="212"/>
      <c r="J99" s="208"/>
      <c r="K99" s="208"/>
      <c r="L99" s="213"/>
      <c r="M99" s="214"/>
      <c r="N99" s="215"/>
      <c r="O99" s="215"/>
      <c r="P99" s="215"/>
      <c r="Q99" s="215"/>
      <c r="R99" s="215"/>
      <c r="S99" s="215"/>
      <c r="T99" s="216"/>
      <c r="AT99" s="217" t="s">
        <v>215</v>
      </c>
      <c r="AU99" s="217" t="s">
        <v>80</v>
      </c>
      <c r="AV99" s="13" t="s">
        <v>78</v>
      </c>
      <c r="AW99" s="13" t="s">
        <v>32</v>
      </c>
      <c r="AX99" s="13" t="s">
        <v>71</v>
      </c>
      <c r="AY99" s="217" t="s">
        <v>208</v>
      </c>
    </row>
    <row r="100" spans="1:65" s="14" customFormat="1" x14ac:dyDescent="0.2">
      <c r="B100" s="218"/>
      <c r="C100" s="219"/>
      <c r="D100" s="209" t="s">
        <v>215</v>
      </c>
      <c r="E100" s="220" t="s">
        <v>19</v>
      </c>
      <c r="F100" s="221" t="s">
        <v>4883</v>
      </c>
      <c r="G100" s="219"/>
      <c r="H100" s="222">
        <v>0.5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215</v>
      </c>
      <c r="AU100" s="228" t="s">
        <v>80</v>
      </c>
      <c r="AV100" s="14" t="s">
        <v>80</v>
      </c>
      <c r="AW100" s="14" t="s">
        <v>32</v>
      </c>
      <c r="AX100" s="14" t="s">
        <v>71</v>
      </c>
      <c r="AY100" s="228" t="s">
        <v>208</v>
      </c>
    </row>
    <row r="101" spans="1:65" s="13" customFormat="1" x14ac:dyDescent="0.2">
      <c r="B101" s="207"/>
      <c r="C101" s="208"/>
      <c r="D101" s="209" t="s">
        <v>215</v>
      </c>
      <c r="E101" s="210" t="s">
        <v>19</v>
      </c>
      <c r="F101" s="211" t="s">
        <v>4884</v>
      </c>
      <c r="G101" s="208"/>
      <c r="H101" s="210" t="s">
        <v>19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215</v>
      </c>
      <c r="AU101" s="217" t="s">
        <v>80</v>
      </c>
      <c r="AV101" s="13" t="s">
        <v>78</v>
      </c>
      <c r="AW101" s="13" t="s">
        <v>32</v>
      </c>
      <c r="AX101" s="13" t="s">
        <v>71</v>
      </c>
      <c r="AY101" s="217" t="s">
        <v>208</v>
      </c>
    </row>
    <row r="102" spans="1:65" s="14" customFormat="1" x14ac:dyDescent="0.2">
      <c r="B102" s="218"/>
      <c r="C102" s="219"/>
      <c r="D102" s="209" t="s">
        <v>215</v>
      </c>
      <c r="E102" s="220" t="s">
        <v>19</v>
      </c>
      <c r="F102" s="221" t="s">
        <v>4885</v>
      </c>
      <c r="G102" s="219"/>
      <c r="H102" s="222">
        <v>0.3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215</v>
      </c>
      <c r="AU102" s="228" t="s">
        <v>80</v>
      </c>
      <c r="AV102" s="14" t="s">
        <v>80</v>
      </c>
      <c r="AW102" s="14" t="s">
        <v>32</v>
      </c>
      <c r="AX102" s="14" t="s">
        <v>71</v>
      </c>
      <c r="AY102" s="228" t="s">
        <v>208</v>
      </c>
    </row>
    <row r="103" spans="1:65" s="13" customFormat="1" x14ac:dyDescent="0.2">
      <c r="B103" s="207"/>
      <c r="C103" s="208"/>
      <c r="D103" s="209" t="s">
        <v>215</v>
      </c>
      <c r="E103" s="210" t="s">
        <v>19</v>
      </c>
      <c r="F103" s="211" t="s">
        <v>4886</v>
      </c>
      <c r="G103" s="208"/>
      <c r="H103" s="210" t="s">
        <v>19</v>
      </c>
      <c r="I103" s="212"/>
      <c r="J103" s="208"/>
      <c r="K103" s="208"/>
      <c r="L103" s="213"/>
      <c r="M103" s="214"/>
      <c r="N103" s="215"/>
      <c r="O103" s="215"/>
      <c r="P103" s="215"/>
      <c r="Q103" s="215"/>
      <c r="R103" s="215"/>
      <c r="S103" s="215"/>
      <c r="T103" s="216"/>
      <c r="AT103" s="217" t="s">
        <v>215</v>
      </c>
      <c r="AU103" s="217" t="s">
        <v>80</v>
      </c>
      <c r="AV103" s="13" t="s">
        <v>78</v>
      </c>
      <c r="AW103" s="13" t="s">
        <v>32</v>
      </c>
      <c r="AX103" s="13" t="s">
        <v>71</v>
      </c>
      <c r="AY103" s="217" t="s">
        <v>208</v>
      </c>
    </row>
    <row r="104" spans="1:65" s="14" customFormat="1" x14ac:dyDescent="0.2">
      <c r="B104" s="218"/>
      <c r="C104" s="219"/>
      <c r="D104" s="209" t="s">
        <v>215</v>
      </c>
      <c r="E104" s="220" t="s">
        <v>19</v>
      </c>
      <c r="F104" s="221" t="s">
        <v>4887</v>
      </c>
      <c r="G104" s="219"/>
      <c r="H104" s="222">
        <v>1.28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215</v>
      </c>
      <c r="AU104" s="228" t="s">
        <v>80</v>
      </c>
      <c r="AV104" s="14" t="s">
        <v>80</v>
      </c>
      <c r="AW104" s="14" t="s">
        <v>32</v>
      </c>
      <c r="AX104" s="14" t="s">
        <v>71</v>
      </c>
      <c r="AY104" s="228" t="s">
        <v>208</v>
      </c>
    </row>
    <row r="105" spans="1:65" s="15" customFormat="1" x14ac:dyDescent="0.2">
      <c r="B105" s="229"/>
      <c r="C105" s="230"/>
      <c r="D105" s="209" t="s">
        <v>215</v>
      </c>
      <c r="E105" s="231" t="s">
        <v>19</v>
      </c>
      <c r="F105" s="232" t="s">
        <v>222</v>
      </c>
      <c r="G105" s="230"/>
      <c r="H105" s="233">
        <v>6.0759999999999996</v>
      </c>
      <c r="I105" s="234"/>
      <c r="J105" s="230"/>
      <c r="K105" s="230"/>
      <c r="L105" s="235"/>
      <c r="M105" s="236"/>
      <c r="N105" s="237"/>
      <c r="O105" s="237"/>
      <c r="P105" s="237"/>
      <c r="Q105" s="237"/>
      <c r="R105" s="237"/>
      <c r="S105" s="237"/>
      <c r="T105" s="238"/>
      <c r="AT105" s="239" t="s">
        <v>215</v>
      </c>
      <c r="AU105" s="239" t="s">
        <v>80</v>
      </c>
      <c r="AV105" s="15" t="s">
        <v>98</v>
      </c>
      <c r="AW105" s="15" t="s">
        <v>32</v>
      </c>
      <c r="AX105" s="15" t="s">
        <v>78</v>
      </c>
      <c r="AY105" s="239" t="s">
        <v>208</v>
      </c>
    </row>
    <row r="106" spans="1:65" s="2" customFormat="1" ht="21.75" customHeight="1" x14ac:dyDescent="0.2">
      <c r="A106" s="36"/>
      <c r="B106" s="37"/>
      <c r="C106" s="194" t="s">
        <v>80</v>
      </c>
      <c r="D106" s="194" t="s">
        <v>210</v>
      </c>
      <c r="E106" s="195" t="s">
        <v>4888</v>
      </c>
      <c r="F106" s="196" t="s">
        <v>4889</v>
      </c>
      <c r="G106" s="197" t="s">
        <v>242</v>
      </c>
      <c r="H106" s="198">
        <v>11.46</v>
      </c>
      <c r="I106" s="199"/>
      <c r="J106" s="200">
        <f>ROUND(I106*H106,2)</f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4890</v>
      </c>
    </row>
    <row r="107" spans="1:65" s="13" customFormat="1" x14ac:dyDescent="0.2">
      <c r="B107" s="207"/>
      <c r="C107" s="208"/>
      <c r="D107" s="209" t="s">
        <v>215</v>
      </c>
      <c r="E107" s="210" t="s">
        <v>19</v>
      </c>
      <c r="F107" s="211" t="s">
        <v>4891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215</v>
      </c>
      <c r="AU107" s="217" t="s">
        <v>80</v>
      </c>
      <c r="AV107" s="13" t="s">
        <v>78</v>
      </c>
      <c r="AW107" s="13" t="s">
        <v>32</v>
      </c>
      <c r="AX107" s="13" t="s">
        <v>71</v>
      </c>
      <c r="AY107" s="217" t="s">
        <v>208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4892</v>
      </c>
      <c r="G108" s="219"/>
      <c r="H108" s="222">
        <v>11.46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78</v>
      </c>
      <c r="AY108" s="228" t="s">
        <v>208</v>
      </c>
    </row>
    <row r="109" spans="1:65" s="2" customFormat="1" ht="21.75" customHeight="1" x14ac:dyDescent="0.2">
      <c r="A109" s="36"/>
      <c r="B109" s="37"/>
      <c r="C109" s="194" t="s">
        <v>91</v>
      </c>
      <c r="D109" s="194" t="s">
        <v>210</v>
      </c>
      <c r="E109" s="195" t="s">
        <v>4893</v>
      </c>
      <c r="F109" s="196" t="s">
        <v>4894</v>
      </c>
      <c r="G109" s="197" t="s">
        <v>242</v>
      </c>
      <c r="H109" s="198">
        <v>2.92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4895</v>
      </c>
    </row>
    <row r="110" spans="1:65" s="13" customFormat="1" x14ac:dyDescent="0.2">
      <c r="B110" s="207"/>
      <c r="C110" s="208"/>
      <c r="D110" s="209" t="s">
        <v>215</v>
      </c>
      <c r="E110" s="210" t="s">
        <v>19</v>
      </c>
      <c r="F110" s="211" t="s">
        <v>4896</v>
      </c>
      <c r="G110" s="208"/>
      <c r="H110" s="210" t="s">
        <v>19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215</v>
      </c>
      <c r="AU110" s="217" t="s">
        <v>80</v>
      </c>
      <c r="AV110" s="13" t="s">
        <v>78</v>
      </c>
      <c r="AW110" s="13" t="s">
        <v>32</v>
      </c>
      <c r="AX110" s="13" t="s">
        <v>71</v>
      </c>
      <c r="AY110" s="217" t="s">
        <v>208</v>
      </c>
    </row>
    <row r="111" spans="1:65" s="14" customFormat="1" x14ac:dyDescent="0.2">
      <c r="B111" s="218"/>
      <c r="C111" s="219"/>
      <c r="D111" s="209" t="s">
        <v>215</v>
      </c>
      <c r="E111" s="220" t="s">
        <v>19</v>
      </c>
      <c r="F111" s="221" t="s">
        <v>4897</v>
      </c>
      <c r="G111" s="219"/>
      <c r="H111" s="222">
        <v>2.92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215</v>
      </c>
      <c r="AU111" s="228" t="s">
        <v>80</v>
      </c>
      <c r="AV111" s="14" t="s">
        <v>80</v>
      </c>
      <c r="AW111" s="14" t="s">
        <v>32</v>
      </c>
      <c r="AX111" s="14" t="s">
        <v>78</v>
      </c>
      <c r="AY111" s="228" t="s">
        <v>208</v>
      </c>
    </row>
    <row r="112" spans="1:65" s="2" customFormat="1" ht="21.75" customHeight="1" x14ac:dyDescent="0.2">
      <c r="A112" s="36"/>
      <c r="B112" s="37"/>
      <c r="C112" s="194" t="s">
        <v>98</v>
      </c>
      <c r="D112" s="194" t="s">
        <v>210</v>
      </c>
      <c r="E112" s="195" t="s">
        <v>255</v>
      </c>
      <c r="F112" s="196" t="s">
        <v>256</v>
      </c>
      <c r="G112" s="197" t="s">
        <v>242</v>
      </c>
      <c r="H112" s="198">
        <v>20.456</v>
      </c>
      <c r="I112" s="199"/>
      <c r="J112" s="200">
        <f>ROUND(I112*H112,2)</f>
        <v>0</v>
      </c>
      <c r="K112" s="196" t="s">
        <v>229</v>
      </c>
      <c r="L112" s="41"/>
      <c r="M112" s="201" t="s">
        <v>19</v>
      </c>
      <c r="N112" s="202" t="s">
        <v>42</v>
      </c>
      <c r="O112" s="6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80</v>
      </c>
      <c r="AY112" s="19" t="s">
        <v>208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78</v>
      </c>
      <c r="BK112" s="206">
        <f>ROUND(I112*H112,2)</f>
        <v>0</v>
      </c>
      <c r="BL112" s="19" t="s">
        <v>98</v>
      </c>
      <c r="BM112" s="205" t="s">
        <v>4898</v>
      </c>
    </row>
    <row r="113" spans="1:65" s="13" customFormat="1" x14ac:dyDescent="0.2">
      <c r="B113" s="207"/>
      <c r="C113" s="208"/>
      <c r="D113" s="209" t="s">
        <v>215</v>
      </c>
      <c r="E113" s="210" t="s">
        <v>19</v>
      </c>
      <c r="F113" s="211" t="s">
        <v>4899</v>
      </c>
      <c r="G113" s="208"/>
      <c r="H113" s="210" t="s">
        <v>19</v>
      </c>
      <c r="I113" s="212"/>
      <c r="J113" s="208"/>
      <c r="K113" s="208"/>
      <c r="L113" s="213"/>
      <c r="M113" s="214"/>
      <c r="N113" s="215"/>
      <c r="O113" s="215"/>
      <c r="P113" s="215"/>
      <c r="Q113" s="215"/>
      <c r="R113" s="215"/>
      <c r="S113" s="215"/>
      <c r="T113" s="216"/>
      <c r="AT113" s="217" t="s">
        <v>215</v>
      </c>
      <c r="AU113" s="217" t="s">
        <v>80</v>
      </c>
      <c r="AV113" s="13" t="s">
        <v>78</v>
      </c>
      <c r="AW113" s="13" t="s">
        <v>32</v>
      </c>
      <c r="AX113" s="13" t="s">
        <v>71</v>
      </c>
      <c r="AY113" s="217" t="s">
        <v>208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4900</v>
      </c>
      <c r="G114" s="219"/>
      <c r="H114" s="222">
        <v>20.456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78</v>
      </c>
      <c r="AY114" s="228" t="s">
        <v>208</v>
      </c>
    </row>
    <row r="115" spans="1:65" s="2" customFormat="1" ht="33" customHeight="1" x14ac:dyDescent="0.2">
      <c r="A115" s="36"/>
      <c r="B115" s="37"/>
      <c r="C115" s="194" t="s">
        <v>239</v>
      </c>
      <c r="D115" s="194" t="s">
        <v>210</v>
      </c>
      <c r="E115" s="195" t="s">
        <v>261</v>
      </c>
      <c r="F115" s="196" t="s">
        <v>262</v>
      </c>
      <c r="G115" s="197" t="s">
        <v>242</v>
      </c>
      <c r="H115" s="198">
        <v>20.456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4901</v>
      </c>
    </row>
    <row r="116" spans="1:65" s="2" customFormat="1" ht="21.75" customHeight="1" x14ac:dyDescent="0.2">
      <c r="A116" s="36"/>
      <c r="B116" s="37"/>
      <c r="C116" s="194" t="s">
        <v>248</v>
      </c>
      <c r="D116" s="194" t="s">
        <v>210</v>
      </c>
      <c r="E116" s="195" t="s">
        <v>280</v>
      </c>
      <c r="F116" s="196" t="s">
        <v>281</v>
      </c>
      <c r="G116" s="197" t="s">
        <v>282</v>
      </c>
      <c r="H116" s="198">
        <v>20.456</v>
      </c>
      <c r="I116" s="199"/>
      <c r="J116" s="200">
        <f>ROUND(I116*H116,2)</f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>O116*H116</f>
        <v>0</v>
      </c>
      <c r="Q116" s="203">
        <v>0</v>
      </c>
      <c r="R116" s="203">
        <f>Q116*H116</f>
        <v>0</v>
      </c>
      <c r="S116" s="203">
        <v>0</v>
      </c>
      <c r="T116" s="20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80</v>
      </c>
      <c r="AY116" s="19" t="s">
        <v>208</v>
      </c>
      <c r="BE116" s="206">
        <f>IF(N116="základní",J116,0)</f>
        <v>0</v>
      </c>
      <c r="BF116" s="206">
        <f>IF(N116="snížená",J116,0)</f>
        <v>0</v>
      </c>
      <c r="BG116" s="206">
        <f>IF(N116="zákl. přenesená",J116,0)</f>
        <v>0</v>
      </c>
      <c r="BH116" s="206">
        <f>IF(N116="sníž. přenesená",J116,0)</f>
        <v>0</v>
      </c>
      <c r="BI116" s="206">
        <f>IF(N116="nulová",J116,0)</f>
        <v>0</v>
      </c>
      <c r="BJ116" s="19" t="s">
        <v>78</v>
      </c>
      <c r="BK116" s="206">
        <f>ROUND(I116*H116,2)</f>
        <v>0</v>
      </c>
      <c r="BL116" s="19" t="s">
        <v>98</v>
      </c>
      <c r="BM116" s="205" t="s">
        <v>4902</v>
      </c>
    </row>
    <row r="117" spans="1:65" s="2" customFormat="1" ht="21.75" customHeight="1" x14ac:dyDescent="0.2">
      <c r="A117" s="36"/>
      <c r="B117" s="37"/>
      <c r="C117" s="194" t="s">
        <v>254</v>
      </c>
      <c r="D117" s="194" t="s">
        <v>210</v>
      </c>
      <c r="E117" s="195" t="s">
        <v>286</v>
      </c>
      <c r="F117" s="196" t="s">
        <v>287</v>
      </c>
      <c r="G117" s="197" t="s">
        <v>242</v>
      </c>
      <c r="H117" s="198">
        <v>8</v>
      </c>
      <c r="I117" s="199"/>
      <c r="J117" s="200">
        <f>ROUND(I117*H117,2)</f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4903</v>
      </c>
    </row>
    <row r="118" spans="1:65" s="13" customFormat="1" x14ac:dyDescent="0.2">
      <c r="B118" s="207"/>
      <c r="C118" s="208"/>
      <c r="D118" s="209" t="s">
        <v>215</v>
      </c>
      <c r="E118" s="210" t="s">
        <v>19</v>
      </c>
      <c r="F118" s="211" t="s">
        <v>4904</v>
      </c>
      <c r="G118" s="208"/>
      <c r="H118" s="210" t="s">
        <v>19</v>
      </c>
      <c r="I118" s="212"/>
      <c r="J118" s="208"/>
      <c r="K118" s="208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215</v>
      </c>
      <c r="AU118" s="217" t="s">
        <v>80</v>
      </c>
      <c r="AV118" s="13" t="s">
        <v>78</v>
      </c>
      <c r="AW118" s="13" t="s">
        <v>32</v>
      </c>
      <c r="AX118" s="13" t="s">
        <v>71</v>
      </c>
      <c r="AY118" s="217" t="s">
        <v>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4905</v>
      </c>
      <c r="G119" s="219"/>
      <c r="H119" s="222">
        <v>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78</v>
      </c>
      <c r="AY119" s="228" t="s">
        <v>208</v>
      </c>
    </row>
    <row r="120" spans="1:65" s="2" customFormat="1" ht="16.5" customHeight="1" x14ac:dyDescent="0.2">
      <c r="A120" s="36"/>
      <c r="B120" s="37"/>
      <c r="C120" s="263" t="s">
        <v>260</v>
      </c>
      <c r="D120" s="263" t="s">
        <v>993</v>
      </c>
      <c r="E120" s="264" t="s">
        <v>2262</v>
      </c>
      <c r="F120" s="265" t="s">
        <v>4906</v>
      </c>
      <c r="G120" s="266" t="s">
        <v>282</v>
      </c>
      <c r="H120" s="267">
        <v>15.2</v>
      </c>
      <c r="I120" s="268"/>
      <c r="J120" s="269">
        <f>ROUND(I120*H120,2)</f>
        <v>0</v>
      </c>
      <c r="K120" s="265" t="s">
        <v>19</v>
      </c>
      <c r="L120" s="270"/>
      <c r="M120" s="271" t="s">
        <v>19</v>
      </c>
      <c r="N120" s="272" t="s">
        <v>42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260</v>
      </c>
      <c r="AT120" s="205" t="s">
        <v>993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4907</v>
      </c>
    </row>
    <row r="121" spans="1:65" s="14" customFormat="1" x14ac:dyDescent="0.2">
      <c r="B121" s="218"/>
      <c r="C121" s="219"/>
      <c r="D121" s="209" t="s">
        <v>215</v>
      </c>
      <c r="E121" s="220" t="s">
        <v>19</v>
      </c>
      <c r="F121" s="221" t="s">
        <v>4908</v>
      </c>
      <c r="G121" s="219"/>
      <c r="H121" s="222">
        <v>15.2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215</v>
      </c>
      <c r="AU121" s="228" t="s">
        <v>80</v>
      </c>
      <c r="AV121" s="14" t="s">
        <v>80</v>
      </c>
      <c r="AW121" s="14" t="s">
        <v>32</v>
      </c>
      <c r="AX121" s="14" t="s">
        <v>78</v>
      </c>
      <c r="AY121" s="228" t="s">
        <v>208</v>
      </c>
    </row>
    <row r="122" spans="1:65" s="12" customFormat="1" ht="22.9" customHeight="1" x14ac:dyDescent="0.2">
      <c r="B122" s="178"/>
      <c r="C122" s="179"/>
      <c r="D122" s="180" t="s">
        <v>70</v>
      </c>
      <c r="E122" s="192" t="s">
        <v>80</v>
      </c>
      <c r="F122" s="192" t="s">
        <v>986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SUM(P123:P140)</f>
        <v>0</v>
      </c>
      <c r="Q122" s="186"/>
      <c r="R122" s="187">
        <f>SUM(R123:R140)</f>
        <v>24.471551340000001</v>
      </c>
      <c r="S122" s="186"/>
      <c r="T122" s="188">
        <f>SUM(T123:T140)</f>
        <v>0</v>
      </c>
      <c r="AR122" s="189" t="s">
        <v>78</v>
      </c>
      <c r="AT122" s="190" t="s">
        <v>70</v>
      </c>
      <c r="AU122" s="190" t="s">
        <v>78</v>
      </c>
      <c r="AY122" s="189" t="s">
        <v>208</v>
      </c>
      <c r="BK122" s="191">
        <f>SUM(BK123:BK140)</f>
        <v>0</v>
      </c>
    </row>
    <row r="123" spans="1:65" s="2" customFormat="1" ht="16.5" customHeight="1" x14ac:dyDescent="0.2">
      <c r="A123" s="36"/>
      <c r="B123" s="37"/>
      <c r="C123" s="194" t="s">
        <v>264</v>
      </c>
      <c r="D123" s="194" t="s">
        <v>210</v>
      </c>
      <c r="E123" s="195" t="s">
        <v>1100</v>
      </c>
      <c r="F123" s="196" t="s">
        <v>1101</v>
      </c>
      <c r="G123" s="197" t="s">
        <v>242</v>
      </c>
      <c r="H123" s="198">
        <v>3.605</v>
      </c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2.45329</v>
      </c>
      <c r="R123" s="203">
        <f>Q123*H123</f>
        <v>8.8441104500000005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4909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4910</v>
      </c>
      <c r="G124" s="219"/>
      <c r="H124" s="222">
        <v>3.605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78</v>
      </c>
      <c r="AY124" s="228" t="s">
        <v>208</v>
      </c>
    </row>
    <row r="125" spans="1:65" s="2" customFormat="1" ht="16.5" customHeight="1" x14ac:dyDescent="0.2">
      <c r="A125" s="36"/>
      <c r="B125" s="37"/>
      <c r="C125" s="194" t="s">
        <v>274</v>
      </c>
      <c r="D125" s="194" t="s">
        <v>210</v>
      </c>
      <c r="E125" s="195" t="s">
        <v>1144</v>
      </c>
      <c r="F125" s="196" t="s">
        <v>1145</v>
      </c>
      <c r="G125" s="197" t="s">
        <v>213</v>
      </c>
      <c r="H125" s="198">
        <v>2.2229999999999999</v>
      </c>
      <c r="I125" s="199"/>
      <c r="J125" s="200">
        <f>ROUND(I125*H125,2)</f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2.6900000000000001E-3</v>
      </c>
      <c r="R125" s="203">
        <f>Q125*H125</f>
        <v>5.97987E-3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4911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4912</v>
      </c>
      <c r="G126" s="219"/>
      <c r="H126" s="222">
        <v>2.2229999999999999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78</v>
      </c>
      <c r="AY126" s="228" t="s">
        <v>208</v>
      </c>
    </row>
    <row r="127" spans="1:65" s="2" customFormat="1" ht="16.5" customHeight="1" x14ac:dyDescent="0.2">
      <c r="A127" s="36"/>
      <c r="B127" s="37"/>
      <c r="C127" s="194" t="s">
        <v>279</v>
      </c>
      <c r="D127" s="194" t="s">
        <v>210</v>
      </c>
      <c r="E127" s="195" t="s">
        <v>1151</v>
      </c>
      <c r="F127" s="196" t="s">
        <v>1152</v>
      </c>
      <c r="G127" s="197" t="s">
        <v>213</v>
      </c>
      <c r="H127" s="198">
        <v>2.2229999999999999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4913</v>
      </c>
    </row>
    <row r="128" spans="1:65" s="2" customFormat="1" ht="16.5" customHeight="1" x14ac:dyDescent="0.2">
      <c r="A128" s="36"/>
      <c r="B128" s="37"/>
      <c r="C128" s="194" t="s">
        <v>285</v>
      </c>
      <c r="D128" s="194" t="s">
        <v>210</v>
      </c>
      <c r="E128" s="195" t="s">
        <v>4914</v>
      </c>
      <c r="F128" s="196" t="s">
        <v>4915</v>
      </c>
      <c r="G128" s="197" t="s">
        <v>242</v>
      </c>
      <c r="H128" s="198">
        <v>6.3579999999999997</v>
      </c>
      <c r="I128" s="199"/>
      <c r="J128" s="200">
        <f>ROUND(I128*H128,2)</f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>O128*H128</f>
        <v>0</v>
      </c>
      <c r="Q128" s="203">
        <v>2.45329</v>
      </c>
      <c r="R128" s="203">
        <f>Q128*H128</f>
        <v>15.598017819999999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80</v>
      </c>
      <c r="AY128" s="19" t="s">
        <v>208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78</v>
      </c>
      <c r="BK128" s="206">
        <f>ROUND(I128*H128,2)</f>
        <v>0</v>
      </c>
      <c r="BL128" s="19" t="s">
        <v>98</v>
      </c>
      <c r="BM128" s="205" t="s">
        <v>4916</v>
      </c>
    </row>
    <row r="129" spans="1:65" s="13" customFormat="1" x14ac:dyDescent="0.2">
      <c r="B129" s="207"/>
      <c r="C129" s="208"/>
      <c r="D129" s="209" t="s">
        <v>215</v>
      </c>
      <c r="E129" s="210" t="s">
        <v>19</v>
      </c>
      <c r="F129" s="211" t="s">
        <v>4879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215</v>
      </c>
      <c r="AU129" s="217" t="s">
        <v>80</v>
      </c>
      <c r="AV129" s="13" t="s">
        <v>78</v>
      </c>
      <c r="AW129" s="13" t="s">
        <v>32</v>
      </c>
      <c r="AX129" s="13" t="s">
        <v>71</v>
      </c>
      <c r="AY129" s="217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4917</v>
      </c>
      <c r="G130" s="219"/>
      <c r="H130" s="222">
        <v>4.6619999999999999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3" customFormat="1" x14ac:dyDescent="0.2">
      <c r="B131" s="207"/>
      <c r="C131" s="208"/>
      <c r="D131" s="209" t="s">
        <v>215</v>
      </c>
      <c r="E131" s="210" t="s">
        <v>19</v>
      </c>
      <c r="F131" s="211" t="s">
        <v>4881</v>
      </c>
      <c r="G131" s="208"/>
      <c r="H131" s="210" t="s">
        <v>19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215</v>
      </c>
      <c r="AU131" s="217" t="s">
        <v>80</v>
      </c>
      <c r="AV131" s="13" t="s">
        <v>78</v>
      </c>
      <c r="AW131" s="13" t="s">
        <v>32</v>
      </c>
      <c r="AX131" s="13" t="s">
        <v>71</v>
      </c>
      <c r="AY131" s="217" t="s">
        <v>208</v>
      </c>
    </row>
    <row r="132" spans="1:65" s="14" customFormat="1" x14ac:dyDescent="0.2">
      <c r="B132" s="218"/>
      <c r="C132" s="219"/>
      <c r="D132" s="209" t="s">
        <v>215</v>
      </c>
      <c r="E132" s="220" t="s">
        <v>19</v>
      </c>
      <c r="F132" s="221" t="s">
        <v>4918</v>
      </c>
      <c r="G132" s="219"/>
      <c r="H132" s="222">
        <v>0.45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215</v>
      </c>
      <c r="AU132" s="228" t="s">
        <v>80</v>
      </c>
      <c r="AV132" s="14" t="s">
        <v>80</v>
      </c>
      <c r="AW132" s="14" t="s">
        <v>32</v>
      </c>
      <c r="AX132" s="14" t="s">
        <v>71</v>
      </c>
      <c r="AY132" s="228" t="s">
        <v>208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4919</v>
      </c>
      <c r="G133" s="219"/>
      <c r="H133" s="222">
        <v>1.1519999999999999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80</v>
      </c>
      <c r="AV133" s="14" t="s">
        <v>80</v>
      </c>
      <c r="AW133" s="14" t="s">
        <v>32</v>
      </c>
      <c r="AX133" s="14" t="s">
        <v>71</v>
      </c>
      <c r="AY133" s="228" t="s">
        <v>208</v>
      </c>
    </row>
    <row r="134" spans="1:65" s="16" customFormat="1" x14ac:dyDescent="0.2">
      <c r="B134" s="243"/>
      <c r="C134" s="244"/>
      <c r="D134" s="209" t="s">
        <v>215</v>
      </c>
      <c r="E134" s="245" t="s">
        <v>19</v>
      </c>
      <c r="F134" s="246" t="s">
        <v>389</v>
      </c>
      <c r="G134" s="244"/>
      <c r="H134" s="247">
        <v>6.2640000000000002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AT134" s="253" t="s">
        <v>215</v>
      </c>
      <c r="AU134" s="253" t="s">
        <v>80</v>
      </c>
      <c r="AV134" s="16" t="s">
        <v>91</v>
      </c>
      <c r="AW134" s="16" t="s">
        <v>32</v>
      </c>
      <c r="AX134" s="16" t="s">
        <v>71</v>
      </c>
      <c r="AY134" s="253" t="s">
        <v>208</v>
      </c>
    </row>
    <row r="135" spans="1:65" s="13" customFormat="1" x14ac:dyDescent="0.2">
      <c r="B135" s="207"/>
      <c r="C135" s="208"/>
      <c r="D135" s="209" t="s">
        <v>215</v>
      </c>
      <c r="E135" s="210" t="s">
        <v>19</v>
      </c>
      <c r="F135" s="211" t="s">
        <v>4920</v>
      </c>
      <c r="G135" s="208"/>
      <c r="H135" s="210" t="s">
        <v>19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215</v>
      </c>
      <c r="AU135" s="217" t="s">
        <v>80</v>
      </c>
      <c r="AV135" s="13" t="s">
        <v>78</v>
      </c>
      <c r="AW135" s="13" t="s">
        <v>32</v>
      </c>
      <c r="AX135" s="13" t="s">
        <v>71</v>
      </c>
      <c r="AY135" s="217" t="s">
        <v>208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4921</v>
      </c>
      <c r="G136" s="219"/>
      <c r="H136" s="222">
        <v>9.4E-2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5" customFormat="1" x14ac:dyDescent="0.2">
      <c r="B137" s="229"/>
      <c r="C137" s="230"/>
      <c r="D137" s="209" t="s">
        <v>215</v>
      </c>
      <c r="E137" s="231" t="s">
        <v>19</v>
      </c>
      <c r="F137" s="232" t="s">
        <v>222</v>
      </c>
      <c r="G137" s="230"/>
      <c r="H137" s="233">
        <v>6.3580000000000005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215</v>
      </c>
      <c r="AU137" s="239" t="s">
        <v>80</v>
      </c>
      <c r="AV137" s="15" t="s">
        <v>98</v>
      </c>
      <c r="AW137" s="15" t="s">
        <v>32</v>
      </c>
      <c r="AX137" s="15" t="s">
        <v>78</v>
      </c>
      <c r="AY137" s="239" t="s">
        <v>208</v>
      </c>
    </row>
    <row r="138" spans="1:65" s="2" customFormat="1" ht="16.5" customHeight="1" x14ac:dyDescent="0.2">
      <c r="A138" s="36"/>
      <c r="B138" s="37"/>
      <c r="C138" s="194" t="s">
        <v>296</v>
      </c>
      <c r="D138" s="194" t="s">
        <v>210</v>
      </c>
      <c r="E138" s="195" t="s">
        <v>1175</v>
      </c>
      <c r="F138" s="196" t="s">
        <v>1176</v>
      </c>
      <c r="G138" s="197" t="s">
        <v>213</v>
      </c>
      <c r="H138" s="198">
        <v>8.8800000000000008</v>
      </c>
      <c r="I138" s="199"/>
      <c r="J138" s="200">
        <f>ROUND(I138*H138,2)</f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2.64E-3</v>
      </c>
      <c r="R138" s="203">
        <f>Q138*H138</f>
        <v>2.3443200000000001E-2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4922</v>
      </c>
    </row>
    <row r="139" spans="1:65" s="14" customFormat="1" x14ac:dyDescent="0.2">
      <c r="B139" s="218"/>
      <c r="C139" s="219"/>
      <c r="D139" s="209" t="s">
        <v>215</v>
      </c>
      <c r="E139" s="220" t="s">
        <v>19</v>
      </c>
      <c r="F139" s="221" t="s">
        <v>4923</v>
      </c>
      <c r="G139" s="219"/>
      <c r="H139" s="222">
        <v>8.8800000000000008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215</v>
      </c>
      <c r="AU139" s="228" t="s">
        <v>80</v>
      </c>
      <c r="AV139" s="14" t="s">
        <v>80</v>
      </c>
      <c r="AW139" s="14" t="s">
        <v>32</v>
      </c>
      <c r="AX139" s="14" t="s">
        <v>78</v>
      </c>
      <c r="AY139" s="228" t="s">
        <v>208</v>
      </c>
    </row>
    <row r="140" spans="1:65" s="2" customFormat="1" ht="16.5" customHeight="1" x14ac:dyDescent="0.2">
      <c r="A140" s="36"/>
      <c r="B140" s="37"/>
      <c r="C140" s="194" t="s">
        <v>307</v>
      </c>
      <c r="D140" s="194" t="s">
        <v>210</v>
      </c>
      <c r="E140" s="195" t="s">
        <v>1182</v>
      </c>
      <c r="F140" s="196" t="s">
        <v>1183</v>
      </c>
      <c r="G140" s="197" t="s">
        <v>213</v>
      </c>
      <c r="H140" s="198">
        <v>8.8800000000000008</v>
      </c>
      <c r="I140" s="199"/>
      <c r="J140" s="200">
        <f>ROUND(I140*H140,2)</f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4924</v>
      </c>
    </row>
    <row r="141" spans="1:65" s="12" customFormat="1" ht="22.9" customHeight="1" x14ac:dyDescent="0.2">
      <c r="B141" s="178"/>
      <c r="C141" s="179"/>
      <c r="D141" s="180" t="s">
        <v>70</v>
      </c>
      <c r="E141" s="192" t="s">
        <v>264</v>
      </c>
      <c r="F141" s="192" t="s">
        <v>1994</v>
      </c>
      <c r="G141" s="179"/>
      <c r="H141" s="179"/>
      <c r="I141" s="182"/>
      <c r="J141" s="193">
        <f>BK141</f>
        <v>0</v>
      </c>
      <c r="K141" s="179"/>
      <c r="L141" s="184"/>
      <c r="M141" s="185"/>
      <c r="N141" s="186"/>
      <c r="O141" s="186"/>
      <c r="P141" s="187">
        <f>P142</f>
        <v>0</v>
      </c>
      <c r="Q141" s="186"/>
      <c r="R141" s="187">
        <f>R142</f>
        <v>3.75</v>
      </c>
      <c r="S141" s="186"/>
      <c r="T141" s="188">
        <f>T142</f>
        <v>0</v>
      </c>
      <c r="AR141" s="189" t="s">
        <v>78</v>
      </c>
      <c r="AT141" s="190" t="s">
        <v>70</v>
      </c>
      <c r="AU141" s="190" t="s">
        <v>78</v>
      </c>
      <c r="AY141" s="189" t="s">
        <v>208</v>
      </c>
      <c r="BK141" s="191">
        <f>BK142</f>
        <v>0</v>
      </c>
    </row>
    <row r="142" spans="1:65" s="2" customFormat="1" ht="16.5" customHeight="1" x14ac:dyDescent="0.2">
      <c r="A142" s="36"/>
      <c r="B142" s="37"/>
      <c r="C142" s="194" t="s">
        <v>8</v>
      </c>
      <c r="D142" s="194" t="s">
        <v>210</v>
      </c>
      <c r="E142" s="195" t="s">
        <v>4925</v>
      </c>
      <c r="F142" s="196" t="s">
        <v>4926</v>
      </c>
      <c r="G142" s="197" t="s">
        <v>363</v>
      </c>
      <c r="H142" s="198">
        <v>1</v>
      </c>
      <c r="I142" s="199"/>
      <c r="J142" s="200">
        <f>ROUND(I142*H142,2)</f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3.75</v>
      </c>
      <c r="R142" s="203">
        <f>Q142*H142</f>
        <v>3.75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4927</v>
      </c>
    </row>
    <row r="143" spans="1:65" s="12" customFormat="1" ht="22.9" customHeight="1" x14ac:dyDescent="0.2">
      <c r="B143" s="178"/>
      <c r="C143" s="179"/>
      <c r="D143" s="180" t="s">
        <v>70</v>
      </c>
      <c r="E143" s="192" t="s">
        <v>2095</v>
      </c>
      <c r="F143" s="192" t="s">
        <v>2096</v>
      </c>
      <c r="G143" s="179"/>
      <c r="H143" s="179"/>
      <c r="I143" s="182"/>
      <c r="J143" s="193">
        <f>BK143</f>
        <v>0</v>
      </c>
      <c r="K143" s="179"/>
      <c r="L143" s="184"/>
      <c r="M143" s="185"/>
      <c r="N143" s="186"/>
      <c r="O143" s="186"/>
      <c r="P143" s="187">
        <f>P144</f>
        <v>0</v>
      </c>
      <c r="Q143" s="186"/>
      <c r="R143" s="187">
        <f>R144</f>
        <v>0</v>
      </c>
      <c r="S143" s="186"/>
      <c r="T143" s="188">
        <f>T144</f>
        <v>0</v>
      </c>
      <c r="AR143" s="189" t="s">
        <v>78</v>
      </c>
      <c r="AT143" s="190" t="s">
        <v>70</v>
      </c>
      <c r="AU143" s="190" t="s">
        <v>78</v>
      </c>
      <c r="AY143" s="189" t="s">
        <v>208</v>
      </c>
      <c r="BK143" s="191">
        <f>BK144</f>
        <v>0</v>
      </c>
    </row>
    <row r="144" spans="1:65" s="2" customFormat="1" ht="21.75" customHeight="1" x14ac:dyDescent="0.2">
      <c r="A144" s="36"/>
      <c r="B144" s="37"/>
      <c r="C144" s="194" t="s">
        <v>310</v>
      </c>
      <c r="D144" s="194" t="s">
        <v>210</v>
      </c>
      <c r="E144" s="195" t="s">
        <v>4928</v>
      </c>
      <c r="F144" s="196" t="s">
        <v>4929</v>
      </c>
      <c r="G144" s="197" t="s">
        <v>282</v>
      </c>
      <c r="H144" s="198">
        <v>28.222000000000001</v>
      </c>
      <c r="I144" s="199"/>
      <c r="J144" s="200">
        <f>ROUND(I144*H144,2)</f>
        <v>0</v>
      </c>
      <c r="K144" s="196" t="s">
        <v>229</v>
      </c>
      <c r="L144" s="41"/>
      <c r="M144" s="201" t="s">
        <v>19</v>
      </c>
      <c r="N144" s="202" t="s">
        <v>42</v>
      </c>
      <c r="O144" s="66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80</v>
      </c>
      <c r="AY144" s="19" t="s">
        <v>208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78</v>
      </c>
      <c r="BK144" s="206">
        <f>ROUND(I144*H144,2)</f>
        <v>0</v>
      </c>
      <c r="BL144" s="19" t="s">
        <v>98</v>
      </c>
      <c r="BM144" s="205" t="s">
        <v>4930</v>
      </c>
    </row>
    <row r="145" spans="1:65" s="12" customFormat="1" ht="25.9" customHeight="1" x14ac:dyDescent="0.2">
      <c r="B145" s="178"/>
      <c r="C145" s="179"/>
      <c r="D145" s="180" t="s">
        <v>70</v>
      </c>
      <c r="E145" s="181" t="s">
        <v>2101</v>
      </c>
      <c r="F145" s="181" t="s">
        <v>2102</v>
      </c>
      <c r="G145" s="179"/>
      <c r="H145" s="179"/>
      <c r="I145" s="182"/>
      <c r="J145" s="183">
        <f>BK145</f>
        <v>0</v>
      </c>
      <c r="K145" s="179"/>
      <c r="L145" s="184"/>
      <c r="M145" s="185"/>
      <c r="N145" s="186"/>
      <c r="O145" s="186"/>
      <c r="P145" s="187">
        <f>P146</f>
        <v>0</v>
      </c>
      <c r="Q145" s="186"/>
      <c r="R145" s="187">
        <f>R146</f>
        <v>2.9999999999999997E-4</v>
      </c>
      <c r="S145" s="186"/>
      <c r="T145" s="188">
        <f>T146</f>
        <v>0</v>
      </c>
      <c r="AR145" s="189" t="s">
        <v>80</v>
      </c>
      <c r="AT145" s="190" t="s">
        <v>70</v>
      </c>
      <c r="AU145" s="190" t="s">
        <v>71</v>
      </c>
      <c r="AY145" s="189" t="s">
        <v>208</v>
      </c>
      <c r="BK145" s="191">
        <f>BK146</f>
        <v>0</v>
      </c>
    </row>
    <row r="146" spans="1:65" s="12" customFormat="1" ht="22.9" customHeight="1" x14ac:dyDescent="0.2">
      <c r="B146" s="178"/>
      <c r="C146" s="179"/>
      <c r="D146" s="180" t="s">
        <v>70</v>
      </c>
      <c r="E146" s="192" t="s">
        <v>4931</v>
      </c>
      <c r="F146" s="192" t="s">
        <v>4932</v>
      </c>
      <c r="G146" s="179"/>
      <c r="H146" s="179"/>
      <c r="I146" s="182"/>
      <c r="J146" s="193">
        <f>BK146</f>
        <v>0</v>
      </c>
      <c r="K146" s="179"/>
      <c r="L146" s="184"/>
      <c r="M146" s="185"/>
      <c r="N146" s="186"/>
      <c r="O146" s="186"/>
      <c r="P146" s="187">
        <f>SUM(P147:P153)</f>
        <v>0</v>
      </c>
      <c r="Q146" s="186"/>
      <c r="R146" s="187">
        <f>SUM(R147:R153)</f>
        <v>2.9999999999999997E-4</v>
      </c>
      <c r="S146" s="186"/>
      <c r="T146" s="188">
        <f>SUM(T147:T153)</f>
        <v>0</v>
      </c>
      <c r="AR146" s="189" t="s">
        <v>80</v>
      </c>
      <c r="AT146" s="190" t="s">
        <v>70</v>
      </c>
      <c r="AU146" s="190" t="s">
        <v>78</v>
      </c>
      <c r="AY146" s="189" t="s">
        <v>208</v>
      </c>
      <c r="BK146" s="191">
        <f>SUM(BK147:BK153)</f>
        <v>0</v>
      </c>
    </row>
    <row r="147" spans="1:65" s="2" customFormat="1" ht="16.5" customHeight="1" x14ac:dyDescent="0.2">
      <c r="A147" s="36"/>
      <c r="B147" s="37"/>
      <c r="C147" s="194" t="s">
        <v>330</v>
      </c>
      <c r="D147" s="194" t="s">
        <v>210</v>
      </c>
      <c r="E147" s="195" t="s">
        <v>4933</v>
      </c>
      <c r="F147" s="196" t="s">
        <v>4934</v>
      </c>
      <c r="G147" s="197" t="s">
        <v>3887</v>
      </c>
      <c r="H147" s="198">
        <v>74</v>
      </c>
      <c r="I147" s="199"/>
      <c r="J147" s="200">
        <f t="shared" ref="J147:J153" si="0">ROUND(I147*H147,2)</f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ref="P147:P153" si="1">O147*H147</f>
        <v>0</v>
      </c>
      <c r="Q147" s="203">
        <v>0</v>
      </c>
      <c r="R147" s="203">
        <f t="shared" ref="R147:R153" si="2">Q147*H147</f>
        <v>0</v>
      </c>
      <c r="S147" s="203">
        <v>0</v>
      </c>
      <c r="T147" s="204">
        <f t="shared" ref="T147:T153" si="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310</v>
      </c>
      <c r="AT147" s="205" t="s">
        <v>210</v>
      </c>
      <c r="AU147" s="205" t="s">
        <v>80</v>
      </c>
      <c r="AY147" s="19" t="s">
        <v>208</v>
      </c>
      <c r="BE147" s="206">
        <f t="shared" ref="BE147:BE153" si="4">IF(N147="základní",J147,0)</f>
        <v>0</v>
      </c>
      <c r="BF147" s="206">
        <f t="shared" ref="BF147:BF153" si="5">IF(N147="snížená",J147,0)</f>
        <v>0</v>
      </c>
      <c r="BG147" s="206">
        <f t="shared" ref="BG147:BG153" si="6">IF(N147="zákl. přenesená",J147,0)</f>
        <v>0</v>
      </c>
      <c r="BH147" s="206">
        <f t="shared" ref="BH147:BH153" si="7">IF(N147="sníž. přenesená",J147,0)</f>
        <v>0</v>
      </c>
      <c r="BI147" s="206">
        <f t="shared" ref="BI147:BI153" si="8">IF(N147="nulová",J147,0)</f>
        <v>0</v>
      </c>
      <c r="BJ147" s="19" t="s">
        <v>78</v>
      </c>
      <c r="BK147" s="206">
        <f t="shared" ref="BK147:BK153" si="9">ROUND(I147*H147,2)</f>
        <v>0</v>
      </c>
      <c r="BL147" s="19" t="s">
        <v>310</v>
      </c>
      <c r="BM147" s="205" t="s">
        <v>4935</v>
      </c>
    </row>
    <row r="148" spans="1:65" s="2" customFormat="1" ht="16.5" customHeight="1" x14ac:dyDescent="0.2">
      <c r="A148" s="36"/>
      <c r="B148" s="37"/>
      <c r="C148" s="194" t="s">
        <v>349</v>
      </c>
      <c r="D148" s="194" t="s">
        <v>210</v>
      </c>
      <c r="E148" s="195" t="s">
        <v>4936</v>
      </c>
      <c r="F148" s="196" t="s">
        <v>4937</v>
      </c>
      <c r="G148" s="197" t="s">
        <v>3887</v>
      </c>
      <c r="H148" s="198">
        <v>74</v>
      </c>
      <c r="I148" s="199"/>
      <c r="J148" s="200">
        <f t="shared" si="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310</v>
      </c>
      <c r="AT148" s="205" t="s">
        <v>210</v>
      </c>
      <c r="AU148" s="205" t="s">
        <v>80</v>
      </c>
      <c r="AY148" s="19" t="s">
        <v>208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9" t="s">
        <v>78</v>
      </c>
      <c r="BK148" s="206">
        <f t="shared" si="9"/>
        <v>0</v>
      </c>
      <c r="BL148" s="19" t="s">
        <v>310</v>
      </c>
      <c r="BM148" s="205" t="s">
        <v>4938</v>
      </c>
    </row>
    <row r="149" spans="1:65" s="2" customFormat="1" ht="16.5" customHeight="1" x14ac:dyDescent="0.2">
      <c r="A149" s="36"/>
      <c r="B149" s="37"/>
      <c r="C149" s="194" t="s">
        <v>355</v>
      </c>
      <c r="D149" s="194" t="s">
        <v>210</v>
      </c>
      <c r="E149" s="195" t="s">
        <v>4939</v>
      </c>
      <c r="F149" s="196" t="s">
        <v>4940</v>
      </c>
      <c r="G149" s="197" t="s">
        <v>235</v>
      </c>
      <c r="H149" s="198">
        <v>384</v>
      </c>
      <c r="I149" s="199"/>
      <c r="J149" s="200">
        <f t="shared" si="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310</v>
      </c>
      <c r="AT149" s="205" t="s">
        <v>210</v>
      </c>
      <c r="AU149" s="205" t="s">
        <v>80</v>
      </c>
      <c r="AY149" s="19" t="s">
        <v>208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9" t="s">
        <v>78</v>
      </c>
      <c r="BK149" s="206">
        <f t="shared" si="9"/>
        <v>0</v>
      </c>
      <c r="BL149" s="19" t="s">
        <v>310</v>
      </c>
      <c r="BM149" s="205" t="s">
        <v>4941</v>
      </c>
    </row>
    <row r="150" spans="1:65" s="2" customFormat="1" ht="16.5" customHeight="1" x14ac:dyDescent="0.2">
      <c r="A150" s="36"/>
      <c r="B150" s="37"/>
      <c r="C150" s="194" t="s">
        <v>360</v>
      </c>
      <c r="D150" s="194" t="s">
        <v>210</v>
      </c>
      <c r="E150" s="195" t="s">
        <v>4942</v>
      </c>
      <c r="F150" s="196" t="s">
        <v>4943</v>
      </c>
      <c r="G150" s="197" t="s">
        <v>1207</v>
      </c>
      <c r="H150" s="198">
        <v>2</v>
      </c>
      <c r="I150" s="199"/>
      <c r="J150" s="200">
        <f t="shared" si="0"/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si="1"/>
        <v>0</v>
      </c>
      <c r="Q150" s="203">
        <v>1.4999999999999999E-4</v>
      </c>
      <c r="R150" s="203">
        <f t="shared" si="2"/>
        <v>2.9999999999999997E-4</v>
      </c>
      <c r="S150" s="203">
        <v>0</v>
      </c>
      <c r="T150" s="204">
        <f t="shared" si="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310</v>
      </c>
      <c r="AT150" s="205" t="s">
        <v>210</v>
      </c>
      <c r="AU150" s="205" t="s">
        <v>80</v>
      </c>
      <c r="AY150" s="19" t="s">
        <v>208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9" t="s">
        <v>78</v>
      </c>
      <c r="BK150" s="206">
        <f t="shared" si="9"/>
        <v>0</v>
      </c>
      <c r="BL150" s="19" t="s">
        <v>310</v>
      </c>
      <c r="BM150" s="205" t="s">
        <v>4944</v>
      </c>
    </row>
    <row r="151" spans="1:65" s="2" customFormat="1" ht="16.5" customHeight="1" x14ac:dyDescent="0.2">
      <c r="A151" s="36"/>
      <c r="B151" s="37"/>
      <c r="C151" s="194" t="s">
        <v>7</v>
      </c>
      <c r="D151" s="194" t="s">
        <v>210</v>
      </c>
      <c r="E151" s="195" t="s">
        <v>4945</v>
      </c>
      <c r="F151" s="196" t="s">
        <v>4946</v>
      </c>
      <c r="G151" s="197" t="s">
        <v>1207</v>
      </c>
      <c r="H151" s="198">
        <v>1</v>
      </c>
      <c r="I151" s="199"/>
      <c r="J151" s="200">
        <f t="shared" si="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310</v>
      </c>
      <c r="AT151" s="205" t="s">
        <v>210</v>
      </c>
      <c r="AU151" s="205" t="s">
        <v>80</v>
      </c>
      <c r="AY151" s="19" t="s">
        <v>208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9" t="s">
        <v>78</v>
      </c>
      <c r="BK151" s="206">
        <f t="shared" si="9"/>
        <v>0</v>
      </c>
      <c r="BL151" s="19" t="s">
        <v>310</v>
      </c>
      <c r="BM151" s="205" t="s">
        <v>4947</v>
      </c>
    </row>
    <row r="152" spans="1:65" s="2" customFormat="1" ht="16.5" customHeight="1" x14ac:dyDescent="0.2">
      <c r="A152" s="36"/>
      <c r="B152" s="37"/>
      <c r="C152" s="194" t="s">
        <v>368</v>
      </c>
      <c r="D152" s="194" t="s">
        <v>210</v>
      </c>
      <c r="E152" s="195" t="s">
        <v>4948</v>
      </c>
      <c r="F152" s="196" t="s">
        <v>4949</v>
      </c>
      <c r="G152" s="197" t="s">
        <v>1207</v>
      </c>
      <c r="H152" s="198">
        <v>1</v>
      </c>
      <c r="I152" s="199"/>
      <c r="J152" s="200">
        <f t="shared" si="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310</v>
      </c>
      <c r="AT152" s="205" t="s">
        <v>210</v>
      </c>
      <c r="AU152" s="205" t="s">
        <v>80</v>
      </c>
      <c r="AY152" s="19" t="s">
        <v>208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9" t="s">
        <v>78</v>
      </c>
      <c r="BK152" s="206">
        <f t="shared" si="9"/>
        <v>0</v>
      </c>
      <c r="BL152" s="19" t="s">
        <v>310</v>
      </c>
      <c r="BM152" s="205" t="s">
        <v>4950</v>
      </c>
    </row>
    <row r="153" spans="1:65" s="2" customFormat="1" ht="21.75" customHeight="1" x14ac:dyDescent="0.2">
      <c r="A153" s="36"/>
      <c r="B153" s="37"/>
      <c r="C153" s="194" t="s">
        <v>372</v>
      </c>
      <c r="D153" s="194" t="s">
        <v>210</v>
      </c>
      <c r="E153" s="195" t="s">
        <v>4951</v>
      </c>
      <c r="F153" s="196" t="s">
        <v>4952</v>
      </c>
      <c r="G153" s="197" t="s">
        <v>363</v>
      </c>
      <c r="H153" s="198">
        <v>8</v>
      </c>
      <c r="I153" s="199"/>
      <c r="J153" s="200">
        <f t="shared" si="0"/>
        <v>0</v>
      </c>
      <c r="K153" s="196" t="s">
        <v>19</v>
      </c>
      <c r="L153" s="41"/>
      <c r="M153" s="254" t="s">
        <v>19</v>
      </c>
      <c r="N153" s="255" t="s">
        <v>42</v>
      </c>
      <c r="O153" s="256"/>
      <c r="P153" s="257">
        <f t="shared" si="1"/>
        <v>0</v>
      </c>
      <c r="Q153" s="257">
        <v>0</v>
      </c>
      <c r="R153" s="257">
        <f t="shared" si="2"/>
        <v>0</v>
      </c>
      <c r="S153" s="257">
        <v>0</v>
      </c>
      <c r="T153" s="258">
        <f t="shared" si="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9" t="s">
        <v>78</v>
      </c>
      <c r="BK153" s="206">
        <f t="shared" si="9"/>
        <v>0</v>
      </c>
      <c r="BL153" s="19" t="s">
        <v>98</v>
      </c>
      <c r="BM153" s="205" t="s">
        <v>4953</v>
      </c>
    </row>
    <row r="154" spans="1:65" s="2" customFormat="1" ht="6.95" customHeight="1" x14ac:dyDescent="0.2">
      <c r="A154" s="36"/>
      <c r="B154" s="49"/>
      <c r="C154" s="50"/>
      <c r="D154" s="50"/>
      <c r="E154" s="50"/>
      <c r="F154" s="50"/>
      <c r="G154" s="50"/>
      <c r="H154" s="50"/>
      <c r="I154" s="144"/>
      <c r="J154" s="50"/>
      <c r="K154" s="50"/>
      <c r="L154" s="41"/>
      <c r="M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</row>
  </sheetData>
  <sheetProtection algorithmName="SHA-512" hashValue="4M8csp5QxP01J2p9qXFB9nmXqFQXmhqbqFJ2owaFpU6VO/Y1gbjWDh/CUwimng55VPYbRB4Ttn2cnoYjXDZxAA==" saltValue="1ypR7qNilhnUnWEvsmFZlYPJm+IlRwu1TYWkqOZxKyJy9eWCh7pBxxQ4EiJn1qrv4ntg7hST0QliJWhpwSVluQ==" spinCount="100000" sheet="1" objects="1" scenarios="1" formatColumns="0" formatRows="0" autoFilter="0"/>
  <autoFilter ref="C91:K153" xr:uid="{00000000-0009-0000-0000-00000A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95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122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4954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 x14ac:dyDescent="0.2">
      <c r="A29" s="121"/>
      <c r="B29" s="122"/>
      <c r="C29" s="121"/>
      <c r="D29" s="121"/>
      <c r="E29" s="429" t="s">
        <v>4955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ROUND(J108,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ROUND((SUM(BE108:BE294)),  2)</f>
        <v>0</v>
      </c>
      <c r="G35" s="36"/>
      <c r="H35" s="36"/>
      <c r="I35" s="133">
        <v>0.21</v>
      </c>
      <c r="J35" s="132">
        <f>ROUND(((SUM(BE108:BE294))*I35),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ROUND((SUM(BF108:BF294)),  2)</f>
        <v>0</v>
      </c>
      <c r="G36" s="36"/>
      <c r="H36" s="36"/>
      <c r="I36" s="133">
        <v>0.15</v>
      </c>
      <c r="J36" s="132">
        <f>ROUND(((SUM(BF108:BF294))*I36),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ROUND((SUM(BG108:BG294)),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ROUND((SUM(BH108:BH294)),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ROUND((SUM(BI108:BI294)),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SO 04 - Terénní a sadové úpravy, venkovní vybavení a herní prvky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J108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4956</v>
      </c>
      <c r="E64" s="156"/>
      <c r="F64" s="156"/>
      <c r="G64" s="156"/>
      <c r="H64" s="156"/>
      <c r="I64" s="157"/>
      <c r="J64" s="158">
        <f>J109</f>
        <v>0</v>
      </c>
      <c r="K64" s="154"/>
      <c r="L64" s="159"/>
    </row>
    <row r="65" spans="2:12" s="9" customFormat="1" ht="24.95" customHeight="1" x14ac:dyDescent="0.2">
      <c r="B65" s="153"/>
      <c r="C65" s="154"/>
      <c r="D65" s="155" t="s">
        <v>4957</v>
      </c>
      <c r="E65" s="156"/>
      <c r="F65" s="156"/>
      <c r="G65" s="156"/>
      <c r="H65" s="156"/>
      <c r="I65" s="157"/>
      <c r="J65" s="158">
        <f>J150</f>
        <v>0</v>
      </c>
      <c r="K65" s="154"/>
      <c r="L65" s="159"/>
    </row>
    <row r="66" spans="2:12" s="9" customFormat="1" ht="24.95" customHeight="1" x14ac:dyDescent="0.2">
      <c r="B66" s="153"/>
      <c r="C66" s="154"/>
      <c r="D66" s="155" t="s">
        <v>4958</v>
      </c>
      <c r="E66" s="156"/>
      <c r="F66" s="156"/>
      <c r="G66" s="156"/>
      <c r="H66" s="156"/>
      <c r="I66" s="157"/>
      <c r="J66" s="158">
        <f>J175</f>
        <v>0</v>
      </c>
      <c r="K66" s="154"/>
      <c r="L66" s="159"/>
    </row>
    <row r="67" spans="2:12" s="9" customFormat="1" ht="24.95" customHeight="1" x14ac:dyDescent="0.2">
      <c r="B67" s="153"/>
      <c r="C67" s="154"/>
      <c r="D67" s="155" t="s">
        <v>4959</v>
      </c>
      <c r="E67" s="156"/>
      <c r="F67" s="156"/>
      <c r="G67" s="156"/>
      <c r="H67" s="156"/>
      <c r="I67" s="157"/>
      <c r="J67" s="158">
        <f>J186</f>
        <v>0</v>
      </c>
      <c r="K67" s="154"/>
      <c r="L67" s="159"/>
    </row>
    <row r="68" spans="2:12" s="10" customFormat="1" ht="19.899999999999999" customHeight="1" x14ac:dyDescent="0.2">
      <c r="B68" s="160"/>
      <c r="C68" s="99"/>
      <c r="D68" s="161" t="s">
        <v>4960</v>
      </c>
      <c r="E68" s="162"/>
      <c r="F68" s="162"/>
      <c r="G68" s="162"/>
      <c r="H68" s="162"/>
      <c r="I68" s="163"/>
      <c r="J68" s="164">
        <f>J188</f>
        <v>0</v>
      </c>
      <c r="K68" s="99"/>
      <c r="L68" s="165"/>
    </row>
    <row r="69" spans="2:12" s="10" customFormat="1" ht="19.899999999999999" customHeight="1" x14ac:dyDescent="0.2">
      <c r="B69" s="160"/>
      <c r="C69" s="99"/>
      <c r="D69" s="161" t="s">
        <v>4961</v>
      </c>
      <c r="E69" s="162"/>
      <c r="F69" s="162"/>
      <c r="G69" s="162"/>
      <c r="H69" s="162"/>
      <c r="I69" s="163"/>
      <c r="J69" s="164">
        <f>J196</f>
        <v>0</v>
      </c>
      <c r="K69" s="99"/>
      <c r="L69" s="165"/>
    </row>
    <row r="70" spans="2:12" s="10" customFormat="1" ht="19.899999999999999" customHeight="1" x14ac:dyDescent="0.2">
      <c r="B70" s="160"/>
      <c r="C70" s="99"/>
      <c r="D70" s="161" t="s">
        <v>4962</v>
      </c>
      <c r="E70" s="162"/>
      <c r="F70" s="162"/>
      <c r="G70" s="162"/>
      <c r="H70" s="162"/>
      <c r="I70" s="163"/>
      <c r="J70" s="164">
        <f>J204</f>
        <v>0</v>
      </c>
      <c r="K70" s="99"/>
      <c r="L70" s="165"/>
    </row>
    <row r="71" spans="2:12" s="10" customFormat="1" ht="19.899999999999999" customHeight="1" x14ac:dyDescent="0.2">
      <c r="B71" s="160"/>
      <c r="C71" s="99"/>
      <c r="D71" s="161" t="s">
        <v>4963</v>
      </c>
      <c r="E71" s="162"/>
      <c r="F71" s="162"/>
      <c r="G71" s="162"/>
      <c r="H71" s="162"/>
      <c r="I71" s="163"/>
      <c r="J71" s="164">
        <f>J206</f>
        <v>0</v>
      </c>
      <c r="K71" s="99"/>
      <c r="L71" s="165"/>
    </row>
    <row r="72" spans="2:12" s="10" customFormat="1" ht="19.899999999999999" customHeight="1" x14ac:dyDescent="0.2">
      <c r="B72" s="160"/>
      <c r="C72" s="99"/>
      <c r="D72" s="161" t="s">
        <v>4964</v>
      </c>
      <c r="E72" s="162"/>
      <c r="F72" s="162"/>
      <c r="G72" s="162"/>
      <c r="H72" s="162"/>
      <c r="I72" s="163"/>
      <c r="J72" s="164">
        <f>J208</f>
        <v>0</v>
      </c>
      <c r="K72" s="99"/>
      <c r="L72" s="165"/>
    </row>
    <row r="73" spans="2:12" s="10" customFormat="1" ht="19.899999999999999" customHeight="1" x14ac:dyDescent="0.2">
      <c r="B73" s="160"/>
      <c r="C73" s="99"/>
      <c r="D73" s="161" t="s">
        <v>4965</v>
      </c>
      <c r="E73" s="162"/>
      <c r="F73" s="162"/>
      <c r="G73" s="162"/>
      <c r="H73" s="162"/>
      <c r="I73" s="163"/>
      <c r="J73" s="164">
        <f>J210</f>
        <v>0</v>
      </c>
      <c r="K73" s="99"/>
      <c r="L73" s="165"/>
    </row>
    <row r="74" spans="2:12" s="10" customFormat="1" ht="19.899999999999999" customHeight="1" x14ac:dyDescent="0.2">
      <c r="B74" s="160"/>
      <c r="C74" s="99"/>
      <c r="D74" s="161" t="s">
        <v>4966</v>
      </c>
      <c r="E74" s="162"/>
      <c r="F74" s="162"/>
      <c r="G74" s="162"/>
      <c r="H74" s="162"/>
      <c r="I74" s="163"/>
      <c r="J74" s="164">
        <f>J212</f>
        <v>0</v>
      </c>
      <c r="K74" s="99"/>
      <c r="L74" s="165"/>
    </row>
    <row r="75" spans="2:12" s="10" customFormat="1" ht="19.899999999999999" customHeight="1" x14ac:dyDescent="0.2">
      <c r="B75" s="160"/>
      <c r="C75" s="99"/>
      <c r="D75" s="161" t="s">
        <v>4967</v>
      </c>
      <c r="E75" s="162"/>
      <c r="F75" s="162"/>
      <c r="G75" s="162"/>
      <c r="H75" s="162"/>
      <c r="I75" s="163"/>
      <c r="J75" s="164">
        <f>J214</f>
        <v>0</v>
      </c>
      <c r="K75" s="99"/>
      <c r="L75" s="165"/>
    </row>
    <row r="76" spans="2:12" s="10" customFormat="1" ht="19.899999999999999" customHeight="1" x14ac:dyDescent="0.2">
      <c r="B76" s="160"/>
      <c r="C76" s="99"/>
      <c r="D76" s="161" t="s">
        <v>4968</v>
      </c>
      <c r="E76" s="162"/>
      <c r="F76" s="162"/>
      <c r="G76" s="162"/>
      <c r="H76" s="162"/>
      <c r="I76" s="163"/>
      <c r="J76" s="164">
        <f>J216</f>
        <v>0</v>
      </c>
      <c r="K76" s="99"/>
      <c r="L76" s="165"/>
    </row>
    <row r="77" spans="2:12" s="10" customFormat="1" ht="19.899999999999999" customHeight="1" x14ac:dyDescent="0.2">
      <c r="B77" s="160"/>
      <c r="C77" s="99"/>
      <c r="D77" s="161" t="s">
        <v>4969</v>
      </c>
      <c r="E77" s="162"/>
      <c r="F77" s="162"/>
      <c r="G77" s="162"/>
      <c r="H77" s="162"/>
      <c r="I77" s="163"/>
      <c r="J77" s="164">
        <f>J218</f>
        <v>0</v>
      </c>
      <c r="K77" s="99"/>
      <c r="L77" s="165"/>
    </row>
    <row r="78" spans="2:12" s="10" customFormat="1" ht="19.899999999999999" customHeight="1" x14ac:dyDescent="0.2">
      <c r="B78" s="160"/>
      <c r="C78" s="99"/>
      <c r="D78" s="161" t="s">
        <v>4970</v>
      </c>
      <c r="E78" s="162"/>
      <c r="F78" s="162"/>
      <c r="G78" s="162"/>
      <c r="H78" s="162"/>
      <c r="I78" s="163"/>
      <c r="J78" s="164">
        <f>J220</f>
        <v>0</v>
      </c>
      <c r="K78" s="99"/>
      <c r="L78" s="165"/>
    </row>
    <row r="79" spans="2:12" s="10" customFormat="1" ht="19.899999999999999" customHeight="1" x14ac:dyDescent="0.2">
      <c r="B79" s="160"/>
      <c r="C79" s="99"/>
      <c r="D79" s="161" t="s">
        <v>4971</v>
      </c>
      <c r="E79" s="162"/>
      <c r="F79" s="162"/>
      <c r="G79" s="162"/>
      <c r="H79" s="162"/>
      <c r="I79" s="163"/>
      <c r="J79" s="164">
        <f>J227</f>
        <v>0</v>
      </c>
      <c r="K79" s="99"/>
      <c r="L79" s="165"/>
    </row>
    <row r="80" spans="2:12" s="10" customFormat="1" ht="19.899999999999999" customHeight="1" x14ac:dyDescent="0.2">
      <c r="B80" s="160"/>
      <c r="C80" s="99"/>
      <c r="D80" s="161" t="s">
        <v>4972</v>
      </c>
      <c r="E80" s="162"/>
      <c r="F80" s="162"/>
      <c r="G80" s="162"/>
      <c r="H80" s="162"/>
      <c r="I80" s="163"/>
      <c r="J80" s="164">
        <f>J229</f>
        <v>0</v>
      </c>
      <c r="K80" s="99"/>
      <c r="L80" s="165"/>
    </row>
    <row r="81" spans="1:31" s="9" customFormat="1" ht="24.95" customHeight="1" x14ac:dyDescent="0.2">
      <c r="B81" s="153"/>
      <c r="C81" s="154"/>
      <c r="D81" s="155" t="s">
        <v>4973</v>
      </c>
      <c r="E81" s="156"/>
      <c r="F81" s="156"/>
      <c r="G81" s="156"/>
      <c r="H81" s="156"/>
      <c r="I81" s="157"/>
      <c r="J81" s="158">
        <f>J231</f>
        <v>0</v>
      </c>
      <c r="K81" s="154"/>
      <c r="L81" s="159"/>
    </row>
    <row r="82" spans="1:31" s="9" customFormat="1" ht="24.95" customHeight="1" x14ac:dyDescent="0.2">
      <c r="B82" s="153"/>
      <c r="C82" s="154"/>
      <c r="D82" s="155" t="s">
        <v>4974</v>
      </c>
      <c r="E82" s="156"/>
      <c r="F82" s="156"/>
      <c r="G82" s="156"/>
      <c r="H82" s="156"/>
      <c r="I82" s="157"/>
      <c r="J82" s="158">
        <f>J240</f>
        <v>0</v>
      </c>
      <c r="K82" s="154"/>
      <c r="L82" s="159"/>
    </row>
    <row r="83" spans="1:31" s="9" customFormat="1" ht="24.95" customHeight="1" x14ac:dyDescent="0.2">
      <c r="B83" s="153"/>
      <c r="C83" s="154"/>
      <c r="D83" s="155" t="s">
        <v>4975</v>
      </c>
      <c r="E83" s="156"/>
      <c r="F83" s="156"/>
      <c r="G83" s="156"/>
      <c r="H83" s="156"/>
      <c r="I83" s="157"/>
      <c r="J83" s="158">
        <f>J271</f>
        <v>0</v>
      </c>
      <c r="K83" s="154"/>
      <c r="L83" s="159"/>
    </row>
    <row r="84" spans="1:31" s="9" customFormat="1" ht="24.95" customHeight="1" x14ac:dyDescent="0.2">
      <c r="B84" s="153"/>
      <c r="C84" s="154"/>
      <c r="D84" s="155" t="s">
        <v>4976</v>
      </c>
      <c r="E84" s="156"/>
      <c r="F84" s="156"/>
      <c r="G84" s="156"/>
      <c r="H84" s="156"/>
      <c r="I84" s="157"/>
      <c r="J84" s="158">
        <f>J279</f>
        <v>0</v>
      </c>
      <c r="K84" s="154"/>
      <c r="L84" s="159"/>
    </row>
    <row r="85" spans="1:31" s="9" customFormat="1" ht="24.95" customHeight="1" x14ac:dyDescent="0.2">
      <c r="B85" s="153"/>
      <c r="C85" s="154"/>
      <c r="D85" s="155" t="s">
        <v>4977</v>
      </c>
      <c r="E85" s="156"/>
      <c r="F85" s="156"/>
      <c r="G85" s="156"/>
      <c r="H85" s="156"/>
      <c r="I85" s="157"/>
      <c r="J85" s="158">
        <f>J288</f>
        <v>0</v>
      </c>
      <c r="K85" s="154"/>
      <c r="L85" s="159"/>
    </row>
    <row r="86" spans="1:31" s="9" customFormat="1" ht="24.95" customHeight="1" x14ac:dyDescent="0.2">
      <c r="B86" s="153"/>
      <c r="C86" s="154"/>
      <c r="D86" s="155" t="s">
        <v>4978</v>
      </c>
      <c r="E86" s="156"/>
      <c r="F86" s="156"/>
      <c r="G86" s="156"/>
      <c r="H86" s="156"/>
      <c r="I86" s="157"/>
      <c r="J86" s="158">
        <f>J290</f>
        <v>0</v>
      </c>
      <c r="K86" s="154"/>
      <c r="L86" s="159"/>
    </row>
    <row r="87" spans="1:31" s="2" customFormat="1" ht="21.75" customHeight="1" x14ac:dyDescent="0.2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 x14ac:dyDescent="0.2">
      <c r="A88" s="36"/>
      <c r="B88" s="49"/>
      <c r="C88" s="50"/>
      <c r="D88" s="50"/>
      <c r="E88" s="50"/>
      <c r="F88" s="50"/>
      <c r="G88" s="50"/>
      <c r="H88" s="50"/>
      <c r="I88" s="144"/>
      <c r="J88" s="50"/>
      <c r="K88" s="50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 x14ac:dyDescent="0.2">
      <c r="A92" s="36"/>
      <c r="B92" s="51"/>
      <c r="C92" s="52"/>
      <c r="D92" s="52"/>
      <c r="E92" s="52"/>
      <c r="F92" s="52"/>
      <c r="G92" s="52"/>
      <c r="H92" s="52"/>
      <c r="I92" s="147"/>
      <c r="J92" s="52"/>
      <c r="K92" s="52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 x14ac:dyDescent="0.2">
      <c r="A93" s="36"/>
      <c r="B93" s="37"/>
      <c r="C93" s="25" t="s">
        <v>193</v>
      </c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2">
      <c r="A95" s="36"/>
      <c r="B95" s="37"/>
      <c r="C95" s="31" t="s">
        <v>16</v>
      </c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 x14ac:dyDescent="0.2">
      <c r="A96" s="36"/>
      <c r="B96" s="37"/>
      <c r="C96" s="38"/>
      <c r="D96" s="38"/>
      <c r="E96" s="421" t="str">
        <f>E7</f>
        <v>Mateřská škola, Západní ul., Varnsdorf</v>
      </c>
      <c r="F96" s="422"/>
      <c r="G96" s="422"/>
      <c r="H96" s="422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 x14ac:dyDescent="0.2">
      <c r="B97" s="23"/>
      <c r="C97" s="31" t="s">
        <v>179</v>
      </c>
      <c r="D97" s="24"/>
      <c r="E97" s="24"/>
      <c r="F97" s="24"/>
      <c r="G97" s="24"/>
      <c r="H97" s="24"/>
      <c r="I97" s="110"/>
      <c r="J97" s="24"/>
      <c r="K97" s="24"/>
      <c r="L97" s="22"/>
    </row>
    <row r="98" spans="1:65" s="2" customFormat="1" ht="16.5" customHeight="1" x14ac:dyDescent="0.2">
      <c r="A98" s="36"/>
      <c r="B98" s="37"/>
      <c r="C98" s="38"/>
      <c r="D98" s="38"/>
      <c r="E98" s="421" t="s">
        <v>180</v>
      </c>
      <c r="F98" s="420"/>
      <c r="G98" s="420"/>
      <c r="H98" s="420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181</v>
      </c>
      <c r="D99" s="38"/>
      <c r="E99" s="38"/>
      <c r="F99" s="38"/>
      <c r="G99" s="38"/>
      <c r="H99" s="38"/>
      <c r="I99" s="117"/>
      <c r="J99" s="38"/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 x14ac:dyDescent="0.2">
      <c r="A100" s="36"/>
      <c r="B100" s="37"/>
      <c r="C100" s="38"/>
      <c r="D100" s="38"/>
      <c r="E100" s="380" t="str">
        <f>E11</f>
        <v>SO 04 - Terénní a sadové úpravy, venkovní vybavení a herní prvky</v>
      </c>
      <c r="F100" s="420"/>
      <c r="G100" s="420"/>
      <c r="H100" s="420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 x14ac:dyDescent="0.2">
      <c r="A101" s="36"/>
      <c r="B101" s="37"/>
      <c r="C101" s="38"/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 x14ac:dyDescent="0.2">
      <c r="A102" s="36"/>
      <c r="B102" s="37"/>
      <c r="C102" s="31" t="s">
        <v>21</v>
      </c>
      <c r="D102" s="38"/>
      <c r="E102" s="38"/>
      <c r="F102" s="29" t="str">
        <f>F14</f>
        <v>p.p.č.2849/4, 2849/6, 2849/7, 2849/10, 2836/2</v>
      </c>
      <c r="G102" s="38"/>
      <c r="H102" s="38"/>
      <c r="I102" s="119" t="s">
        <v>23</v>
      </c>
      <c r="J102" s="61">
        <f>IF(J14="","",J14)</f>
        <v>43955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 x14ac:dyDescent="0.2">
      <c r="A104" s="36"/>
      <c r="B104" s="37"/>
      <c r="C104" s="31" t="s">
        <v>24</v>
      </c>
      <c r="D104" s="38"/>
      <c r="E104" s="38"/>
      <c r="F104" s="29" t="str">
        <f>E17</f>
        <v>Město Varnsdorf, Nám. E.Beneše 470, Varnsdorf</v>
      </c>
      <c r="G104" s="38"/>
      <c r="H104" s="38"/>
      <c r="I104" s="119" t="s">
        <v>30</v>
      </c>
      <c r="J104" s="34" t="str">
        <f>E23</f>
        <v>RG architects studio s.r.o., Čsl. letců, Varnsdorf</v>
      </c>
      <c r="K104" s="38"/>
      <c r="L104" s="11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40.15" customHeight="1" x14ac:dyDescent="0.2">
      <c r="A105" s="36"/>
      <c r="B105" s="37"/>
      <c r="C105" s="31" t="s">
        <v>28</v>
      </c>
      <c r="D105" s="38"/>
      <c r="E105" s="38"/>
      <c r="F105" s="29" t="str">
        <f>IF(E20="","",E20)</f>
        <v>Vyplň údaj</v>
      </c>
      <c r="G105" s="38"/>
      <c r="H105" s="38"/>
      <c r="I105" s="119" t="s">
        <v>33</v>
      </c>
      <c r="J105" s="34" t="str">
        <f>E26</f>
        <v>Propos Liberec s.r.o., Šlikova 127, 460 07 Liberec</v>
      </c>
      <c r="K105" s="38"/>
      <c r="L105" s="11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 x14ac:dyDescent="0.2">
      <c r="A106" s="36"/>
      <c r="B106" s="37"/>
      <c r="C106" s="38"/>
      <c r="D106" s="38"/>
      <c r="E106" s="38"/>
      <c r="F106" s="38"/>
      <c r="G106" s="38"/>
      <c r="H106" s="38"/>
      <c r="I106" s="117"/>
      <c r="J106" s="38"/>
      <c r="K106" s="38"/>
      <c r="L106" s="11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 x14ac:dyDescent="0.2">
      <c r="A107" s="166"/>
      <c r="B107" s="167"/>
      <c r="C107" s="168" t="s">
        <v>194</v>
      </c>
      <c r="D107" s="169" t="s">
        <v>56</v>
      </c>
      <c r="E107" s="169" t="s">
        <v>52</v>
      </c>
      <c r="F107" s="169" t="s">
        <v>53</v>
      </c>
      <c r="G107" s="169" t="s">
        <v>195</v>
      </c>
      <c r="H107" s="169" t="s">
        <v>196</v>
      </c>
      <c r="I107" s="170" t="s">
        <v>197</v>
      </c>
      <c r="J107" s="169" t="s">
        <v>185</v>
      </c>
      <c r="K107" s="171" t="s">
        <v>198</v>
      </c>
      <c r="L107" s="172"/>
      <c r="M107" s="70" t="s">
        <v>19</v>
      </c>
      <c r="N107" s="71" t="s">
        <v>41</v>
      </c>
      <c r="O107" s="71" t="s">
        <v>199</v>
      </c>
      <c r="P107" s="71" t="s">
        <v>200</v>
      </c>
      <c r="Q107" s="71" t="s">
        <v>201</v>
      </c>
      <c r="R107" s="71" t="s">
        <v>202</v>
      </c>
      <c r="S107" s="71" t="s">
        <v>203</v>
      </c>
      <c r="T107" s="72" t="s">
        <v>204</v>
      </c>
      <c r="U107" s="166"/>
      <c r="V107" s="166"/>
      <c r="W107" s="166"/>
      <c r="X107" s="166"/>
      <c r="Y107" s="166"/>
      <c r="Z107" s="166"/>
      <c r="AA107" s="166"/>
      <c r="AB107" s="166"/>
      <c r="AC107" s="166"/>
      <c r="AD107" s="166"/>
      <c r="AE107" s="166"/>
    </row>
    <row r="108" spans="1:65" s="2" customFormat="1" ht="22.9" customHeight="1" x14ac:dyDescent="0.25">
      <c r="A108" s="36"/>
      <c r="B108" s="37"/>
      <c r="C108" s="77" t="s">
        <v>205</v>
      </c>
      <c r="D108" s="38"/>
      <c r="E108" s="38"/>
      <c r="F108" s="38"/>
      <c r="G108" s="38"/>
      <c r="H108" s="38"/>
      <c r="I108" s="117"/>
      <c r="J108" s="173">
        <f>BK108</f>
        <v>0</v>
      </c>
      <c r="K108" s="38"/>
      <c r="L108" s="41"/>
      <c r="M108" s="73"/>
      <c r="N108" s="174"/>
      <c r="O108" s="74"/>
      <c r="P108" s="175">
        <f>P109+P150+P175+P186+P231+P240+P271+P279+P288+P290</f>
        <v>0</v>
      </c>
      <c r="Q108" s="74"/>
      <c r="R108" s="175">
        <f>R109+R150+R175+R186+R231+R240+R271+R279+R288+R290</f>
        <v>756.34500000000003</v>
      </c>
      <c r="S108" s="74"/>
      <c r="T108" s="176">
        <f>T109+T150+T175+T186+T231+T240+T271+T279+T288+T290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70</v>
      </c>
      <c r="AU108" s="19" t="s">
        <v>186</v>
      </c>
      <c r="BK108" s="177">
        <f>BK109+BK150+BK175+BK186+BK231+BK240+BK271+BK279+BK288+BK290</f>
        <v>0</v>
      </c>
    </row>
    <row r="109" spans="1:65" s="12" customFormat="1" ht="25.9" customHeight="1" x14ac:dyDescent="0.2">
      <c r="B109" s="178"/>
      <c r="C109" s="179"/>
      <c r="D109" s="180" t="s">
        <v>70</v>
      </c>
      <c r="E109" s="181" t="s">
        <v>4979</v>
      </c>
      <c r="F109" s="181" t="s">
        <v>4980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SUM(P110:P149)</f>
        <v>0</v>
      </c>
      <c r="Q109" s="186"/>
      <c r="R109" s="187">
        <f>SUM(R110:R149)</f>
        <v>0</v>
      </c>
      <c r="S109" s="186"/>
      <c r="T109" s="188">
        <f>SUM(T110:T149)</f>
        <v>0</v>
      </c>
      <c r="AR109" s="189" t="s">
        <v>78</v>
      </c>
      <c r="AT109" s="190" t="s">
        <v>70</v>
      </c>
      <c r="AU109" s="190" t="s">
        <v>71</v>
      </c>
      <c r="AY109" s="189" t="s">
        <v>208</v>
      </c>
      <c r="BK109" s="191">
        <f>SUM(BK110:BK149)</f>
        <v>0</v>
      </c>
    </row>
    <row r="110" spans="1:65" s="2" customFormat="1" ht="16.5" customHeight="1" x14ac:dyDescent="0.2">
      <c r="A110" s="36"/>
      <c r="B110" s="37"/>
      <c r="C110" s="194" t="s">
        <v>78</v>
      </c>
      <c r="D110" s="194" t="s">
        <v>210</v>
      </c>
      <c r="E110" s="195" t="s">
        <v>4981</v>
      </c>
      <c r="F110" s="196" t="s">
        <v>4982</v>
      </c>
      <c r="G110" s="197" t="s">
        <v>3887</v>
      </c>
      <c r="H110" s="198">
        <v>1</v>
      </c>
      <c r="I110" s="199"/>
      <c r="J110" s="200">
        <f t="shared" ref="J110:J146" si="0">ROUND(I110*H110,2)</f>
        <v>0</v>
      </c>
      <c r="K110" s="196" t="s">
        <v>229</v>
      </c>
      <c r="L110" s="41"/>
      <c r="M110" s="201" t="s">
        <v>19</v>
      </c>
      <c r="N110" s="202" t="s">
        <v>42</v>
      </c>
      <c r="O110" s="66"/>
      <c r="P110" s="203">
        <f t="shared" ref="P110:P146" si="1">O110*H110</f>
        <v>0</v>
      </c>
      <c r="Q110" s="203">
        <v>0</v>
      </c>
      <c r="R110" s="203">
        <f t="shared" ref="R110:R146" si="2">Q110*H110</f>
        <v>0</v>
      </c>
      <c r="S110" s="203">
        <v>0</v>
      </c>
      <c r="T110" s="204">
        <f t="shared" ref="T110:T146" si="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 t="shared" ref="BE110:BE146" si="4">IF(N110="základní",J110,0)</f>
        <v>0</v>
      </c>
      <c r="BF110" s="206">
        <f t="shared" ref="BF110:BF146" si="5">IF(N110="snížená",J110,0)</f>
        <v>0</v>
      </c>
      <c r="BG110" s="206">
        <f t="shared" ref="BG110:BG146" si="6">IF(N110="zákl. přenesená",J110,0)</f>
        <v>0</v>
      </c>
      <c r="BH110" s="206">
        <f t="shared" ref="BH110:BH146" si="7">IF(N110="sníž. přenesená",J110,0)</f>
        <v>0</v>
      </c>
      <c r="BI110" s="206">
        <f t="shared" ref="BI110:BI146" si="8">IF(N110="nulová",J110,0)</f>
        <v>0</v>
      </c>
      <c r="BJ110" s="19" t="s">
        <v>78</v>
      </c>
      <c r="BK110" s="206">
        <f t="shared" ref="BK110:BK146" si="9">ROUND(I110*H110,2)</f>
        <v>0</v>
      </c>
      <c r="BL110" s="19" t="s">
        <v>98</v>
      </c>
      <c r="BM110" s="205" t="s">
        <v>80</v>
      </c>
    </row>
    <row r="111" spans="1:65" s="2" customFormat="1" ht="16.5" customHeight="1" x14ac:dyDescent="0.2">
      <c r="A111" s="36"/>
      <c r="B111" s="37"/>
      <c r="C111" s="194" t="s">
        <v>80</v>
      </c>
      <c r="D111" s="194" t="s">
        <v>210</v>
      </c>
      <c r="E111" s="195" t="s">
        <v>4983</v>
      </c>
      <c r="F111" s="196" t="s">
        <v>4984</v>
      </c>
      <c r="G111" s="197" t="s">
        <v>3887</v>
      </c>
      <c r="H111" s="198">
        <v>2</v>
      </c>
      <c r="I111" s="199"/>
      <c r="J111" s="200">
        <f t="shared" si="0"/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78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98</v>
      </c>
    </row>
    <row r="112" spans="1:65" s="2" customFormat="1" ht="16.5" customHeight="1" x14ac:dyDescent="0.2">
      <c r="A112" s="36"/>
      <c r="B112" s="37"/>
      <c r="C112" s="194" t="s">
        <v>91</v>
      </c>
      <c r="D112" s="194" t="s">
        <v>210</v>
      </c>
      <c r="E112" s="195" t="s">
        <v>4985</v>
      </c>
      <c r="F112" s="196" t="s">
        <v>4986</v>
      </c>
      <c r="G112" s="197" t="s">
        <v>3887</v>
      </c>
      <c r="H112" s="198">
        <v>1</v>
      </c>
      <c r="I112" s="199"/>
      <c r="J112" s="200">
        <f t="shared" si="0"/>
        <v>0</v>
      </c>
      <c r="K112" s="196" t="s">
        <v>229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248</v>
      </c>
    </row>
    <row r="113" spans="1:65" s="2" customFormat="1" ht="16.5" customHeight="1" x14ac:dyDescent="0.2">
      <c r="A113" s="36"/>
      <c r="B113" s="37"/>
      <c r="C113" s="194" t="s">
        <v>98</v>
      </c>
      <c r="D113" s="194" t="s">
        <v>210</v>
      </c>
      <c r="E113" s="195" t="s">
        <v>4987</v>
      </c>
      <c r="F113" s="196" t="s">
        <v>4988</v>
      </c>
      <c r="G113" s="197" t="s">
        <v>3887</v>
      </c>
      <c r="H113" s="198">
        <v>1</v>
      </c>
      <c r="I113" s="199"/>
      <c r="J113" s="200">
        <f t="shared" si="0"/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260</v>
      </c>
    </row>
    <row r="114" spans="1:65" s="2" customFormat="1" ht="16.5" customHeight="1" x14ac:dyDescent="0.2">
      <c r="A114" s="36"/>
      <c r="B114" s="37"/>
      <c r="C114" s="194" t="s">
        <v>239</v>
      </c>
      <c r="D114" s="194" t="s">
        <v>210</v>
      </c>
      <c r="E114" s="195" t="s">
        <v>4989</v>
      </c>
      <c r="F114" s="196" t="s">
        <v>4990</v>
      </c>
      <c r="G114" s="197" t="s">
        <v>3887</v>
      </c>
      <c r="H114" s="198">
        <v>3</v>
      </c>
      <c r="I114" s="199"/>
      <c r="J114" s="200">
        <f t="shared" si="0"/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78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274</v>
      </c>
    </row>
    <row r="115" spans="1:65" s="2" customFormat="1" ht="16.5" customHeight="1" x14ac:dyDescent="0.2">
      <c r="A115" s="36"/>
      <c r="B115" s="37"/>
      <c r="C115" s="194" t="s">
        <v>248</v>
      </c>
      <c r="D115" s="194" t="s">
        <v>210</v>
      </c>
      <c r="E115" s="195" t="s">
        <v>4991</v>
      </c>
      <c r="F115" s="196" t="s">
        <v>4992</v>
      </c>
      <c r="G115" s="197" t="s">
        <v>3887</v>
      </c>
      <c r="H115" s="198">
        <v>2</v>
      </c>
      <c r="I115" s="199"/>
      <c r="J115" s="200">
        <f t="shared" si="0"/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285</v>
      </c>
    </row>
    <row r="116" spans="1:65" s="2" customFormat="1" ht="16.5" customHeight="1" x14ac:dyDescent="0.2">
      <c r="A116" s="36"/>
      <c r="B116" s="37"/>
      <c r="C116" s="194" t="s">
        <v>254</v>
      </c>
      <c r="D116" s="194" t="s">
        <v>210</v>
      </c>
      <c r="E116" s="195" t="s">
        <v>4993</v>
      </c>
      <c r="F116" s="196" t="s">
        <v>4994</v>
      </c>
      <c r="G116" s="197" t="s">
        <v>3887</v>
      </c>
      <c r="H116" s="198">
        <v>1</v>
      </c>
      <c r="I116" s="199"/>
      <c r="J116" s="200">
        <f t="shared" si="0"/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78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307</v>
      </c>
    </row>
    <row r="117" spans="1:65" s="2" customFormat="1" ht="16.5" customHeight="1" x14ac:dyDescent="0.2">
      <c r="A117" s="36"/>
      <c r="B117" s="37"/>
      <c r="C117" s="194" t="s">
        <v>260</v>
      </c>
      <c r="D117" s="194" t="s">
        <v>210</v>
      </c>
      <c r="E117" s="195" t="s">
        <v>4995</v>
      </c>
      <c r="F117" s="196" t="s">
        <v>4996</v>
      </c>
      <c r="G117" s="197" t="s">
        <v>3887</v>
      </c>
      <c r="H117" s="198">
        <v>1</v>
      </c>
      <c r="I117" s="199"/>
      <c r="J117" s="200">
        <f t="shared" si="0"/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78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310</v>
      </c>
    </row>
    <row r="118" spans="1:65" s="2" customFormat="1" ht="16.5" customHeight="1" x14ac:dyDescent="0.2">
      <c r="A118" s="36"/>
      <c r="B118" s="37"/>
      <c r="C118" s="194" t="s">
        <v>264</v>
      </c>
      <c r="D118" s="194" t="s">
        <v>210</v>
      </c>
      <c r="E118" s="195" t="s">
        <v>4997</v>
      </c>
      <c r="F118" s="196" t="s">
        <v>4998</v>
      </c>
      <c r="G118" s="197" t="s">
        <v>3887</v>
      </c>
      <c r="H118" s="198">
        <v>1</v>
      </c>
      <c r="I118" s="199"/>
      <c r="J118" s="200">
        <f t="shared" si="0"/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349</v>
      </c>
    </row>
    <row r="119" spans="1:65" s="2" customFormat="1" ht="21.75" customHeight="1" x14ac:dyDescent="0.2">
      <c r="A119" s="36"/>
      <c r="B119" s="37"/>
      <c r="C119" s="194" t="s">
        <v>274</v>
      </c>
      <c r="D119" s="194" t="s">
        <v>210</v>
      </c>
      <c r="E119" s="195" t="s">
        <v>4999</v>
      </c>
      <c r="F119" s="196" t="s">
        <v>5000</v>
      </c>
      <c r="G119" s="197" t="s">
        <v>3887</v>
      </c>
      <c r="H119" s="198">
        <v>3</v>
      </c>
      <c r="I119" s="199"/>
      <c r="J119" s="200">
        <f t="shared" si="0"/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78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360</v>
      </c>
    </row>
    <row r="120" spans="1:65" s="2" customFormat="1" ht="21.75" customHeight="1" x14ac:dyDescent="0.2">
      <c r="A120" s="36"/>
      <c r="B120" s="37"/>
      <c r="C120" s="194" t="s">
        <v>279</v>
      </c>
      <c r="D120" s="194" t="s">
        <v>210</v>
      </c>
      <c r="E120" s="195" t="s">
        <v>5001</v>
      </c>
      <c r="F120" s="196" t="s">
        <v>5002</v>
      </c>
      <c r="G120" s="197" t="s">
        <v>3887</v>
      </c>
      <c r="H120" s="198">
        <v>2</v>
      </c>
      <c r="I120" s="199"/>
      <c r="J120" s="200">
        <f t="shared" si="0"/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78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368</v>
      </c>
    </row>
    <row r="121" spans="1:65" s="2" customFormat="1" ht="21.75" customHeight="1" x14ac:dyDescent="0.2">
      <c r="A121" s="36"/>
      <c r="B121" s="37"/>
      <c r="C121" s="194" t="s">
        <v>285</v>
      </c>
      <c r="D121" s="194" t="s">
        <v>210</v>
      </c>
      <c r="E121" s="195" t="s">
        <v>5003</v>
      </c>
      <c r="F121" s="196" t="s">
        <v>5004</v>
      </c>
      <c r="G121" s="197" t="s">
        <v>3887</v>
      </c>
      <c r="H121" s="198">
        <v>3</v>
      </c>
      <c r="I121" s="199"/>
      <c r="J121" s="200">
        <f t="shared" si="0"/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78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98</v>
      </c>
      <c r="BM121" s="205" t="s">
        <v>376</v>
      </c>
    </row>
    <row r="122" spans="1:65" s="2" customFormat="1" ht="21.75" customHeight="1" x14ac:dyDescent="0.2">
      <c r="A122" s="36"/>
      <c r="B122" s="37"/>
      <c r="C122" s="194" t="s">
        <v>296</v>
      </c>
      <c r="D122" s="194" t="s">
        <v>210</v>
      </c>
      <c r="E122" s="195" t="s">
        <v>5005</v>
      </c>
      <c r="F122" s="196" t="s">
        <v>5006</v>
      </c>
      <c r="G122" s="197" t="s">
        <v>3887</v>
      </c>
      <c r="H122" s="198">
        <v>3</v>
      </c>
      <c r="I122" s="199"/>
      <c r="J122" s="200">
        <f t="shared" si="0"/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78</v>
      </c>
      <c r="BK122" s="206">
        <f t="shared" si="9"/>
        <v>0</v>
      </c>
      <c r="BL122" s="19" t="s">
        <v>98</v>
      </c>
      <c r="BM122" s="205" t="s">
        <v>402</v>
      </c>
    </row>
    <row r="123" spans="1:65" s="2" customFormat="1" ht="16.5" customHeight="1" x14ac:dyDescent="0.2">
      <c r="A123" s="36"/>
      <c r="B123" s="37"/>
      <c r="C123" s="194" t="s">
        <v>307</v>
      </c>
      <c r="D123" s="194" t="s">
        <v>210</v>
      </c>
      <c r="E123" s="195" t="s">
        <v>5007</v>
      </c>
      <c r="F123" s="196" t="s">
        <v>5008</v>
      </c>
      <c r="G123" s="197" t="s">
        <v>3887</v>
      </c>
      <c r="H123" s="198">
        <v>1</v>
      </c>
      <c r="I123" s="199"/>
      <c r="J123" s="200">
        <f t="shared" si="0"/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78</v>
      </c>
      <c r="AY123" s="19" t="s">
        <v>208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78</v>
      </c>
      <c r="BK123" s="206">
        <f t="shared" si="9"/>
        <v>0</v>
      </c>
      <c r="BL123" s="19" t="s">
        <v>98</v>
      </c>
      <c r="BM123" s="205" t="s">
        <v>5009</v>
      </c>
    </row>
    <row r="124" spans="1:65" s="2" customFormat="1" ht="16.5" customHeight="1" x14ac:dyDescent="0.2">
      <c r="A124" s="36"/>
      <c r="B124" s="37"/>
      <c r="C124" s="194" t="s">
        <v>8</v>
      </c>
      <c r="D124" s="194" t="s">
        <v>210</v>
      </c>
      <c r="E124" s="195" t="s">
        <v>5010</v>
      </c>
      <c r="F124" s="196" t="s">
        <v>5011</v>
      </c>
      <c r="G124" s="197" t="s">
        <v>3887</v>
      </c>
      <c r="H124" s="198">
        <v>1</v>
      </c>
      <c r="I124" s="199"/>
      <c r="J124" s="200">
        <f t="shared" si="0"/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78</v>
      </c>
      <c r="BK124" s="206">
        <f t="shared" si="9"/>
        <v>0</v>
      </c>
      <c r="BL124" s="19" t="s">
        <v>98</v>
      </c>
      <c r="BM124" s="205" t="s">
        <v>415</v>
      </c>
    </row>
    <row r="125" spans="1:65" s="2" customFormat="1" ht="21.75" customHeight="1" x14ac:dyDescent="0.2">
      <c r="A125" s="36"/>
      <c r="B125" s="37"/>
      <c r="C125" s="194" t="s">
        <v>310</v>
      </c>
      <c r="D125" s="194" t="s">
        <v>210</v>
      </c>
      <c r="E125" s="195" t="s">
        <v>5012</v>
      </c>
      <c r="F125" s="196" t="s">
        <v>5013</v>
      </c>
      <c r="G125" s="197" t="s">
        <v>3887</v>
      </c>
      <c r="H125" s="198">
        <v>3</v>
      </c>
      <c r="I125" s="199"/>
      <c r="J125" s="200">
        <f t="shared" si="0"/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78</v>
      </c>
      <c r="BK125" s="206">
        <f t="shared" si="9"/>
        <v>0</v>
      </c>
      <c r="BL125" s="19" t="s">
        <v>98</v>
      </c>
      <c r="BM125" s="205" t="s">
        <v>437</v>
      </c>
    </row>
    <row r="126" spans="1:65" s="2" customFormat="1" ht="21.75" customHeight="1" x14ac:dyDescent="0.2">
      <c r="A126" s="36"/>
      <c r="B126" s="37"/>
      <c r="C126" s="194" t="s">
        <v>330</v>
      </c>
      <c r="D126" s="194" t="s">
        <v>210</v>
      </c>
      <c r="E126" s="195" t="s">
        <v>5014</v>
      </c>
      <c r="F126" s="196" t="s">
        <v>5015</v>
      </c>
      <c r="G126" s="197" t="s">
        <v>3887</v>
      </c>
      <c r="H126" s="198">
        <v>2</v>
      </c>
      <c r="I126" s="199"/>
      <c r="J126" s="200">
        <f t="shared" si="0"/>
        <v>0</v>
      </c>
      <c r="K126" s="196" t="s">
        <v>229</v>
      </c>
      <c r="L126" s="41"/>
      <c r="M126" s="201" t="s">
        <v>19</v>
      </c>
      <c r="N126" s="202" t="s">
        <v>42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78</v>
      </c>
      <c r="BK126" s="206">
        <f t="shared" si="9"/>
        <v>0</v>
      </c>
      <c r="BL126" s="19" t="s">
        <v>98</v>
      </c>
      <c r="BM126" s="205" t="s">
        <v>447</v>
      </c>
    </row>
    <row r="127" spans="1:65" s="2" customFormat="1" ht="21.75" customHeight="1" x14ac:dyDescent="0.2">
      <c r="A127" s="36"/>
      <c r="B127" s="37"/>
      <c r="C127" s="194" t="s">
        <v>349</v>
      </c>
      <c r="D127" s="194" t="s">
        <v>210</v>
      </c>
      <c r="E127" s="195" t="s">
        <v>5016</v>
      </c>
      <c r="F127" s="196" t="s">
        <v>5017</v>
      </c>
      <c r="G127" s="197" t="s">
        <v>3887</v>
      </c>
      <c r="H127" s="198">
        <v>3</v>
      </c>
      <c r="I127" s="199"/>
      <c r="J127" s="200">
        <f t="shared" si="0"/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78</v>
      </c>
      <c r="AY127" s="19" t="s">
        <v>208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78</v>
      </c>
      <c r="BK127" s="206">
        <f t="shared" si="9"/>
        <v>0</v>
      </c>
      <c r="BL127" s="19" t="s">
        <v>98</v>
      </c>
      <c r="BM127" s="205" t="s">
        <v>456</v>
      </c>
    </row>
    <row r="128" spans="1:65" s="2" customFormat="1" ht="21.75" customHeight="1" x14ac:dyDescent="0.2">
      <c r="A128" s="36"/>
      <c r="B128" s="37"/>
      <c r="C128" s="194" t="s">
        <v>355</v>
      </c>
      <c r="D128" s="194" t="s">
        <v>210</v>
      </c>
      <c r="E128" s="195" t="s">
        <v>5018</v>
      </c>
      <c r="F128" s="196" t="s">
        <v>5019</v>
      </c>
      <c r="G128" s="197" t="s">
        <v>3887</v>
      </c>
      <c r="H128" s="198">
        <v>3</v>
      </c>
      <c r="I128" s="199"/>
      <c r="J128" s="200">
        <f t="shared" si="0"/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78</v>
      </c>
      <c r="AY128" s="19" t="s">
        <v>208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78</v>
      </c>
      <c r="BK128" s="206">
        <f t="shared" si="9"/>
        <v>0</v>
      </c>
      <c r="BL128" s="19" t="s">
        <v>98</v>
      </c>
      <c r="BM128" s="205" t="s">
        <v>469</v>
      </c>
    </row>
    <row r="129" spans="1:65" s="2" customFormat="1" ht="16.5" customHeight="1" x14ac:dyDescent="0.2">
      <c r="A129" s="36"/>
      <c r="B129" s="37"/>
      <c r="C129" s="194" t="s">
        <v>360</v>
      </c>
      <c r="D129" s="194" t="s">
        <v>210</v>
      </c>
      <c r="E129" s="195" t="s">
        <v>5020</v>
      </c>
      <c r="F129" s="196" t="s">
        <v>5021</v>
      </c>
      <c r="G129" s="197" t="s">
        <v>3887</v>
      </c>
      <c r="H129" s="198">
        <v>1</v>
      </c>
      <c r="I129" s="199"/>
      <c r="J129" s="200">
        <f t="shared" si="0"/>
        <v>0</v>
      </c>
      <c r="K129" s="196" t="s">
        <v>19</v>
      </c>
      <c r="L129" s="41"/>
      <c r="M129" s="201" t="s">
        <v>19</v>
      </c>
      <c r="N129" s="202" t="s">
        <v>42</v>
      </c>
      <c r="O129" s="66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78</v>
      </c>
      <c r="AY129" s="19" t="s">
        <v>208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9" t="s">
        <v>78</v>
      </c>
      <c r="BK129" s="206">
        <f t="shared" si="9"/>
        <v>0</v>
      </c>
      <c r="BL129" s="19" t="s">
        <v>98</v>
      </c>
      <c r="BM129" s="205" t="s">
        <v>5022</v>
      </c>
    </row>
    <row r="130" spans="1:65" s="2" customFormat="1" ht="16.5" customHeight="1" x14ac:dyDescent="0.2">
      <c r="A130" s="36"/>
      <c r="B130" s="37"/>
      <c r="C130" s="194" t="s">
        <v>7</v>
      </c>
      <c r="D130" s="194" t="s">
        <v>210</v>
      </c>
      <c r="E130" s="195" t="s">
        <v>5023</v>
      </c>
      <c r="F130" s="196" t="s">
        <v>5024</v>
      </c>
      <c r="G130" s="197" t="s">
        <v>3887</v>
      </c>
      <c r="H130" s="198">
        <v>1</v>
      </c>
      <c r="I130" s="199"/>
      <c r="J130" s="200">
        <f t="shared" si="0"/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78</v>
      </c>
      <c r="AY130" s="19" t="s">
        <v>208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9" t="s">
        <v>78</v>
      </c>
      <c r="BK130" s="206">
        <f t="shared" si="9"/>
        <v>0</v>
      </c>
      <c r="BL130" s="19" t="s">
        <v>98</v>
      </c>
      <c r="BM130" s="205" t="s">
        <v>480</v>
      </c>
    </row>
    <row r="131" spans="1:65" s="2" customFormat="1" ht="16.5" customHeight="1" x14ac:dyDescent="0.2">
      <c r="A131" s="36"/>
      <c r="B131" s="37"/>
      <c r="C131" s="194" t="s">
        <v>368</v>
      </c>
      <c r="D131" s="194" t="s">
        <v>210</v>
      </c>
      <c r="E131" s="195" t="s">
        <v>5025</v>
      </c>
      <c r="F131" s="196" t="s">
        <v>5026</v>
      </c>
      <c r="G131" s="197" t="s">
        <v>3887</v>
      </c>
      <c r="H131" s="198">
        <v>1</v>
      </c>
      <c r="I131" s="199"/>
      <c r="J131" s="200">
        <f t="shared" si="0"/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78</v>
      </c>
      <c r="AY131" s="19" t="s">
        <v>208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9" t="s">
        <v>78</v>
      </c>
      <c r="BK131" s="206">
        <f t="shared" si="9"/>
        <v>0</v>
      </c>
      <c r="BL131" s="19" t="s">
        <v>98</v>
      </c>
      <c r="BM131" s="205" t="s">
        <v>502</v>
      </c>
    </row>
    <row r="132" spans="1:65" s="2" customFormat="1" ht="16.5" customHeight="1" x14ac:dyDescent="0.2">
      <c r="A132" s="36"/>
      <c r="B132" s="37"/>
      <c r="C132" s="194" t="s">
        <v>372</v>
      </c>
      <c r="D132" s="194" t="s">
        <v>210</v>
      </c>
      <c r="E132" s="195" t="s">
        <v>5027</v>
      </c>
      <c r="F132" s="196" t="s">
        <v>5028</v>
      </c>
      <c r="G132" s="197" t="s">
        <v>3887</v>
      </c>
      <c r="H132" s="198">
        <v>2</v>
      </c>
      <c r="I132" s="199"/>
      <c r="J132" s="200">
        <f t="shared" si="0"/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78</v>
      </c>
      <c r="AY132" s="19" t="s">
        <v>208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9" t="s">
        <v>78</v>
      </c>
      <c r="BK132" s="206">
        <f t="shared" si="9"/>
        <v>0</v>
      </c>
      <c r="BL132" s="19" t="s">
        <v>98</v>
      </c>
      <c r="BM132" s="205" t="s">
        <v>511</v>
      </c>
    </row>
    <row r="133" spans="1:65" s="2" customFormat="1" ht="16.5" customHeight="1" x14ac:dyDescent="0.2">
      <c r="A133" s="36"/>
      <c r="B133" s="37"/>
      <c r="C133" s="194" t="s">
        <v>376</v>
      </c>
      <c r="D133" s="194" t="s">
        <v>210</v>
      </c>
      <c r="E133" s="195" t="s">
        <v>5029</v>
      </c>
      <c r="F133" s="196" t="s">
        <v>5030</v>
      </c>
      <c r="G133" s="197" t="s">
        <v>3887</v>
      </c>
      <c r="H133" s="198">
        <v>1</v>
      </c>
      <c r="I133" s="199"/>
      <c r="J133" s="200">
        <f t="shared" si="0"/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78</v>
      </c>
      <c r="AY133" s="19" t="s">
        <v>208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9" t="s">
        <v>78</v>
      </c>
      <c r="BK133" s="206">
        <f t="shared" si="9"/>
        <v>0</v>
      </c>
      <c r="BL133" s="19" t="s">
        <v>98</v>
      </c>
      <c r="BM133" s="205" t="s">
        <v>519</v>
      </c>
    </row>
    <row r="134" spans="1:65" s="2" customFormat="1" ht="16.5" customHeight="1" x14ac:dyDescent="0.2">
      <c r="A134" s="36"/>
      <c r="B134" s="37"/>
      <c r="C134" s="194" t="s">
        <v>380</v>
      </c>
      <c r="D134" s="194" t="s">
        <v>210</v>
      </c>
      <c r="E134" s="195" t="s">
        <v>5031</v>
      </c>
      <c r="F134" s="196" t="s">
        <v>5032</v>
      </c>
      <c r="G134" s="197" t="s">
        <v>3887</v>
      </c>
      <c r="H134" s="198">
        <v>1</v>
      </c>
      <c r="I134" s="199"/>
      <c r="J134" s="200">
        <f t="shared" si="0"/>
        <v>0</v>
      </c>
      <c r="K134" s="196" t="s">
        <v>229</v>
      </c>
      <c r="L134" s="41"/>
      <c r="M134" s="201" t="s">
        <v>19</v>
      </c>
      <c r="N134" s="202" t="s">
        <v>42</v>
      </c>
      <c r="O134" s="66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78</v>
      </c>
      <c r="AY134" s="19" t="s">
        <v>208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9" t="s">
        <v>78</v>
      </c>
      <c r="BK134" s="206">
        <f t="shared" si="9"/>
        <v>0</v>
      </c>
      <c r="BL134" s="19" t="s">
        <v>98</v>
      </c>
      <c r="BM134" s="205" t="s">
        <v>1309</v>
      </c>
    </row>
    <row r="135" spans="1:65" s="2" customFormat="1" ht="16.5" customHeight="1" x14ac:dyDescent="0.2">
      <c r="A135" s="36"/>
      <c r="B135" s="37"/>
      <c r="C135" s="194" t="s">
        <v>402</v>
      </c>
      <c r="D135" s="194" t="s">
        <v>210</v>
      </c>
      <c r="E135" s="195" t="s">
        <v>5033</v>
      </c>
      <c r="F135" s="196" t="s">
        <v>5034</v>
      </c>
      <c r="G135" s="197" t="s">
        <v>3887</v>
      </c>
      <c r="H135" s="198">
        <v>3</v>
      </c>
      <c r="I135" s="199"/>
      <c r="J135" s="200">
        <f t="shared" si="0"/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78</v>
      </c>
      <c r="AY135" s="19" t="s">
        <v>208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9" t="s">
        <v>78</v>
      </c>
      <c r="BK135" s="206">
        <f t="shared" si="9"/>
        <v>0</v>
      </c>
      <c r="BL135" s="19" t="s">
        <v>98</v>
      </c>
      <c r="BM135" s="205" t="s">
        <v>538</v>
      </c>
    </row>
    <row r="136" spans="1:65" s="2" customFormat="1" ht="16.5" customHeight="1" x14ac:dyDescent="0.2">
      <c r="A136" s="36"/>
      <c r="B136" s="37"/>
      <c r="C136" s="194" t="s">
        <v>407</v>
      </c>
      <c r="D136" s="194" t="s">
        <v>210</v>
      </c>
      <c r="E136" s="195" t="s">
        <v>5035</v>
      </c>
      <c r="F136" s="196" t="s">
        <v>5036</v>
      </c>
      <c r="G136" s="197" t="s">
        <v>3887</v>
      </c>
      <c r="H136" s="198">
        <v>2</v>
      </c>
      <c r="I136" s="199"/>
      <c r="J136" s="200">
        <f t="shared" si="0"/>
        <v>0</v>
      </c>
      <c r="K136" s="196" t="s">
        <v>229</v>
      </c>
      <c r="L136" s="41"/>
      <c r="M136" s="201" t="s">
        <v>19</v>
      </c>
      <c r="N136" s="202" t="s">
        <v>42</v>
      </c>
      <c r="O136" s="66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78</v>
      </c>
      <c r="AY136" s="19" t="s">
        <v>208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9" t="s">
        <v>78</v>
      </c>
      <c r="BK136" s="206">
        <f t="shared" si="9"/>
        <v>0</v>
      </c>
      <c r="BL136" s="19" t="s">
        <v>98</v>
      </c>
      <c r="BM136" s="205" t="s">
        <v>1362</v>
      </c>
    </row>
    <row r="137" spans="1:65" s="2" customFormat="1" ht="16.5" customHeight="1" x14ac:dyDescent="0.2">
      <c r="A137" s="36"/>
      <c r="B137" s="37"/>
      <c r="C137" s="194" t="s">
        <v>415</v>
      </c>
      <c r="D137" s="194" t="s">
        <v>210</v>
      </c>
      <c r="E137" s="195" t="s">
        <v>5037</v>
      </c>
      <c r="F137" s="196" t="s">
        <v>5038</v>
      </c>
      <c r="G137" s="197" t="s">
        <v>3887</v>
      </c>
      <c r="H137" s="198">
        <v>1</v>
      </c>
      <c r="I137" s="199"/>
      <c r="J137" s="200">
        <f t="shared" si="0"/>
        <v>0</v>
      </c>
      <c r="K137" s="196" t="s">
        <v>229</v>
      </c>
      <c r="L137" s="41"/>
      <c r="M137" s="201" t="s">
        <v>19</v>
      </c>
      <c r="N137" s="202" t="s">
        <v>42</v>
      </c>
      <c r="O137" s="66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78</v>
      </c>
      <c r="AY137" s="19" t="s">
        <v>208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9" t="s">
        <v>78</v>
      </c>
      <c r="BK137" s="206">
        <f t="shared" si="9"/>
        <v>0</v>
      </c>
      <c r="BL137" s="19" t="s">
        <v>98</v>
      </c>
      <c r="BM137" s="205" t="s">
        <v>1390</v>
      </c>
    </row>
    <row r="138" spans="1:65" s="2" customFormat="1" ht="16.5" customHeight="1" x14ac:dyDescent="0.2">
      <c r="A138" s="36"/>
      <c r="B138" s="37"/>
      <c r="C138" s="194" t="s">
        <v>419</v>
      </c>
      <c r="D138" s="194" t="s">
        <v>210</v>
      </c>
      <c r="E138" s="195" t="s">
        <v>5039</v>
      </c>
      <c r="F138" s="196" t="s">
        <v>5040</v>
      </c>
      <c r="G138" s="197" t="s">
        <v>3887</v>
      </c>
      <c r="H138" s="198">
        <v>1</v>
      </c>
      <c r="I138" s="199"/>
      <c r="J138" s="200">
        <f t="shared" si="0"/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78</v>
      </c>
      <c r="AY138" s="19" t="s">
        <v>208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9" t="s">
        <v>78</v>
      </c>
      <c r="BK138" s="206">
        <f t="shared" si="9"/>
        <v>0</v>
      </c>
      <c r="BL138" s="19" t="s">
        <v>98</v>
      </c>
      <c r="BM138" s="205" t="s">
        <v>1401</v>
      </c>
    </row>
    <row r="139" spans="1:65" s="2" customFormat="1" ht="16.5" customHeight="1" x14ac:dyDescent="0.2">
      <c r="A139" s="36"/>
      <c r="B139" s="37"/>
      <c r="C139" s="194" t="s">
        <v>426</v>
      </c>
      <c r="D139" s="194" t="s">
        <v>210</v>
      </c>
      <c r="E139" s="195" t="s">
        <v>5041</v>
      </c>
      <c r="F139" s="196" t="s">
        <v>5042</v>
      </c>
      <c r="G139" s="197" t="s">
        <v>3887</v>
      </c>
      <c r="H139" s="198">
        <v>1</v>
      </c>
      <c r="I139" s="199"/>
      <c r="J139" s="200">
        <f t="shared" si="0"/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78</v>
      </c>
      <c r="AY139" s="19" t="s">
        <v>208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9" t="s">
        <v>78</v>
      </c>
      <c r="BK139" s="206">
        <f t="shared" si="9"/>
        <v>0</v>
      </c>
      <c r="BL139" s="19" t="s">
        <v>98</v>
      </c>
      <c r="BM139" s="205" t="s">
        <v>1413</v>
      </c>
    </row>
    <row r="140" spans="1:65" s="2" customFormat="1" ht="21.75" customHeight="1" x14ac:dyDescent="0.2">
      <c r="A140" s="36"/>
      <c r="B140" s="37"/>
      <c r="C140" s="194" t="s">
        <v>432</v>
      </c>
      <c r="D140" s="194" t="s">
        <v>210</v>
      </c>
      <c r="E140" s="195" t="s">
        <v>5043</v>
      </c>
      <c r="F140" s="196" t="s">
        <v>5044</v>
      </c>
      <c r="G140" s="197" t="s">
        <v>3887</v>
      </c>
      <c r="H140" s="198">
        <v>3</v>
      </c>
      <c r="I140" s="199"/>
      <c r="J140" s="200">
        <f t="shared" si="0"/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78</v>
      </c>
      <c r="AY140" s="19" t="s">
        <v>208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9" t="s">
        <v>78</v>
      </c>
      <c r="BK140" s="206">
        <f t="shared" si="9"/>
        <v>0</v>
      </c>
      <c r="BL140" s="19" t="s">
        <v>98</v>
      </c>
      <c r="BM140" s="205" t="s">
        <v>1426</v>
      </c>
    </row>
    <row r="141" spans="1:65" s="2" customFormat="1" ht="21.75" customHeight="1" x14ac:dyDescent="0.2">
      <c r="A141" s="36"/>
      <c r="B141" s="37"/>
      <c r="C141" s="194" t="s">
        <v>437</v>
      </c>
      <c r="D141" s="194" t="s">
        <v>210</v>
      </c>
      <c r="E141" s="195" t="s">
        <v>5045</v>
      </c>
      <c r="F141" s="196" t="s">
        <v>5046</v>
      </c>
      <c r="G141" s="197" t="s">
        <v>3887</v>
      </c>
      <c r="H141" s="198">
        <v>2</v>
      </c>
      <c r="I141" s="199"/>
      <c r="J141" s="200">
        <f t="shared" si="0"/>
        <v>0</v>
      </c>
      <c r="K141" s="196" t="s">
        <v>229</v>
      </c>
      <c r="L141" s="41"/>
      <c r="M141" s="201" t="s">
        <v>19</v>
      </c>
      <c r="N141" s="202" t="s">
        <v>42</v>
      </c>
      <c r="O141" s="66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78</v>
      </c>
      <c r="AY141" s="19" t="s">
        <v>208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9" t="s">
        <v>78</v>
      </c>
      <c r="BK141" s="206">
        <f t="shared" si="9"/>
        <v>0</v>
      </c>
      <c r="BL141" s="19" t="s">
        <v>98</v>
      </c>
      <c r="BM141" s="205" t="s">
        <v>595</v>
      </c>
    </row>
    <row r="142" spans="1:65" s="2" customFormat="1" ht="21.75" customHeight="1" x14ac:dyDescent="0.2">
      <c r="A142" s="36"/>
      <c r="B142" s="37"/>
      <c r="C142" s="194" t="s">
        <v>443</v>
      </c>
      <c r="D142" s="194" t="s">
        <v>210</v>
      </c>
      <c r="E142" s="195" t="s">
        <v>5047</v>
      </c>
      <c r="F142" s="196" t="s">
        <v>5048</v>
      </c>
      <c r="G142" s="197" t="s">
        <v>3887</v>
      </c>
      <c r="H142" s="198">
        <v>3</v>
      </c>
      <c r="I142" s="199"/>
      <c r="J142" s="200">
        <f t="shared" si="0"/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78</v>
      </c>
      <c r="AY142" s="19" t="s">
        <v>208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9" t="s">
        <v>78</v>
      </c>
      <c r="BK142" s="206">
        <f t="shared" si="9"/>
        <v>0</v>
      </c>
      <c r="BL142" s="19" t="s">
        <v>98</v>
      </c>
      <c r="BM142" s="205" t="s">
        <v>1449</v>
      </c>
    </row>
    <row r="143" spans="1:65" s="2" customFormat="1" ht="21.75" customHeight="1" x14ac:dyDescent="0.2">
      <c r="A143" s="36"/>
      <c r="B143" s="37"/>
      <c r="C143" s="194" t="s">
        <v>447</v>
      </c>
      <c r="D143" s="194" t="s">
        <v>210</v>
      </c>
      <c r="E143" s="195" t="s">
        <v>5049</v>
      </c>
      <c r="F143" s="196" t="s">
        <v>5050</v>
      </c>
      <c r="G143" s="197" t="s">
        <v>3887</v>
      </c>
      <c r="H143" s="198">
        <v>3</v>
      </c>
      <c r="I143" s="199"/>
      <c r="J143" s="200">
        <f t="shared" si="0"/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78</v>
      </c>
      <c r="AY143" s="19" t="s">
        <v>208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9" t="s">
        <v>78</v>
      </c>
      <c r="BK143" s="206">
        <f t="shared" si="9"/>
        <v>0</v>
      </c>
      <c r="BL143" s="19" t="s">
        <v>98</v>
      </c>
      <c r="BM143" s="205" t="s">
        <v>1490</v>
      </c>
    </row>
    <row r="144" spans="1:65" s="2" customFormat="1" ht="16.5" customHeight="1" x14ac:dyDescent="0.2">
      <c r="A144" s="36"/>
      <c r="B144" s="37"/>
      <c r="C144" s="194" t="s">
        <v>451</v>
      </c>
      <c r="D144" s="194" t="s">
        <v>210</v>
      </c>
      <c r="E144" s="195" t="s">
        <v>5051</v>
      </c>
      <c r="F144" s="196" t="s">
        <v>5052</v>
      </c>
      <c r="G144" s="197" t="s">
        <v>3887</v>
      </c>
      <c r="H144" s="198">
        <v>2</v>
      </c>
      <c r="I144" s="199"/>
      <c r="J144" s="200">
        <f t="shared" si="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78</v>
      </c>
      <c r="AY144" s="19" t="s">
        <v>208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9" t="s">
        <v>78</v>
      </c>
      <c r="BK144" s="206">
        <f t="shared" si="9"/>
        <v>0</v>
      </c>
      <c r="BL144" s="19" t="s">
        <v>98</v>
      </c>
      <c r="BM144" s="205" t="s">
        <v>1522</v>
      </c>
    </row>
    <row r="145" spans="1:65" s="2" customFormat="1" ht="21.75" customHeight="1" x14ac:dyDescent="0.2">
      <c r="A145" s="36"/>
      <c r="B145" s="37"/>
      <c r="C145" s="194" t="s">
        <v>456</v>
      </c>
      <c r="D145" s="194" t="s">
        <v>210</v>
      </c>
      <c r="E145" s="195" t="s">
        <v>5053</v>
      </c>
      <c r="F145" s="196" t="s">
        <v>5054</v>
      </c>
      <c r="G145" s="197" t="s">
        <v>213</v>
      </c>
      <c r="H145" s="198">
        <v>10</v>
      </c>
      <c r="I145" s="199"/>
      <c r="J145" s="200">
        <f t="shared" si="0"/>
        <v>0</v>
      </c>
      <c r="K145" s="196" t="s">
        <v>229</v>
      </c>
      <c r="L145" s="41"/>
      <c r="M145" s="201" t="s">
        <v>19</v>
      </c>
      <c r="N145" s="202" t="s">
        <v>42</v>
      </c>
      <c r="O145" s="66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78</v>
      </c>
      <c r="AY145" s="19" t="s">
        <v>208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9" t="s">
        <v>78</v>
      </c>
      <c r="BK145" s="206">
        <f t="shared" si="9"/>
        <v>0</v>
      </c>
      <c r="BL145" s="19" t="s">
        <v>98</v>
      </c>
      <c r="BM145" s="205" t="s">
        <v>1547</v>
      </c>
    </row>
    <row r="146" spans="1:65" s="2" customFormat="1" ht="21.75" customHeight="1" x14ac:dyDescent="0.2">
      <c r="A146" s="36"/>
      <c r="B146" s="37"/>
      <c r="C146" s="194" t="s">
        <v>462</v>
      </c>
      <c r="D146" s="194" t="s">
        <v>210</v>
      </c>
      <c r="E146" s="195" t="s">
        <v>5055</v>
      </c>
      <c r="F146" s="196" t="s">
        <v>5056</v>
      </c>
      <c r="G146" s="197" t="s">
        <v>242</v>
      </c>
      <c r="H146" s="198">
        <v>9</v>
      </c>
      <c r="I146" s="199"/>
      <c r="J146" s="200">
        <f t="shared" si="0"/>
        <v>0</v>
      </c>
      <c r="K146" s="196" t="s">
        <v>229</v>
      </c>
      <c r="L146" s="41"/>
      <c r="M146" s="201" t="s">
        <v>19</v>
      </c>
      <c r="N146" s="202" t="s">
        <v>42</v>
      </c>
      <c r="O146" s="66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78</v>
      </c>
      <c r="AY146" s="19" t="s">
        <v>208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9" t="s">
        <v>78</v>
      </c>
      <c r="BK146" s="206">
        <f t="shared" si="9"/>
        <v>0</v>
      </c>
      <c r="BL146" s="19" t="s">
        <v>98</v>
      </c>
      <c r="BM146" s="205" t="s">
        <v>1557</v>
      </c>
    </row>
    <row r="147" spans="1:65" s="2" customFormat="1" ht="19.5" x14ac:dyDescent="0.2">
      <c r="A147" s="36"/>
      <c r="B147" s="37"/>
      <c r="C147" s="38"/>
      <c r="D147" s="209" t="s">
        <v>334</v>
      </c>
      <c r="E147" s="38"/>
      <c r="F147" s="240" t="s">
        <v>5057</v>
      </c>
      <c r="G147" s="38"/>
      <c r="H147" s="38"/>
      <c r="I147" s="117"/>
      <c r="J147" s="38"/>
      <c r="K147" s="38"/>
      <c r="L147" s="41"/>
      <c r="M147" s="241"/>
      <c r="N147" s="242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334</v>
      </c>
      <c r="AU147" s="19" t="s">
        <v>78</v>
      </c>
    </row>
    <row r="148" spans="1:65" s="2" customFormat="1" ht="21.75" customHeight="1" x14ac:dyDescent="0.2">
      <c r="A148" s="36"/>
      <c r="B148" s="37"/>
      <c r="C148" s="194" t="s">
        <v>469</v>
      </c>
      <c r="D148" s="194" t="s">
        <v>210</v>
      </c>
      <c r="E148" s="195" t="s">
        <v>5058</v>
      </c>
      <c r="F148" s="196" t="s">
        <v>5059</v>
      </c>
      <c r="G148" s="197" t="s">
        <v>282</v>
      </c>
      <c r="H148" s="198">
        <v>7.9</v>
      </c>
      <c r="I148" s="199"/>
      <c r="J148" s="200">
        <f>ROUND(I148*H148,2)</f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78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1566</v>
      </c>
    </row>
    <row r="149" spans="1:65" s="2" customFormat="1" ht="16.5" customHeight="1" x14ac:dyDescent="0.2">
      <c r="A149" s="36"/>
      <c r="B149" s="37"/>
      <c r="C149" s="194" t="s">
        <v>474</v>
      </c>
      <c r="D149" s="194" t="s">
        <v>210</v>
      </c>
      <c r="E149" s="195" t="s">
        <v>5060</v>
      </c>
      <c r="F149" s="196" t="s">
        <v>5061</v>
      </c>
      <c r="G149" s="197" t="s">
        <v>242</v>
      </c>
      <c r="H149" s="198">
        <v>3.5</v>
      </c>
      <c r="I149" s="199"/>
      <c r="J149" s="200">
        <f>ROUND(I149*H149,2)</f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78</v>
      </c>
      <c r="AY149" s="19" t="s">
        <v>208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78</v>
      </c>
      <c r="BK149" s="206">
        <f>ROUND(I149*H149,2)</f>
        <v>0</v>
      </c>
      <c r="BL149" s="19" t="s">
        <v>98</v>
      </c>
      <c r="BM149" s="205" t="s">
        <v>1575</v>
      </c>
    </row>
    <row r="150" spans="1:65" s="12" customFormat="1" ht="25.9" customHeight="1" x14ac:dyDescent="0.2">
      <c r="B150" s="178"/>
      <c r="C150" s="179"/>
      <c r="D150" s="180" t="s">
        <v>70</v>
      </c>
      <c r="E150" s="181" t="s">
        <v>5062</v>
      </c>
      <c r="F150" s="181" t="s">
        <v>5063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0</v>
      </c>
      <c r="S150" s="186"/>
      <c r="T150" s="188">
        <f>SUM(T151:T174)</f>
        <v>0</v>
      </c>
      <c r="AR150" s="189" t="s">
        <v>78</v>
      </c>
      <c r="AT150" s="190" t="s">
        <v>70</v>
      </c>
      <c r="AU150" s="190" t="s">
        <v>71</v>
      </c>
      <c r="AY150" s="189" t="s">
        <v>208</v>
      </c>
      <c r="BK150" s="191">
        <f>SUM(BK151:BK174)</f>
        <v>0</v>
      </c>
    </row>
    <row r="151" spans="1:65" s="2" customFormat="1" ht="21.75" customHeight="1" x14ac:dyDescent="0.2">
      <c r="A151" s="36"/>
      <c r="B151" s="37"/>
      <c r="C151" s="194" t="s">
        <v>480</v>
      </c>
      <c r="D151" s="194" t="s">
        <v>210</v>
      </c>
      <c r="E151" s="195" t="s">
        <v>5064</v>
      </c>
      <c r="F151" s="196" t="s">
        <v>5065</v>
      </c>
      <c r="G151" s="197" t="s">
        <v>242</v>
      </c>
      <c r="H151" s="198">
        <v>448</v>
      </c>
      <c r="I151" s="199"/>
      <c r="J151" s="200">
        <f>ROUND(I151*H151,2)</f>
        <v>0</v>
      </c>
      <c r="K151" s="196" t="s">
        <v>229</v>
      </c>
      <c r="L151" s="41"/>
      <c r="M151" s="201" t="s">
        <v>19</v>
      </c>
      <c r="N151" s="202" t="s">
        <v>42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78</v>
      </c>
      <c r="AY151" s="19" t="s">
        <v>208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78</v>
      </c>
      <c r="BK151" s="206">
        <f>ROUND(I151*H151,2)</f>
        <v>0</v>
      </c>
      <c r="BL151" s="19" t="s">
        <v>98</v>
      </c>
      <c r="BM151" s="205" t="s">
        <v>1589</v>
      </c>
    </row>
    <row r="152" spans="1:65" s="2" customFormat="1" ht="21.75" customHeight="1" x14ac:dyDescent="0.2">
      <c r="A152" s="36"/>
      <c r="B152" s="37"/>
      <c r="C152" s="194" t="s">
        <v>486</v>
      </c>
      <c r="D152" s="194" t="s">
        <v>210</v>
      </c>
      <c r="E152" s="195" t="s">
        <v>5066</v>
      </c>
      <c r="F152" s="196" t="s">
        <v>5067</v>
      </c>
      <c r="G152" s="197" t="s">
        <v>242</v>
      </c>
      <c r="H152" s="198">
        <v>596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78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1603</v>
      </c>
    </row>
    <row r="153" spans="1:65" s="2" customFormat="1" ht="16.5" customHeight="1" x14ac:dyDescent="0.2">
      <c r="A153" s="36"/>
      <c r="B153" s="37"/>
      <c r="C153" s="194" t="s">
        <v>494</v>
      </c>
      <c r="D153" s="194" t="s">
        <v>210</v>
      </c>
      <c r="E153" s="195" t="s">
        <v>5068</v>
      </c>
      <c r="F153" s="196" t="s">
        <v>5069</v>
      </c>
      <c r="G153" s="197" t="s">
        <v>282</v>
      </c>
      <c r="H153" s="198">
        <v>237</v>
      </c>
      <c r="I153" s="199"/>
      <c r="J153" s="200">
        <f>ROUND(I153*H153,2)</f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78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1613</v>
      </c>
    </row>
    <row r="154" spans="1:65" s="2" customFormat="1" ht="21.75" customHeight="1" x14ac:dyDescent="0.2">
      <c r="A154" s="36"/>
      <c r="B154" s="37"/>
      <c r="C154" s="194" t="s">
        <v>498</v>
      </c>
      <c r="D154" s="194" t="s">
        <v>210</v>
      </c>
      <c r="E154" s="195" t="s">
        <v>5070</v>
      </c>
      <c r="F154" s="196" t="s">
        <v>5071</v>
      </c>
      <c r="G154" s="197" t="s">
        <v>242</v>
      </c>
      <c r="H154" s="198">
        <v>782.6</v>
      </c>
      <c r="I154" s="199"/>
      <c r="J154" s="200">
        <f>ROUND(I154*H154,2)</f>
        <v>0</v>
      </c>
      <c r="K154" s="196" t="s">
        <v>229</v>
      </c>
      <c r="L154" s="41"/>
      <c r="M154" s="201" t="s">
        <v>19</v>
      </c>
      <c r="N154" s="202" t="s">
        <v>42</v>
      </c>
      <c r="O154" s="6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78</v>
      </c>
      <c r="AY154" s="19" t="s">
        <v>208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78</v>
      </c>
      <c r="BK154" s="206">
        <f>ROUND(I154*H154,2)</f>
        <v>0</v>
      </c>
      <c r="BL154" s="19" t="s">
        <v>98</v>
      </c>
      <c r="BM154" s="205" t="s">
        <v>1637</v>
      </c>
    </row>
    <row r="155" spans="1:65" s="2" customFormat="1" ht="19.5" x14ac:dyDescent="0.2">
      <c r="A155" s="36"/>
      <c r="B155" s="37"/>
      <c r="C155" s="38"/>
      <c r="D155" s="209" t="s">
        <v>334</v>
      </c>
      <c r="E155" s="38"/>
      <c r="F155" s="240" t="s">
        <v>5072</v>
      </c>
      <c r="G155" s="38"/>
      <c r="H155" s="38"/>
      <c r="I155" s="117"/>
      <c r="J155" s="38"/>
      <c r="K155" s="38"/>
      <c r="L155" s="41"/>
      <c r="M155" s="241"/>
      <c r="N155" s="24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334</v>
      </c>
      <c r="AU155" s="19" t="s">
        <v>78</v>
      </c>
    </row>
    <row r="156" spans="1:65" s="2" customFormat="1" ht="21.75" customHeight="1" x14ac:dyDescent="0.2">
      <c r="A156" s="36"/>
      <c r="B156" s="37"/>
      <c r="C156" s="194" t="s">
        <v>502</v>
      </c>
      <c r="D156" s="194" t="s">
        <v>210</v>
      </c>
      <c r="E156" s="195" t="s">
        <v>5073</v>
      </c>
      <c r="F156" s="196" t="s">
        <v>5074</v>
      </c>
      <c r="G156" s="197" t="s">
        <v>242</v>
      </c>
      <c r="H156" s="198">
        <v>782.6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78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1647</v>
      </c>
    </row>
    <row r="157" spans="1:65" s="2" customFormat="1" ht="21.75" customHeight="1" x14ac:dyDescent="0.2">
      <c r="A157" s="36"/>
      <c r="B157" s="37"/>
      <c r="C157" s="194" t="s">
        <v>506</v>
      </c>
      <c r="D157" s="194" t="s">
        <v>210</v>
      </c>
      <c r="E157" s="195" t="s">
        <v>5075</v>
      </c>
      <c r="F157" s="196" t="s">
        <v>5076</v>
      </c>
      <c r="G157" s="197" t="s">
        <v>242</v>
      </c>
      <c r="H157" s="198">
        <v>782.6</v>
      </c>
      <c r="I157" s="199"/>
      <c r="J157" s="200">
        <f>ROUND(I157*H157,2)</f>
        <v>0</v>
      </c>
      <c r="K157" s="196" t="s">
        <v>229</v>
      </c>
      <c r="L157" s="41"/>
      <c r="M157" s="201" t="s">
        <v>19</v>
      </c>
      <c r="N157" s="202" t="s">
        <v>42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78</v>
      </c>
      <c r="AY157" s="19" t="s">
        <v>208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78</v>
      </c>
      <c r="BK157" s="206">
        <f>ROUND(I157*H157,2)</f>
        <v>0</v>
      </c>
      <c r="BL157" s="19" t="s">
        <v>98</v>
      </c>
      <c r="BM157" s="205" t="s">
        <v>5077</v>
      </c>
    </row>
    <row r="158" spans="1:65" s="2" customFormat="1" ht="21.75" customHeight="1" x14ac:dyDescent="0.2">
      <c r="A158" s="36"/>
      <c r="B158" s="37"/>
      <c r="C158" s="194" t="s">
        <v>511</v>
      </c>
      <c r="D158" s="194" t="s">
        <v>210</v>
      </c>
      <c r="E158" s="195" t="s">
        <v>280</v>
      </c>
      <c r="F158" s="196" t="s">
        <v>281</v>
      </c>
      <c r="G158" s="197" t="s">
        <v>282</v>
      </c>
      <c r="H158" s="198">
        <v>1408.68</v>
      </c>
      <c r="I158" s="199"/>
      <c r="J158" s="200">
        <f>ROUND(I158*H158,2)</f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78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1667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5078</v>
      </c>
      <c r="G159" s="219"/>
      <c r="H159" s="222">
        <v>1408.68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78</v>
      </c>
      <c r="AV159" s="14" t="s">
        <v>80</v>
      </c>
      <c r="AW159" s="14" t="s">
        <v>32</v>
      </c>
      <c r="AX159" s="14" t="s">
        <v>71</v>
      </c>
      <c r="AY159" s="228" t="s">
        <v>208</v>
      </c>
    </row>
    <row r="160" spans="1:65" s="15" customFormat="1" x14ac:dyDescent="0.2">
      <c r="B160" s="229"/>
      <c r="C160" s="230"/>
      <c r="D160" s="209" t="s">
        <v>215</v>
      </c>
      <c r="E160" s="231" t="s">
        <v>19</v>
      </c>
      <c r="F160" s="232" t="s">
        <v>222</v>
      </c>
      <c r="G160" s="230"/>
      <c r="H160" s="233">
        <v>1408.68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215</v>
      </c>
      <c r="AU160" s="239" t="s">
        <v>78</v>
      </c>
      <c r="AV160" s="15" t="s">
        <v>98</v>
      </c>
      <c r="AW160" s="15" t="s">
        <v>32</v>
      </c>
      <c r="AX160" s="15" t="s">
        <v>78</v>
      </c>
      <c r="AY160" s="239" t="s">
        <v>208</v>
      </c>
    </row>
    <row r="161" spans="1:65" s="2" customFormat="1" ht="16.5" customHeight="1" x14ac:dyDescent="0.2">
      <c r="A161" s="36"/>
      <c r="B161" s="37"/>
      <c r="C161" s="194" t="s">
        <v>515</v>
      </c>
      <c r="D161" s="194" t="s">
        <v>210</v>
      </c>
      <c r="E161" s="195" t="s">
        <v>5079</v>
      </c>
      <c r="F161" s="196" t="s">
        <v>5080</v>
      </c>
      <c r="G161" s="197" t="s">
        <v>4311</v>
      </c>
      <c r="H161" s="198">
        <v>1</v>
      </c>
      <c r="I161" s="199"/>
      <c r="J161" s="200">
        <f t="shared" ref="J161:J167" si="10">ROUND(I161*H161,2)</f>
        <v>0</v>
      </c>
      <c r="K161" s="196" t="s">
        <v>19</v>
      </c>
      <c r="L161" s="41"/>
      <c r="M161" s="201" t="s">
        <v>19</v>
      </c>
      <c r="N161" s="202" t="s">
        <v>42</v>
      </c>
      <c r="O161" s="66"/>
      <c r="P161" s="203">
        <f t="shared" ref="P161:P167" si="11">O161*H161</f>
        <v>0</v>
      </c>
      <c r="Q161" s="203">
        <v>0</v>
      </c>
      <c r="R161" s="203">
        <f t="shared" ref="R161:R167" si="12">Q161*H161</f>
        <v>0</v>
      </c>
      <c r="S161" s="203">
        <v>0</v>
      </c>
      <c r="T161" s="204">
        <f t="shared" ref="T161:T167" si="13"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78</v>
      </c>
      <c r="AY161" s="19" t="s">
        <v>208</v>
      </c>
      <c r="BE161" s="206">
        <f t="shared" ref="BE161:BE167" si="14">IF(N161="základní",J161,0)</f>
        <v>0</v>
      </c>
      <c r="BF161" s="206">
        <f t="shared" ref="BF161:BF167" si="15">IF(N161="snížená",J161,0)</f>
        <v>0</v>
      </c>
      <c r="BG161" s="206">
        <f t="shared" ref="BG161:BG167" si="16">IF(N161="zákl. přenesená",J161,0)</f>
        <v>0</v>
      </c>
      <c r="BH161" s="206">
        <f t="shared" ref="BH161:BH167" si="17">IF(N161="sníž. přenesená",J161,0)</f>
        <v>0</v>
      </c>
      <c r="BI161" s="206">
        <f t="shared" ref="BI161:BI167" si="18">IF(N161="nulová",J161,0)</f>
        <v>0</v>
      </c>
      <c r="BJ161" s="19" t="s">
        <v>78</v>
      </c>
      <c r="BK161" s="206">
        <f t="shared" ref="BK161:BK167" si="19">ROUND(I161*H161,2)</f>
        <v>0</v>
      </c>
      <c r="BL161" s="19" t="s">
        <v>98</v>
      </c>
      <c r="BM161" s="205" t="s">
        <v>1694</v>
      </c>
    </row>
    <row r="162" spans="1:65" s="2" customFormat="1" ht="16.5" customHeight="1" x14ac:dyDescent="0.2">
      <c r="A162" s="36"/>
      <c r="B162" s="37"/>
      <c r="C162" s="194" t="s">
        <v>519</v>
      </c>
      <c r="D162" s="194" t="s">
        <v>210</v>
      </c>
      <c r="E162" s="195" t="s">
        <v>5081</v>
      </c>
      <c r="F162" s="196" t="s">
        <v>5082</v>
      </c>
      <c r="G162" s="197" t="s">
        <v>3887</v>
      </c>
      <c r="H162" s="198">
        <v>2</v>
      </c>
      <c r="I162" s="199"/>
      <c r="J162" s="200">
        <f t="shared" si="10"/>
        <v>0</v>
      </c>
      <c r="K162" s="196" t="s">
        <v>19</v>
      </c>
      <c r="L162" s="41"/>
      <c r="M162" s="201" t="s">
        <v>19</v>
      </c>
      <c r="N162" s="202" t="s">
        <v>42</v>
      </c>
      <c r="O162" s="66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98</v>
      </c>
      <c r="AT162" s="205" t="s">
        <v>210</v>
      </c>
      <c r="AU162" s="205" t="s">
        <v>78</v>
      </c>
      <c r="AY162" s="19" t="s">
        <v>208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78</v>
      </c>
      <c r="BK162" s="206">
        <f t="shared" si="19"/>
        <v>0</v>
      </c>
      <c r="BL162" s="19" t="s">
        <v>98</v>
      </c>
      <c r="BM162" s="205" t="s">
        <v>1724</v>
      </c>
    </row>
    <row r="163" spans="1:65" s="2" customFormat="1" ht="16.5" customHeight="1" x14ac:dyDescent="0.2">
      <c r="A163" s="36"/>
      <c r="B163" s="37"/>
      <c r="C163" s="194" t="s">
        <v>523</v>
      </c>
      <c r="D163" s="194" t="s">
        <v>210</v>
      </c>
      <c r="E163" s="195" t="s">
        <v>5083</v>
      </c>
      <c r="F163" s="196" t="s">
        <v>5084</v>
      </c>
      <c r="G163" s="197" t="s">
        <v>3887</v>
      </c>
      <c r="H163" s="198">
        <v>2</v>
      </c>
      <c r="I163" s="199"/>
      <c r="J163" s="200">
        <f t="shared" si="10"/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78</v>
      </c>
      <c r="AY163" s="19" t="s">
        <v>208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78</v>
      </c>
      <c r="BK163" s="206">
        <f t="shared" si="19"/>
        <v>0</v>
      </c>
      <c r="BL163" s="19" t="s">
        <v>98</v>
      </c>
      <c r="BM163" s="205" t="s">
        <v>2812</v>
      </c>
    </row>
    <row r="164" spans="1:65" s="2" customFormat="1" ht="21.75" customHeight="1" x14ac:dyDescent="0.2">
      <c r="A164" s="36"/>
      <c r="B164" s="37"/>
      <c r="C164" s="194" t="s">
        <v>1309</v>
      </c>
      <c r="D164" s="194" t="s">
        <v>210</v>
      </c>
      <c r="E164" s="195" t="s">
        <v>5085</v>
      </c>
      <c r="F164" s="196" t="s">
        <v>5086</v>
      </c>
      <c r="G164" s="197" t="s">
        <v>213</v>
      </c>
      <c r="H164" s="198">
        <v>2186</v>
      </c>
      <c r="I164" s="199"/>
      <c r="J164" s="200">
        <f t="shared" si="10"/>
        <v>0</v>
      </c>
      <c r="K164" s="196" t="s">
        <v>229</v>
      </c>
      <c r="L164" s="41"/>
      <c r="M164" s="201" t="s">
        <v>19</v>
      </c>
      <c r="N164" s="202" t="s">
        <v>42</v>
      </c>
      <c r="O164" s="66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78</v>
      </c>
      <c r="AY164" s="19" t="s">
        <v>208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78</v>
      </c>
      <c r="BK164" s="206">
        <f t="shared" si="19"/>
        <v>0</v>
      </c>
      <c r="BL164" s="19" t="s">
        <v>98</v>
      </c>
      <c r="BM164" s="205" t="s">
        <v>1761</v>
      </c>
    </row>
    <row r="165" spans="1:65" s="2" customFormat="1" ht="16.5" customHeight="1" x14ac:dyDescent="0.2">
      <c r="A165" s="36"/>
      <c r="B165" s="37"/>
      <c r="C165" s="194" t="s">
        <v>1313</v>
      </c>
      <c r="D165" s="194" t="s">
        <v>210</v>
      </c>
      <c r="E165" s="195" t="s">
        <v>5087</v>
      </c>
      <c r="F165" s="196" t="s">
        <v>5088</v>
      </c>
      <c r="G165" s="197" t="s">
        <v>242</v>
      </c>
      <c r="H165" s="198">
        <v>128</v>
      </c>
      <c r="I165" s="199"/>
      <c r="J165" s="200">
        <f t="shared" si="10"/>
        <v>0</v>
      </c>
      <c r="K165" s="196" t="s">
        <v>19</v>
      </c>
      <c r="L165" s="41"/>
      <c r="M165" s="201" t="s">
        <v>19</v>
      </c>
      <c r="N165" s="202" t="s">
        <v>42</v>
      </c>
      <c r="O165" s="66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78</v>
      </c>
      <c r="AY165" s="19" t="s">
        <v>208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78</v>
      </c>
      <c r="BK165" s="206">
        <f t="shared" si="19"/>
        <v>0</v>
      </c>
      <c r="BL165" s="19" t="s">
        <v>98</v>
      </c>
      <c r="BM165" s="205" t="s">
        <v>1775</v>
      </c>
    </row>
    <row r="166" spans="1:65" s="2" customFormat="1" ht="21.75" customHeight="1" x14ac:dyDescent="0.2">
      <c r="A166" s="36"/>
      <c r="B166" s="37"/>
      <c r="C166" s="194" t="s">
        <v>538</v>
      </c>
      <c r="D166" s="194" t="s">
        <v>210</v>
      </c>
      <c r="E166" s="195" t="s">
        <v>5089</v>
      </c>
      <c r="F166" s="196" t="s">
        <v>5090</v>
      </c>
      <c r="G166" s="197" t="s">
        <v>242</v>
      </c>
      <c r="H166" s="198">
        <v>426</v>
      </c>
      <c r="I166" s="199"/>
      <c r="J166" s="200">
        <f t="shared" si="10"/>
        <v>0</v>
      </c>
      <c r="K166" s="196" t="s">
        <v>19</v>
      </c>
      <c r="L166" s="41"/>
      <c r="M166" s="201" t="s">
        <v>19</v>
      </c>
      <c r="N166" s="202" t="s">
        <v>42</v>
      </c>
      <c r="O166" s="66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78</v>
      </c>
      <c r="AY166" s="19" t="s">
        <v>208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78</v>
      </c>
      <c r="BK166" s="206">
        <f t="shared" si="19"/>
        <v>0</v>
      </c>
      <c r="BL166" s="19" t="s">
        <v>98</v>
      </c>
      <c r="BM166" s="205" t="s">
        <v>1784</v>
      </c>
    </row>
    <row r="167" spans="1:65" s="2" customFormat="1" ht="16.5" customHeight="1" x14ac:dyDescent="0.2">
      <c r="A167" s="36"/>
      <c r="B167" s="37"/>
      <c r="C167" s="194" t="s">
        <v>1324</v>
      </c>
      <c r="D167" s="194" t="s">
        <v>210</v>
      </c>
      <c r="E167" s="195" t="s">
        <v>5091</v>
      </c>
      <c r="F167" s="196" t="s">
        <v>5092</v>
      </c>
      <c r="G167" s="197" t="s">
        <v>242</v>
      </c>
      <c r="H167" s="198">
        <v>280</v>
      </c>
      <c r="I167" s="199"/>
      <c r="J167" s="200">
        <f t="shared" si="10"/>
        <v>0</v>
      </c>
      <c r="K167" s="196" t="s">
        <v>19</v>
      </c>
      <c r="L167" s="41"/>
      <c r="M167" s="201" t="s">
        <v>19</v>
      </c>
      <c r="N167" s="202" t="s">
        <v>42</v>
      </c>
      <c r="O167" s="66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78</v>
      </c>
      <c r="AY167" s="19" t="s">
        <v>208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78</v>
      </c>
      <c r="BK167" s="206">
        <f t="shared" si="19"/>
        <v>0</v>
      </c>
      <c r="BL167" s="19" t="s">
        <v>98</v>
      </c>
      <c r="BM167" s="205" t="s">
        <v>1796</v>
      </c>
    </row>
    <row r="168" spans="1:65" s="2" customFormat="1" ht="19.5" x14ac:dyDescent="0.2">
      <c r="A168" s="36"/>
      <c r="B168" s="37"/>
      <c r="C168" s="38"/>
      <c r="D168" s="209" t="s">
        <v>334</v>
      </c>
      <c r="E168" s="38"/>
      <c r="F168" s="240" t="s">
        <v>5093</v>
      </c>
      <c r="G168" s="38"/>
      <c r="H168" s="38"/>
      <c r="I168" s="117"/>
      <c r="J168" s="38"/>
      <c r="K168" s="38"/>
      <c r="L168" s="41"/>
      <c r="M168" s="241"/>
      <c r="N168" s="24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334</v>
      </c>
      <c r="AU168" s="19" t="s">
        <v>78</v>
      </c>
    </row>
    <row r="169" spans="1:65" s="2" customFormat="1" ht="16.5" customHeight="1" x14ac:dyDescent="0.2">
      <c r="A169" s="36"/>
      <c r="B169" s="37"/>
      <c r="C169" s="194" t="s">
        <v>1362</v>
      </c>
      <c r="D169" s="194" t="s">
        <v>210</v>
      </c>
      <c r="E169" s="195" t="s">
        <v>5094</v>
      </c>
      <c r="F169" s="196" t="s">
        <v>5095</v>
      </c>
      <c r="G169" s="197" t="s">
        <v>282</v>
      </c>
      <c r="H169" s="198">
        <v>233</v>
      </c>
      <c r="I169" s="199"/>
      <c r="J169" s="200">
        <f>ROUND(I169*H169,2)</f>
        <v>0</v>
      </c>
      <c r="K169" s="196" t="s">
        <v>19</v>
      </c>
      <c r="L169" s="41"/>
      <c r="M169" s="201" t="s">
        <v>19</v>
      </c>
      <c r="N169" s="202" t="s">
        <v>42</v>
      </c>
      <c r="O169" s="66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78</v>
      </c>
      <c r="AY169" s="19" t="s">
        <v>208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78</v>
      </c>
      <c r="BK169" s="206">
        <f>ROUND(I169*H169,2)</f>
        <v>0</v>
      </c>
      <c r="BL169" s="19" t="s">
        <v>98</v>
      </c>
      <c r="BM169" s="205" t="s">
        <v>1808</v>
      </c>
    </row>
    <row r="170" spans="1:65" s="2" customFormat="1" ht="21.75" customHeight="1" x14ac:dyDescent="0.2">
      <c r="A170" s="36"/>
      <c r="B170" s="37"/>
      <c r="C170" s="194" t="s">
        <v>1377</v>
      </c>
      <c r="D170" s="194" t="s">
        <v>210</v>
      </c>
      <c r="E170" s="195" t="s">
        <v>5096</v>
      </c>
      <c r="F170" s="196" t="s">
        <v>5097</v>
      </c>
      <c r="G170" s="197" t="s">
        <v>213</v>
      </c>
      <c r="H170" s="198">
        <v>1655.5</v>
      </c>
      <c r="I170" s="199"/>
      <c r="J170" s="200">
        <f>ROUND(I170*H170,2)</f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78</v>
      </c>
      <c r="AY170" s="19" t="s">
        <v>208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78</v>
      </c>
      <c r="BK170" s="206">
        <f>ROUND(I170*H170,2)</f>
        <v>0</v>
      </c>
      <c r="BL170" s="19" t="s">
        <v>98</v>
      </c>
      <c r="BM170" s="205" t="s">
        <v>1823</v>
      </c>
    </row>
    <row r="171" spans="1:65" s="2" customFormat="1" ht="16.5" customHeight="1" x14ac:dyDescent="0.2">
      <c r="A171" s="36"/>
      <c r="B171" s="37"/>
      <c r="C171" s="194" t="s">
        <v>1390</v>
      </c>
      <c r="D171" s="194" t="s">
        <v>210</v>
      </c>
      <c r="E171" s="195" t="s">
        <v>5098</v>
      </c>
      <c r="F171" s="196" t="s">
        <v>5099</v>
      </c>
      <c r="G171" s="197" t="s">
        <v>213</v>
      </c>
      <c r="H171" s="198">
        <v>204</v>
      </c>
      <c r="I171" s="199"/>
      <c r="J171" s="200">
        <f>ROUND(I171*H171,2)</f>
        <v>0</v>
      </c>
      <c r="K171" s="196" t="s">
        <v>229</v>
      </c>
      <c r="L171" s="41"/>
      <c r="M171" s="201" t="s">
        <v>19</v>
      </c>
      <c r="N171" s="202" t="s">
        <v>42</v>
      </c>
      <c r="O171" s="6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78</v>
      </c>
      <c r="AY171" s="19" t="s">
        <v>208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9" t="s">
        <v>78</v>
      </c>
      <c r="BK171" s="206">
        <f>ROUND(I171*H171,2)</f>
        <v>0</v>
      </c>
      <c r="BL171" s="19" t="s">
        <v>98</v>
      </c>
      <c r="BM171" s="205" t="s">
        <v>1837</v>
      </c>
    </row>
    <row r="172" spans="1:65" s="2" customFormat="1" ht="19.5" x14ac:dyDescent="0.2">
      <c r="A172" s="36"/>
      <c r="B172" s="37"/>
      <c r="C172" s="38"/>
      <c r="D172" s="209" t="s">
        <v>334</v>
      </c>
      <c r="E172" s="38"/>
      <c r="F172" s="240" t="s">
        <v>5100</v>
      </c>
      <c r="G172" s="38"/>
      <c r="H172" s="38"/>
      <c r="I172" s="117"/>
      <c r="J172" s="38"/>
      <c r="K172" s="38"/>
      <c r="L172" s="41"/>
      <c r="M172" s="241"/>
      <c r="N172" s="242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334</v>
      </c>
      <c r="AU172" s="19" t="s">
        <v>78</v>
      </c>
    </row>
    <row r="173" spans="1:65" s="2" customFormat="1" ht="16.5" customHeight="1" x14ac:dyDescent="0.2">
      <c r="A173" s="36"/>
      <c r="B173" s="37"/>
      <c r="C173" s="194" t="s">
        <v>785</v>
      </c>
      <c r="D173" s="194" t="s">
        <v>210</v>
      </c>
      <c r="E173" s="195" t="s">
        <v>5101</v>
      </c>
      <c r="F173" s="196" t="s">
        <v>5102</v>
      </c>
      <c r="G173" s="197" t="s">
        <v>213</v>
      </c>
      <c r="H173" s="198">
        <v>475</v>
      </c>
      <c r="I173" s="199"/>
      <c r="J173" s="200">
        <f>ROUND(I173*H173,2)</f>
        <v>0</v>
      </c>
      <c r="K173" s="196" t="s">
        <v>229</v>
      </c>
      <c r="L173" s="41"/>
      <c r="M173" s="201" t="s">
        <v>19</v>
      </c>
      <c r="N173" s="202" t="s">
        <v>42</v>
      </c>
      <c r="O173" s="66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78</v>
      </c>
      <c r="AY173" s="19" t="s">
        <v>208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9" t="s">
        <v>78</v>
      </c>
      <c r="BK173" s="206">
        <f>ROUND(I173*H173,2)</f>
        <v>0</v>
      </c>
      <c r="BL173" s="19" t="s">
        <v>98</v>
      </c>
      <c r="BM173" s="205" t="s">
        <v>1852</v>
      </c>
    </row>
    <row r="174" spans="1:65" s="2" customFormat="1" ht="19.5" x14ac:dyDescent="0.2">
      <c r="A174" s="36"/>
      <c r="B174" s="37"/>
      <c r="C174" s="38"/>
      <c r="D174" s="209" t="s">
        <v>334</v>
      </c>
      <c r="E174" s="38"/>
      <c r="F174" s="240" t="s">
        <v>5103</v>
      </c>
      <c r="G174" s="38"/>
      <c r="H174" s="38"/>
      <c r="I174" s="117"/>
      <c r="J174" s="38"/>
      <c r="K174" s="38"/>
      <c r="L174" s="41"/>
      <c r="M174" s="241"/>
      <c r="N174" s="24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334</v>
      </c>
      <c r="AU174" s="19" t="s">
        <v>78</v>
      </c>
    </row>
    <row r="175" spans="1:65" s="12" customFormat="1" ht="25.9" customHeight="1" x14ac:dyDescent="0.2">
      <c r="B175" s="178"/>
      <c r="C175" s="179"/>
      <c r="D175" s="180" t="s">
        <v>70</v>
      </c>
      <c r="E175" s="181" t="s">
        <v>5104</v>
      </c>
      <c r="F175" s="181" t="s">
        <v>124</v>
      </c>
      <c r="G175" s="179"/>
      <c r="H175" s="179"/>
      <c r="I175" s="182"/>
      <c r="J175" s="183">
        <f>BK175</f>
        <v>0</v>
      </c>
      <c r="K175" s="179"/>
      <c r="L175" s="184"/>
      <c r="M175" s="185"/>
      <c r="N175" s="186"/>
      <c r="O175" s="186"/>
      <c r="P175" s="187">
        <f>SUM(P176:P185)</f>
        <v>0</v>
      </c>
      <c r="Q175" s="186"/>
      <c r="R175" s="187">
        <f>SUM(R176:R185)</f>
        <v>756.33672000000001</v>
      </c>
      <c r="S175" s="186"/>
      <c r="T175" s="188">
        <f>SUM(T176:T185)</f>
        <v>0</v>
      </c>
      <c r="AR175" s="189" t="s">
        <v>78</v>
      </c>
      <c r="AT175" s="190" t="s">
        <v>70</v>
      </c>
      <c r="AU175" s="190" t="s">
        <v>71</v>
      </c>
      <c r="AY175" s="189" t="s">
        <v>208</v>
      </c>
      <c r="BK175" s="191">
        <f>SUM(BK176:BK185)</f>
        <v>0</v>
      </c>
    </row>
    <row r="176" spans="1:65" s="2" customFormat="1" ht="16.5" customHeight="1" x14ac:dyDescent="0.2">
      <c r="A176" s="36"/>
      <c r="B176" s="37"/>
      <c r="C176" s="194" t="s">
        <v>1401</v>
      </c>
      <c r="D176" s="194" t="s">
        <v>210</v>
      </c>
      <c r="E176" s="195" t="s">
        <v>5105</v>
      </c>
      <c r="F176" s="196" t="s">
        <v>5106</v>
      </c>
      <c r="G176" s="197" t="s">
        <v>213</v>
      </c>
      <c r="H176" s="198">
        <v>1237</v>
      </c>
      <c r="I176" s="199"/>
      <c r="J176" s="200">
        <f>ROUND(I176*H176,2)</f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>O176*H176</f>
        <v>0</v>
      </c>
      <c r="Q176" s="203">
        <v>0.29160000000000003</v>
      </c>
      <c r="R176" s="203">
        <f>Q176*H176</f>
        <v>360.70920000000001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78</v>
      </c>
      <c r="AY176" s="19" t="s">
        <v>208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78</v>
      </c>
      <c r="BK176" s="206">
        <f>ROUND(I176*H176,2)</f>
        <v>0</v>
      </c>
      <c r="BL176" s="19" t="s">
        <v>98</v>
      </c>
      <c r="BM176" s="205" t="s">
        <v>1862</v>
      </c>
    </row>
    <row r="177" spans="1:65" s="2" customFormat="1" ht="21.75" customHeight="1" x14ac:dyDescent="0.2">
      <c r="A177" s="36"/>
      <c r="B177" s="37"/>
      <c r="C177" s="194" t="s">
        <v>1405</v>
      </c>
      <c r="D177" s="194" t="s">
        <v>210</v>
      </c>
      <c r="E177" s="195" t="s">
        <v>5107</v>
      </c>
      <c r="F177" s="196" t="s">
        <v>5108</v>
      </c>
      <c r="G177" s="197" t="s">
        <v>213</v>
      </c>
      <c r="H177" s="198">
        <v>1237</v>
      </c>
      <c r="I177" s="199"/>
      <c r="J177" s="200">
        <f>ROUND(I177*H177,2)</f>
        <v>0</v>
      </c>
      <c r="K177" s="196" t="s">
        <v>229</v>
      </c>
      <c r="L177" s="41"/>
      <c r="M177" s="201" t="s">
        <v>19</v>
      </c>
      <c r="N177" s="202" t="s">
        <v>42</v>
      </c>
      <c r="O177" s="66"/>
      <c r="P177" s="203">
        <f>O177*H177</f>
        <v>0</v>
      </c>
      <c r="Q177" s="203">
        <v>0.12</v>
      </c>
      <c r="R177" s="203">
        <f>Q177*H177</f>
        <v>148.44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78</v>
      </c>
      <c r="AY177" s="19" t="s">
        <v>208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78</v>
      </c>
      <c r="BK177" s="206">
        <f>ROUND(I177*H177,2)</f>
        <v>0</v>
      </c>
      <c r="BL177" s="19" t="s">
        <v>98</v>
      </c>
      <c r="BM177" s="205" t="s">
        <v>1873</v>
      </c>
    </row>
    <row r="178" spans="1:65" s="2" customFormat="1" ht="21.75" customHeight="1" x14ac:dyDescent="0.2">
      <c r="A178" s="36"/>
      <c r="B178" s="37"/>
      <c r="C178" s="194" t="s">
        <v>1413</v>
      </c>
      <c r="D178" s="194" t="s">
        <v>210</v>
      </c>
      <c r="E178" s="195" t="s">
        <v>5109</v>
      </c>
      <c r="F178" s="196" t="s">
        <v>5110</v>
      </c>
      <c r="G178" s="197" t="s">
        <v>213</v>
      </c>
      <c r="H178" s="198">
        <v>1237</v>
      </c>
      <c r="I178" s="199"/>
      <c r="J178" s="200">
        <f>ROUND(I178*H178,2)</f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>O178*H178</f>
        <v>0</v>
      </c>
      <c r="Q178" s="203">
        <v>0.106</v>
      </c>
      <c r="R178" s="203">
        <f>Q178*H178</f>
        <v>131.12199999999999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78</v>
      </c>
      <c r="AY178" s="19" t="s">
        <v>208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78</v>
      </c>
      <c r="BK178" s="206">
        <f>ROUND(I178*H178,2)</f>
        <v>0</v>
      </c>
      <c r="BL178" s="19" t="s">
        <v>98</v>
      </c>
      <c r="BM178" s="205" t="s">
        <v>1881</v>
      </c>
    </row>
    <row r="179" spans="1:65" s="2" customFormat="1" ht="16.5" customHeight="1" x14ac:dyDescent="0.2">
      <c r="A179" s="36"/>
      <c r="B179" s="37"/>
      <c r="C179" s="194" t="s">
        <v>1421</v>
      </c>
      <c r="D179" s="194" t="s">
        <v>210</v>
      </c>
      <c r="E179" s="195" t="s">
        <v>5111</v>
      </c>
      <c r="F179" s="196" t="s">
        <v>5112</v>
      </c>
      <c r="G179" s="197" t="s">
        <v>213</v>
      </c>
      <c r="H179" s="198">
        <v>1237</v>
      </c>
      <c r="I179" s="199"/>
      <c r="J179" s="200">
        <f>ROUND(I179*H179,2)</f>
        <v>0</v>
      </c>
      <c r="K179" s="196" t="s">
        <v>229</v>
      </c>
      <c r="L179" s="41"/>
      <c r="M179" s="201" t="s">
        <v>19</v>
      </c>
      <c r="N179" s="202" t="s">
        <v>42</v>
      </c>
      <c r="O179" s="66"/>
      <c r="P179" s="203">
        <f>O179*H179</f>
        <v>0</v>
      </c>
      <c r="Q179" s="203">
        <v>8.0960000000000004E-2</v>
      </c>
      <c r="R179" s="203">
        <f>Q179*H179</f>
        <v>100.14752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78</v>
      </c>
      <c r="AY179" s="19" t="s">
        <v>208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78</v>
      </c>
      <c r="BK179" s="206">
        <f>ROUND(I179*H179,2)</f>
        <v>0</v>
      </c>
      <c r="BL179" s="19" t="s">
        <v>98</v>
      </c>
      <c r="BM179" s="205" t="s">
        <v>1900</v>
      </c>
    </row>
    <row r="180" spans="1:65" s="2" customFormat="1" ht="19.5" x14ac:dyDescent="0.2">
      <c r="A180" s="36"/>
      <c r="B180" s="37"/>
      <c r="C180" s="38"/>
      <c r="D180" s="209" t="s">
        <v>334</v>
      </c>
      <c r="E180" s="38"/>
      <c r="F180" s="240" t="s">
        <v>5113</v>
      </c>
      <c r="G180" s="38"/>
      <c r="H180" s="38"/>
      <c r="I180" s="117"/>
      <c r="J180" s="38"/>
      <c r="K180" s="38"/>
      <c r="L180" s="41"/>
      <c r="M180" s="241"/>
      <c r="N180" s="242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334</v>
      </c>
      <c r="AU180" s="19" t="s">
        <v>78</v>
      </c>
    </row>
    <row r="181" spans="1:65" s="2" customFormat="1" ht="21.75" customHeight="1" x14ac:dyDescent="0.2">
      <c r="A181" s="36"/>
      <c r="B181" s="37"/>
      <c r="C181" s="194" t="s">
        <v>1426</v>
      </c>
      <c r="D181" s="194" t="s">
        <v>210</v>
      </c>
      <c r="E181" s="195" t="s">
        <v>5114</v>
      </c>
      <c r="F181" s="196" t="s">
        <v>5115</v>
      </c>
      <c r="G181" s="197" t="s">
        <v>242</v>
      </c>
      <c r="H181" s="198">
        <v>3</v>
      </c>
      <c r="I181" s="199"/>
      <c r="J181" s="200">
        <f>ROUND(I181*H181,2)</f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78</v>
      </c>
      <c r="AY181" s="19" t="s">
        <v>208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78</v>
      </c>
      <c r="BK181" s="206">
        <f>ROUND(I181*H181,2)</f>
        <v>0</v>
      </c>
      <c r="BL181" s="19" t="s">
        <v>98</v>
      </c>
      <c r="BM181" s="205" t="s">
        <v>654</v>
      </c>
    </row>
    <row r="182" spans="1:65" s="2" customFormat="1" ht="19.5" x14ac:dyDescent="0.2">
      <c r="A182" s="36"/>
      <c r="B182" s="37"/>
      <c r="C182" s="38"/>
      <c r="D182" s="209" t="s">
        <v>334</v>
      </c>
      <c r="E182" s="38"/>
      <c r="F182" s="240" t="s">
        <v>5116</v>
      </c>
      <c r="G182" s="38"/>
      <c r="H182" s="38"/>
      <c r="I182" s="117"/>
      <c r="J182" s="38"/>
      <c r="K182" s="38"/>
      <c r="L182" s="41"/>
      <c r="M182" s="241"/>
      <c r="N182" s="242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334</v>
      </c>
      <c r="AU182" s="19" t="s">
        <v>78</v>
      </c>
    </row>
    <row r="183" spans="1:65" s="2" customFormat="1" ht="33" customHeight="1" x14ac:dyDescent="0.2">
      <c r="A183" s="36"/>
      <c r="B183" s="37"/>
      <c r="C183" s="194" t="s">
        <v>1432</v>
      </c>
      <c r="D183" s="194" t="s">
        <v>210</v>
      </c>
      <c r="E183" s="195" t="s">
        <v>5117</v>
      </c>
      <c r="F183" s="196" t="s">
        <v>5118</v>
      </c>
      <c r="G183" s="197" t="s">
        <v>213</v>
      </c>
      <c r="H183" s="198">
        <v>56</v>
      </c>
      <c r="I183" s="199"/>
      <c r="J183" s="200">
        <f>ROUND(I183*H183,2)</f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>O183*H183</f>
        <v>0</v>
      </c>
      <c r="Q183" s="203">
        <v>8.4250000000000005E-2</v>
      </c>
      <c r="R183" s="203">
        <f>Q183*H183</f>
        <v>4.718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78</v>
      </c>
      <c r="AY183" s="19" t="s">
        <v>208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78</v>
      </c>
      <c r="BK183" s="206">
        <f>ROUND(I183*H183,2)</f>
        <v>0</v>
      </c>
      <c r="BL183" s="19" t="s">
        <v>98</v>
      </c>
      <c r="BM183" s="205" t="s">
        <v>5119</v>
      </c>
    </row>
    <row r="184" spans="1:65" s="2" customFormat="1" ht="16.5" customHeight="1" x14ac:dyDescent="0.2">
      <c r="A184" s="36"/>
      <c r="B184" s="37"/>
      <c r="C184" s="194" t="s">
        <v>595</v>
      </c>
      <c r="D184" s="194" t="s">
        <v>210</v>
      </c>
      <c r="E184" s="195" t="s">
        <v>5120</v>
      </c>
      <c r="F184" s="196" t="s">
        <v>5121</v>
      </c>
      <c r="G184" s="197" t="s">
        <v>213</v>
      </c>
      <c r="H184" s="198">
        <v>56</v>
      </c>
      <c r="I184" s="199"/>
      <c r="J184" s="200">
        <f>ROUND(I184*H184,2)</f>
        <v>0</v>
      </c>
      <c r="K184" s="196" t="s">
        <v>19</v>
      </c>
      <c r="L184" s="41"/>
      <c r="M184" s="201" t="s">
        <v>19</v>
      </c>
      <c r="N184" s="202" t="s">
        <v>42</v>
      </c>
      <c r="O184" s="66"/>
      <c r="P184" s="203">
        <f>O184*H184</f>
        <v>0</v>
      </c>
      <c r="Q184" s="203">
        <v>0.2</v>
      </c>
      <c r="R184" s="203">
        <f>Q184*H184</f>
        <v>11.200000000000001</v>
      </c>
      <c r="S184" s="203">
        <v>0</v>
      </c>
      <c r="T184" s="204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78</v>
      </c>
      <c r="AY184" s="19" t="s">
        <v>208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9" t="s">
        <v>78</v>
      </c>
      <c r="BK184" s="206">
        <f>ROUND(I184*H184,2)</f>
        <v>0</v>
      </c>
      <c r="BL184" s="19" t="s">
        <v>98</v>
      </c>
      <c r="BM184" s="205" t="s">
        <v>1941</v>
      </c>
    </row>
    <row r="185" spans="1:65" s="2" customFormat="1" ht="16.5" customHeight="1" x14ac:dyDescent="0.2">
      <c r="A185" s="36"/>
      <c r="B185" s="37"/>
      <c r="C185" s="194" t="s">
        <v>1443</v>
      </c>
      <c r="D185" s="194" t="s">
        <v>210</v>
      </c>
      <c r="E185" s="195" t="s">
        <v>5122</v>
      </c>
      <c r="F185" s="196" t="s">
        <v>5123</v>
      </c>
      <c r="G185" s="197" t="s">
        <v>235</v>
      </c>
      <c r="H185" s="198">
        <v>299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42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78</v>
      </c>
      <c r="AY185" s="19" t="s">
        <v>208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78</v>
      </c>
      <c r="BK185" s="206">
        <f>ROUND(I185*H185,2)</f>
        <v>0</v>
      </c>
      <c r="BL185" s="19" t="s">
        <v>98</v>
      </c>
      <c r="BM185" s="205" t="s">
        <v>1949</v>
      </c>
    </row>
    <row r="186" spans="1:65" s="12" customFormat="1" ht="25.9" customHeight="1" x14ac:dyDescent="0.2">
      <c r="B186" s="178"/>
      <c r="C186" s="179"/>
      <c r="D186" s="180" t="s">
        <v>70</v>
      </c>
      <c r="E186" s="181" t="s">
        <v>5124</v>
      </c>
      <c r="F186" s="181" t="s">
        <v>5125</v>
      </c>
      <c r="G186" s="179"/>
      <c r="H186" s="179"/>
      <c r="I186" s="182"/>
      <c r="J186" s="183">
        <f>BK186</f>
        <v>0</v>
      </c>
      <c r="K186" s="179"/>
      <c r="L186" s="184"/>
      <c r="M186" s="185"/>
      <c r="N186" s="186"/>
      <c r="O186" s="186"/>
      <c r="P186" s="187">
        <f>P187+P188+P196+P204+P206+P208+P210+P212+P214+P216+P218+P220+P227+P229</f>
        <v>0</v>
      </c>
      <c r="Q186" s="186"/>
      <c r="R186" s="187">
        <f>R187+R188+R196+R204+R206+R208+R210+R212+R214+R216+R218+R220+R227+R229</f>
        <v>0</v>
      </c>
      <c r="S186" s="186"/>
      <c r="T186" s="188">
        <f>T187+T188+T196+T204+T206+T208+T210+T212+T214+T216+T218+T220+T227+T229</f>
        <v>0</v>
      </c>
      <c r="AR186" s="189" t="s">
        <v>78</v>
      </c>
      <c r="AT186" s="190" t="s">
        <v>70</v>
      </c>
      <c r="AU186" s="190" t="s">
        <v>71</v>
      </c>
      <c r="AY186" s="189" t="s">
        <v>208</v>
      </c>
      <c r="BK186" s="191">
        <f>BK187+BK188+BK196+BK204+BK206+BK208+BK210+BK212+BK214+BK216+BK218+BK220+BK227+BK229</f>
        <v>0</v>
      </c>
    </row>
    <row r="187" spans="1:65" s="2" customFormat="1" ht="16.5" customHeight="1" x14ac:dyDescent="0.2">
      <c r="A187" s="36"/>
      <c r="B187" s="37"/>
      <c r="C187" s="194" t="s">
        <v>1449</v>
      </c>
      <c r="D187" s="194" t="s">
        <v>210</v>
      </c>
      <c r="E187" s="195" t="s">
        <v>5126</v>
      </c>
      <c r="F187" s="196" t="s">
        <v>5127</v>
      </c>
      <c r="G187" s="197" t="s">
        <v>235</v>
      </c>
      <c r="H187" s="198">
        <v>166.5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42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78</v>
      </c>
      <c r="AY187" s="19" t="s">
        <v>208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78</v>
      </c>
      <c r="BK187" s="206">
        <f>ROUND(I187*H187,2)</f>
        <v>0</v>
      </c>
      <c r="BL187" s="19" t="s">
        <v>98</v>
      </c>
      <c r="BM187" s="205" t="s">
        <v>1962</v>
      </c>
    </row>
    <row r="188" spans="1:65" s="12" customFormat="1" ht="22.9" customHeight="1" x14ac:dyDescent="0.2">
      <c r="B188" s="178"/>
      <c r="C188" s="179"/>
      <c r="D188" s="180" t="s">
        <v>70</v>
      </c>
      <c r="E188" s="192" t="s">
        <v>5128</v>
      </c>
      <c r="F188" s="192" t="s">
        <v>5129</v>
      </c>
      <c r="G188" s="179"/>
      <c r="H188" s="179"/>
      <c r="I188" s="182"/>
      <c r="J188" s="193">
        <f>BK188</f>
        <v>0</v>
      </c>
      <c r="K188" s="179"/>
      <c r="L188" s="184"/>
      <c r="M188" s="185"/>
      <c r="N188" s="186"/>
      <c r="O188" s="186"/>
      <c r="P188" s="187">
        <f>SUM(P189:P195)</f>
        <v>0</v>
      </c>
      <c r="Q188" s="186"/>
      <c r="R188" s="187">
        <f>SUM(R189:R195)</f>
        <v>0</v>
      </c>
      <c r="S188" s="186"/>
      <c r="T188" s="188">
        <f>SUM(T189:T195)</f>
        <v>0</v>
      </c>
      <c r="AR188" s="189" t="s">
        <v>78</v>
      </c>
      <c r="AT188" s="190" t="s">
        <v>70</v>
      </c>
      <c r="AU188" s="190" t="s">
        <v>78</v>
      </c>
      <c r="AY188" s="189" t="s">
        <v>208</v>
      </c>
      <c r="BK188" s="191">
        <f>SUM(BK189:BK195)</f>
        <v>0</v>
      </c>
    </row>
    <row r="189" spans="1:65" s="2" customFormat="1" ht="21.75" customHeight="1" x14ac:dyDescent="0.2">
      <c r="A189" s="36"/>
      <c r="B189" s="37"/>
      <c r="C189" s="194" t="s">
        <v>1484</v>
      </c>
      <c r="D189" s="194" t="s">
        <v>210</v>
      </c>
      <c r="E189" s="195" t="s">
        <v>5130</v>
      </c>
      <c r="F189" s="196" t="s">
        <v>5131</v>
      </c>
      <c r="G189" s="197" t="s">
        <v>363</v>
      </c>
      <c r="H189" s="198">
        <v>1</v>
      </c>
      <c r="I189" s="199"/>
      <c r="J189" s="200">
        <f>ROUND(I189*H189,2)</f>
        <v>0</v>
      </c>
      <c r="K189" s="196" t="s">
        <v>19</v>
      </c>
      <c r="L189" s="41"/>
      <c r="M189" s="201" t="s">
        <v>19</v>
      </c>
      <c r="N189" s="202" t="s">
        <v>42</v>
      </c>
      <c r="O189" s="66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80</v>
      </c>
      <c r="AY189" s="19" t="s">
        <v>208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9" t="s">
        <v>78</v>
      </c>
      <c r="BK189" s="206">
        <f>ROUND(I189*H189,2)</f>
        <v>0</v>
      </c>
      <c r="BL189" s="19" t="s">
        <v>98</v>
      </c>
      <c r="BM189" s="205" t="s">
        <v>1973</v>
      </c>
    </row>
    <row r="190" spans="1:65" s="2" customFormat="1" ht="16.5" customHeight="1" x14ac:dyDescent="0.2">
      <c r="A190" s="36"/>
      <c r="B190" s="37"/>
      <c r="C190" s="194" t="s">
        <v>1490</v>
      </c>
      <c r="D190" s="194" t="s">
        <v>210</v>
      </c>
      <c r="E190" s="195" t="s">
        <v>5132</v>
      </c>
      <c r="F190" s="196" t="s">
        <v>5133</v>
      </c>
      <c r="G190" s="197" t="s">
        <v>235</v>
      </c>
      <c r="H190" s="198">
        <v>23</v>
      </c>
      <c r="I190" s="199"/>
      <c r="J190" s="200">
        <f>ROUND(I190*H190,2)</f>
        <v>0</v>
      </c>
      <c r="K190" s="196" t="s">
        <v>19</v>
      </c>
      <c r="L190" s="41"/>
      <c r="M190" s="201" t="s">
        <v>19</v>
      </c>
      <c r="N190" s="202" t="s">
        <v>42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80</v>
      </c>
      <c r="AY190" s="19" t="s">
        <v>208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78</v>
      </c>
      <c r="BK190" s="206">
        <f>ROUND(I190*H190,2)</f>
        <v>0</v>
      </c>
      <c r="BL190" s="19" t="s">
        <v>98</v>
      </c>
      <c r="BM190" s="205" t="s">
        <v>1986</v>
      </c>
    </row>
    <row r="191" spans="1:65" s="2" customFormat="1" ht="16.5" customHeight="1" x14ac:dyDescent="0.2">
      <c r="A191" s="36"/>
      <c r="B191" s="37"/>
      <c r="C191" s="194" t="s">
        <v>1507</v>
      </c>
      <c r="D191" s="194" t="s">
        <v>210</v>
      </c>
      <c r="E191" s="195" t="s">
        <v>5134</v>
      </c>
      <c r="F191" s="196" t="s">
        <v>5135</v>
      </c>
      <c r="G191" s="197" t="s">
        <v>213</v>
      </c>
      <c r="H191" s="198">
        <v>73.5</v>
      </c>
      <c r="I191" s="199"/>
      <c r="J191" s="200">
        <f>ROUND(I191*H191,2)</f>
        <v>0</v>
      </c>
      <c r="K191" s="196" t="s">
        <v>19</v>
      </c>
      <c r="L191" s="41"/>
      <c r="M191" s="201" t="s">
        <v>19</v>
      </c>
      <c r="N191" s="202" t="s">
        <v>42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80</v>
      </c>
      <c r="AY191" s="19" t="s">
        <v>208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78</v>
      </c>
      <c r="BK191" s="206">
        <f>ROUND(I191*H191,2)</f>
        <v>0</v>
      </c>
      <c r="BL191" s="19" t="s">
        <v>98</v>
      </c>
      <c r="BM191" s="205" t="s">
        <v>1995</v>
      </c>
    </row>
    <row r="192" spans="1:65" s="2" customFormat="1" ht="16.5" customHeight="1" x14ac:dyDescent="0.2">
      <c r="A192" s="36"/>
      <c r="B192" s="37"/>
      <c r="C192" s="194" t="s">
        <v>1522</v>
      </c>
      <c r="D192" s="194" t="s">
        <v>210</v>
      </c>
      <c r="E192" s="195" t="s">
        <v>5136</v>
      </c>
      <c r="F192" s="196" t="s">
        <v>5137</v>
      </c>
      <c r="G192" s="197" t="s">
        <v>282</v>
      </c>
      <c r="H192" s="198">
        <v>27</v>
      </c>
      <c r="I192" s="199"/>
      <c r="J192" s="200">
        <f>ROUND(I192*H192,2)</f>
        <v>0</v>
      </c>
      <c r="K192" s="196" t="s">
        <v>19</v>
      </c>
      <c r="L192" s="41"/>
      <c r="M192" s="201" t="s">
        <v>19</v>
      </c>
      <c r="N192" s="202" t="s">
        <v>42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80</v>
      </c>
      <c r="AY192" s="19" t="s">
        <v>208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78</v>
      </c>
      <c r="BK192" s="206">
        <f>ROUND(I192*H192,2)</f>
        <v>0</v>
      </c>
      <c r="BL192" s="19" t="s">
        <v>98</v>
      </c>
      <c r="BM192" s="205" t="s">
        <v>2005</v>
      </c>
    </row>
    <row r="193" spans="1:65" s="2" customFormat="1" ht="29.25" x14ac:dyDescent="0.2">
      <c r="A193" s="36"/>
      <c r="B193" s="37"/>
      <c r="C193" s="38"/>
      <c r="D193" s="209" t="s">
        <v>334</v>
      </c>
      <c r="E193" s="38"/>
      <c r="F193" s="240" t="s">
        <v>5138</v>
      </c>
      <c r="G193" s="38"/>
      <c r="H193" s="38"/>
      <c r="I193" s="117"/>
      <c r="J193" s="38"/>
      <c r="K193" s="38"/>
      <c r="L193" s="41"/>
      <c r="M193" s="241"/>
      <c r="N193" s="242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334</v>
      </c>
      <c r="AU193" s="19" t="s">
        <v>80</v>
      </c>
    </row>
    <row r="194" spans="1:65" s="14" customFormat="1" x14ac:dyDescent="0.2">
      <c r="B194" s="218"/>
      <c r="C194" s="219"/>
      <c r="D194" s="209" t="s">
        <v>215</v>
      </c>
      <c r="E194" s="220" t="s">
        <v>19</v>
      </c>
      <c r="F194" s="221" t="s">
        <v>5139</v>
      </c>
      <c r="G194" s="219"/>
      <c r="H194" s="222">
        <v>27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215</v>
      </c>
      <c r="AU194" s="228" t="s">
        <v>80</v>
      </c>
      <c r="AV194" s="14" t="s">
        <v>80</v>
      </c>
      <c r="AW194" s="14" t="s">
        <v>32</v>
      </c>
      <c r="AX194" s="14" t="s">
        <v>78</v>
      </c>
      <c r="AY194" s="228" t="s">
        <v>208</v>
      </c>
    </row>
    <row r="195" spans="1:65" s="2" customFormat="1" ht="16.5" customHeight="1" x14ac:dyDescent="0.2">
      <c r="A195" s="36"/>
      <c r="B195" s="37"/>
      <c r="C195" s="194" t="s">
        <v>1526</v>
      </c>
      <c r="D195" s="194" t="s">
        <v>210</v>
      </c>
      <c r="E195" s="195" t="s">
        <v>5140</v>
      </c>
      <c r="F195" s="196" t="s">
        <v>5141</v>
      </c>
      <c r="G195" s="197" t="s">
        <v>3887</v>
      </c>
      <c r="H195" s="198">
        <v>1</v>
      </c>
      <c r="I195" s="199"/>
      <c r="J195" s="200">
        <f>ROUND(I195*H195,2)</f>
        <v>0</v>
      </c>
      <c r="K195" s="196" t="s">
        <v>19</v>
      </c>
      <c r="L195" s="41"/>
      <c r="M195" s="201" t="s">
        <v>19</v>
      </c>
      <c r="N195" s="202" t="s">
        <v>42</v>
      </c>
      <c r="O195" s="66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98</v>
      </c>
      <c r="AT195" s="205" t="s">
        <v>210</v>
      </c>
      <c r="AU195" s="205" t="s">
        <v>80</v>
      </c>
      <c r="AY195" s="19" t="s">
        <v>208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9" t="s">
        <v>78</v>
      </c>
      <c r="BK195" s="206">
        <f>ROUND(I195*H195,2)</f>
        <v>0</v>
      </c>
      <c r="BL195" s="19" t="s">
        <v>98</v>
      </c>
      <c r="BM195" s="205" t="s">
        <v>2023</v>
      </c>
    </row>
    <row r="196" spans="1:65" s="12" customFormat="1" ht="22.9" customHeight="1" x14ac:dyDescent="0.2">
      <c r="B196" s="178"/>
      <c r="C196" s="179"/>
      <c r="D196" s="180" t="s">
        <v>70</v>
      </c>
      <c r="E196" s="192" t="s">
        <v>5142</v>
      </c>
      <c r="F196" s="192" t="s">
        <v>5143</v>
      </c>
      <c r="G196" s="179"/>
      <c r="H196" s="179"/>
      <c r="I196" s="182"/>
      <c r="J196" s="193">
        <f>BK196</f>
        <v>0</v>
      </c>
      <c r="K196" s="179"/>
      <c r="L196" s="184"/>
      <c r="M196" s="185"/>
      <c r="N196" s="186"/>
      <c r="O196" s="186"/>
      <c r="P196" s="187">
        <f>SUM(P197:P203)</f>
        <v>0</v>
      </c>
      <c r="Q196" s="186"/>
      <c r="R196" s="187">
        <f>SUM(R197:R203)</f>
        <v>0</v>
      </c>
      <c r="S196" s="186"/>
      <c r="T196" s="188">
        <f>SUM(T197:T203)</f>
        <v>0</v>
      </c>
      <c r="AR196" s="189" t="s">
        <v>78</v>
      </c>
      <c r="AT196" s="190" t="s">
        <v>70</v>
      </c>
      <c r="AU196" s="190" t="s">
        <v>78</v>
      </c>
      <c r="AY196" s="189" t="s">
        <v>208</v>
      </c>
      <c r="BK196" s="191">
        <f>SUM(BK197:BK203)</f>
        <v>0</v>
      </c>
    </row>
    <row r="197" spans="1:65" s="2" customFormat="1" ht="21.75" customHeight="1" x14ac:dyDescent="0.2">
      <c r="A197" s="36"/>
      <c r="B197" s="37"/>
      <c r="C197" s="194" t="s">
        <v>1535</v>
      </c>
      <c r="D197" s="194" t="s">
        <v>210</v>
      </c>
      <c r="E197" s="195" t="s">
        <v>5144</v>
      </c>
      <c r="F197" s="196" t="s">
        <v>5131</v>
      </c>
      <c r="G197" s="197" t="s">
        <v>363</v>
      </c>
      <c r="H197" s="198">
        <v>1</v>
      </c>
      <c r="I197" s="199"/>
      <c r="J197" s="200">
        <f>ROUND(I197*H197,2)</f>
        <v>0</v>
      </c>
      <c r="K197" s="196" t="s">
        <v>19</v>
      </c>
      <c r="L197" s="41"/>
      <c r="M197" s="201" t="s">
        <v>19</v>
      </c>
      <c r="N197" s="202" t="s">
        <v>42</v>
      </c>
      <c r="O197" s="66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98</v>
      </c>
      <c r="AT197" s="205" t="s">
        <v>210</v>
      </c>
      <c r="AU197" s="205" t="s">
        <v>80</v>
      </c>
      <c r="AY197" s="19" t="s">
        <v>208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9" t="s">
        <v>78</v>
      </c>
      <c r="BK197" s="206">
        <f>ROUND(I197*H197,2)</f>
        <v>0</v>
      </c>
      <c r="BL197" s="19" t="s">
        <v>98</v>
      </c>
      <c r="BM197" s="205" t="s">
        <v>2031</v>
      </c>
    </row>
    <row r="198" spans="1:65" s="2" customFormat="1" ht="16.5" customHeight="1" x14ac:dyDescent="0.2">
      <c r="A198" s="36"/>
      <c r="B198" s="37"/>
      <c r="C198" s="194" t="s">
        <v>1539</v>
      </c>
      <c r="D198" s="194" t="s">
        <v>210</v>
      </c>
      <c r="E198" s="195" t="s">
        <v>5145</v>
      </c>
      <c r="F198" s="196" t="s">
        <v>5133</v>
      </c>
      <c r="G198" s="197" t="s">
        <v>235</v>
      </c>
      <c r="H198" s="198">
        <v>7.5</v>
      </c>
      <c r="I198" s="199"/>
      <c r="J198" s="200">
        <f>ROUND(I198*H198,2)</f>
        <v>0</v>
      </c>
      <c r="K198" s="196" t="s">
        <v>19</v>
      </c>
      <c r="L198" s="41"/>
      <c r="M198" s="201" t="s">
        <v>19</v>
      </c>
      <c r="N198" s="202" t="s">
        <v>42</v>
      </c>
      <c r="O198" s="66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98</v>
      </c>
      <c r="AT198" s="205" t="s">
        <v>210</v>
      </c>
      <c r="AU198" s="205" t="s">
        <v>80</v>
      </c>
      <c r="AY198" s="19" t="s">
        <v>208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9" t="s">
        <v>78</v>
      </c>
      <c r="BK198" s="206">
        <f>ROUND(I198*H198,2)</f>
        <v>0</v>
      </c>
      <c r="BL198" s="19" t="s">
        <v>98</v>
      </c>
      <c r="BM198" s="205" t="s">
        <v>2041</v>
      </c>
    </row>
    <row r="199" spans="1:65" s="2" customFormat="1" ht="16.5" customHeight="1" x14ac:dyDescent="0.2">
      <c r="A199" s="36"/>
      <c r="B199" s="37"/>
      <c r="C199" s="194" t="s">
        <v>1547</v>
      </c>
      <c r="D199" s="194" t="s">
        <v>210</v>
      </c>
      <c r="E199" s="195" t="s">
        <v>5146</v>
      </c>
      <c r="F199" s="196" t="s">
        <v>5135</v>
      </c>
      <c r="G199" s="197" t="s">
        <v>213</v>
      </c>
      <c r="H199" s="198">
        <v>22</v>
      </c>
      <c r="I199" s="199"/>
      <c r="J199" s="200">
        <f>ROUND(I199*H199,2)</f>
        <v>0</v>
      </c>
      <c r="K199" s="196" t="s">
        <v>19</v>
      </c>
      <c r="L199" s="41"/>
      <c r="M199" s="201" t="s">
        <v>19</v>
      </c>
      <c r="N199" s="202" t="s">
        <v>42</v>
      </c>
      <c r="O199" s="66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80</v>
      </c>
      <c r="AY199" s="19" t="s">
        <v>208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9" t="s">
        <v>78</v>
      </c>
      <c r="BK199" s="206">
        <f>ROUND(I199*H199,2)</f>
        <v>0</v>
      </c>
      <c r="BL199" s="19" t="s">
        <v>98</v>
      </c>
      <c r="BM199" s="205" t="s">
        <v>2052</v>
      </c>
    </row>
    <row r="200" spans="1:65" s="2" customFormat="1" ht="16.5" customHeight="1" x14ac:dyDescent="0.2">
      <c r="A200" s="36"/>
      <c r="B200" s="37"/>
      <c r="C200" s="194" t="s">
        <v>755</v>
      </c>
      <c r="D200" s="194" t="s">
        <v>210</v>
      </c>
      <c r="E200" s="195" t="s">
        <v>5147</v>
      </c>
      <c r="F200" s="196" t="s">
        <v>5137</v>
      </c>
      <c r="G200" s="197" t="s">
        <v>282</v>
      </c>
      <c r="H200" s="198">
        <v>4.8</v>
      </c>
      <c r="I200" s="199"/>
      <c r="J200" s="200">
        <f>ROUND(I200*H200,2)</f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98</v>
      </c>
      <c r="AT200" s="205" t="s">
        <v>210</v>
      </c>
      <c r="AU200" s="205" t="s">
        <v>80</v>
      </c>
      <c r="AY200" s="19" t="s">
        <v>208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9" t="s">
        <v>78</v>
      </c>
      <c r="BK200" s="206">
        <f>ROUND(I200*H200,2)</f>
        <v>0</v>
      </c>
      <c r="BL200" s="19" t="s">
        <v>98</v>
      </c>
      <c r="BM200" s="205" t="s">
        <v>2063</v>
      </c>
    </row>
    <row r="201" spans="1:65" s="2" customFormat="1" ht="19.5" x14ac:dyDescent="0.2">
      <c r="A201" s="36"/>
      <c r="B201" s="37"/>
      <c r="C201" s="38"/>
      <c r="D201" s="209" t="s">
        <v>334</v>
      </c>
      <c r="E201" s="38"/>
      <c r="F201" s="240" t="s">
        <v>5148</v>
      </c>
      <c r="G201" s="38"/>
      <c r="H201" s="38"/>
      <c r="I201" s="117"/>
      <c r="J201" s="38"/>
      <c r="K201" s="38"/>
      <c r="L201" s="41"/>
      <c r="M201" s="241"/>
      <c r="N201" s="242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334</v>
      </c>
      <c r="AU201" s="19" t="s">
        <v>80</v>
      </c>
    </row>
    <row r="202" spans="1:65" s="14" customFormat="1" x14ac:dyDescent="0.2">
      <c r="B202" s="218"/>
      <c r="C202" s="219"/>
      <c r="D202" s="209" t="s">
        <v>215</v>
      </c>
      <c r="E202" s="220" t="s">
        <v>19</v>
      </c>
      <c r="F202" s="221" t="s">
        <v>5149</v>
      </c>
      <c r="G202" s="219"/>
      <c r="H202" s="222">
        <v>4.8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215</v>
      </c>
      <c r="AU202" s="228" t="s">
        <v>80</v>
      </c>
      <c r="AV202" s="14" t="s">
        <v>80</v>
      </c>
      <c r="AW202" s="14" t="s">
        <v>32</v>
      </c>
      <c r="AX202" s="14" t="s">
        <v>78</v>
      </c>
      <c r="AY202" s="228" t="s">
        <v>208</v>
      </c>
    </row>
    <row r="203" spans="1:65" s="2" customFormat="1" ht="16.5" customHeight="1" x14ac:dyDescent="0.2">
      <c r="A203" s="36"/>
      <c r="B203" s="37"/>
      <c r="C203" s="194" t="s">
        <v>1557</v>
      </c>
      <c r="D203" s="194" t="s">
        <v>210</v>
      </c>
      <c r="E203" s="195" t="s">
        <v>5150</v>
      </c>
      <c r="F203" s="196" t="s">
        <v>5151</v>
      </c>
      <c r="G203" s="197" t="s">
        <v>3887</v>
      </c>
      <c r="H203" s="198">
        <v>1</v>
      </c>
      <c r="I203" s="199"/>
      <c r="J203" s="200">
        <f>ROUND(I203*H203,2)</f>
        <v>0</v>
      </c>
      <c r="K203" s="196" t="s">
        <v>19</v>
      </c>
      <c r="L203" s="41"/>
      <c r="M203" s="201" t="s">
        <v>19</v>
      </c>
      <c r="N203" s="202" t="s">
        <v>42</v>
      </c>
      <c r="O203" s="66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98</v>
      </c>
      <c r="AT203" s="205" t="s">
        <v>210</v>
      </c>
      <c r="AU203" s="205" t="s">
        <v>80</v>
      </c>
      <c r="AY203" s="19" t="s">
        <v>208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9" t="s">
        <v>78</v>
      </c>
      <c r="BK203" s="206">
        <f>ROUND(I203*H203,2)</f>
        <v>0</v>
      </c>
      <c r="BL203" s="19" t="s">
        <v>98</v>
      </c>
      <c r="BM203" s="205" t="s">
        <v>2083</v>
      </c>
    </row>
    <row r="204" spans="1:65" s="12" customFormat="1" ht="22.9" customHeight="1" x14ac:dyDescent="0.2">
      <c r="B204" s="178"/>
      <c r="C204" s="179"/>
      <c r="D204" s="180" t="s">
        <v>70</v>
      </c>
      <c r="E204" s="192" t="s">
        <v>5152</v>
      </c>
      <c r="F204" s="192" t="s">
        <v>5153</v>
      </c>
      <c r="G204" s="179"/>
      <c r="H204" s="179"/>
      <c r="I204" s="182"/>
      <c r="J204" s="193">
        <f>BK204</f>
        <v>0</v>
      </c>
      <c r="K204" s="179"/>
      <c r="L204" s="184"/>
      <c r="M204" s="185"/>
      <c r="N204" s="186"/>
      <c r="O204" s="186"/>
      <c r="P204" s="187">
        <f>P205</f>
        <v>0</v>
      </c>
      <c r="Q204" s="186"/>
      <c r="R204" s="187">
        <f>R205</f>
        <v>0</v>
      </c>
      <c r="S204" s="186"/>
      <c r="T204" s="188">
        <f>T205</f>
        <v>0</v>
      </c>
      <c r="AR204" s="189" t="s">
        <v>78</v>
      </c>
      <c r="AT204" s="190" t="s">
        <v>70</v>
      </c>
      <c r="AU204" s="190" t="s">
        <v>78</v>
      </c>
      <c r="AY204" s="189" t="s">
        <v>208</v>
      </c>
      <c r="BK204" s="191">
        <f>BK205</f>
        <v>0</v>
      </c>
    </row>
    <row r="205" spans="1:65" s="2" customFormat="1" ht="21.75" customHeight="1" x14ac:dyDescent="0.2">
      <c r="A205" s="36"/>
      <c r="B205" s="37"/>
      <c r="C205" s="194" t="s">
        <v>1562</v>
      </c>
      <c r="D205" s="194" t="s">
        <v>210</v>
      </c>
      <c r="E205" s="195" t="s">
        <v>5154</v>
      </c>
      <c r="F205" s="196" t="s">
        <v>5155</v>
      </c>
      <c r="G205" s="197" t="s">
        <v>4311</v>
      </c>
      <c r="H205" s="198">
        <v>1</v>
      </c>
      <c r="I205" s="199"/>
      <c r="J205" s="200">
        <f>ROUND(I205*H205,2)</f>
        <v>0</v>
      </c>
      <c r="K205" s="196" t="s">
        <v>19</v>
      </c>
      <c r="L205" s="41"/>
      <c r="M205" s="201" t="s">
        <v>19</v>
      </c>
      <c r="N205" s="202" t="s">
        <v>42</v>
      </c>
      <c r="O205" s="66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98</v>
      </c>
      <c r="AT205" s="205" t="s">
        <v>210</v>
      </c>
      <c r="AU205" s="205" t="s">
        <v>80</v>
      </c>
      <c r="AY205" s="19" t="s">
        <v>208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9" t="s">
        <v>78</v>
      </c>
      <c r="BK205" s="206">
        <f>ROUND(I205*H205,2)</f>
        <v>0</v>
      </c>
      <c r="BL205" s="19" t="s">
        <v>98</v>
      </c>
      <c r="BM205" s="205" t="s">
        <v>2091</v>
      </c>
    </row>
    <row r="206" spans="1:65" s="12" customFormat="1" ht="22.9" customHeight="1" x14ac:dyDescent="0.2">
      <c r="B206" s="178"/>
      <c r="C206" s="179"/>
      <c r="D206" s="180" t="s">
        <v>70</v>
      </c>
      <c r="E206" s="192" t="s">
        <v>5156</v>
      </c>
      <c r="F206" s="192" t="s">
        <v>5157</v>
      </c>
      <c r="G206" s="179"/>
      <c r="H206" s="179"/>
      <c r="I206" s="182"/>
      <c r="J206" s="193">
        <f>BK206</f>
        <v>0</v>
      </c>
      <c r="K206" s="179"/>
      <c r="L206" s="184"/>
      <c r="M206" s="185"/>
      <c r="N206" s="186"/>
      <c r="O206" s="186"/>
      <c r="P206" s="187">
        <f>P207</f>
        <v>0</v>
      </c>
      <c r="Q206" s="186"/>
      <c r="R206" s="187">
        <f>R207</f>
        <v>0</v>
      </c>
      <c r="S206" s="186"/>
      <c r="T206" s="188">
        <f>T207</f>
        <v>0</v>
      </c>
      <c r="AR206" s="189" t="s">
        <v>78</v>
      </c>
      <c r="AT206" s="190" t="s">
        <v>70</v>
      </c>
      <c r="AU206" s="190" t="s">
        <v>78</v>
      </c>
      <c r="AY206" s="189" t="s">
        <v>208</v>
      </c>
      <c r="BK206" s="191">
        <f>BK207</f>
        <v>0</v>
      </c>
    </row>
    <row r="207" spans="1:65" s="2" customFormat="1" ht="33" customHeight="1" x14ac:dyDescent="0.2">
      <c r="A207" s="36"/>
      <c r="B207" s="37"/>
      <c r="C207" s="194" t="s">
        <v>1566</v>
      </c>
      <c r="D207" s="194" t="s">
        <v>210</v>
      </c>
      <c r="E207" s="195" t="s">
        <v>5158</v>
      </c>
      <c r="F207" s="196" t="s">
        <v>5159</v>
      </c>
      <c r="G207" s="197" t="s">
        <v>363</v>
      </c>
      <c r="H207" s="198">
        <v>1</v>
      </c>
      <c r="I207" s="199"/>
      <c r="J207" s="200">
        <f>ROUND(I207*H207,2)</f>
        <v>0</v>
      </c>
      <c r="K207" s="196" t="s">
        <v>19</v>
      </c>
      <c r="L207" s="41"/>
      <c r="M207" s="201" t="s">
        <v>19</v>
      </c>
      <c r="N207" s="202" t="s">
        <v>42</v>
      </c>
      <c r="O207" s="66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98</v>
      </c>
      <c r="AT207" s="205" t="s">
        <v>210</v>
      </c>
      <c r="AU207" s="205" t="s">
        <v>80</v>
      </c>
      <c r="AY207" s="19" t="s">
        <v>208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9" t="s">
        <v>78</v>
      </c>
      <c r="BK207" s="206">
        <f>ROUND(I207*H207,2)</f>
        <v>0</v>
      </c>
      <c r="BL207" s="19" t="s">
        <v>98</v>
      </c>
      <c r="BM207" s="205" t="s">
        <v>2105</v>
      </c>
    </row>
    <row r="208" spans="1:65" s="12" customFormat="1" ht="22.9" customHeight="1" x14ac:dyDescent="0.2">
      <c r="B208" s="178"/>
      <c r="C208" s="179"/>
      <c r="D208" s="180" t="s">
        <v>70</v>
      </c>
      <c r="E208" s="192" t="s">
        <v>5160</v>
      </c>
      <c r="F208" s="192" t="s">
        <v>5161</v>
      </c>
      <c r="G208" s="179"/>
      <c r="H208" s="179"/>
      <c r="I208" s="182"/>
      <c r="J208" s="193">
        <f>BK208</f>
        <v>0</v>
      </c>
      <c r="K208" s="179"/>
      <c r="L208" s="184"/>
      <c r="M208" s="185"/>
      <c r="N208" s="186"/>
      <c r="O208" s="186"/>
      <c r="P208" s="187">
        <f>P209</f>
        <v>0</v>
      </c>
      <c r="Q208" s="186"/>
      <c r="R208" s="187">
        <f>R209</f>
        <v>0</v>
      </c>
      <c r="S208" s="186"/>
      <c r="T208" s="188">
        <f>T209</f>
        <v>0</v>
      </c>
      <c r="AR208" s="189" t="s">
        <v>78</v>
      </c>
      <c r="AT208" s="190" t="s">
        <v>70</v>
      </c>
      <c r="AU208" s="190" t="s">
        <v>78</v>
      </c>
      <c r="AY208" s="189" t="s">
        <v>208</v>
      </c>
      <c r="BK208" s="191">
        <f>BK209</f>
        <v>0</v>
      </c>
    </row>
    <row r="209" spans="1:65" s="2" customFormat="1" ht="16.5" customHeight="1" x14ac:dyDescent="0.2">
      <c r="A209" s="36"/>
      <c r="B209" s="37"/>
      <c r="C209" s="194" t="s">
        <v>1571</v>
      </c>
      <c r="D209" s="194" t="s">
        <v>210</v>
      </c>
      <c r="E209" s="195" t="s">
        <v>5162</v>
      </c>
      <c r="F209" s="196" t="s">
        <v>5163</v>
      </c>
      <c r="G209" s="197" t="s">
        <v>3887</v>
      </c>
      <c r="H209" s="198">
        <v>1</v>
      </c>
      <c r="I209" s="199"/>
      <c r="J209" s="200">
        <f>ROUND(I209*H209,2)</f>
        <v>0</v>
      </c>
      <c r="K209" s="196" t="s">
        <v>19</v>
      </c>
      <c r="L209" s="41"/>
      <c r="M209" s="201" t="s">
        <v>19</v>
      </c>
      <c r="N209" s="202" t="s">
        <v>42</v>
      </c>
      <c r="O209" s="66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98</v>
      </c>
      <c r="AT209" s="205" t="s">
        <v>210</v>
      </c>
      <c r="AU209" s="205" t="s">
        <v>80</v>
      </c>
      <c r="AY209" s="19" t="s">
        <v>208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9" t="s">
        <v>78</v>
      </c>
      <c r="BK209" s="206">
        <f>ROUND(I209*H209,2)</f>
        <v>0</v>
      </c>
      <c r="BL209" s="19" t="s">
        <v>98</v>
      </c>
      <c r="BM209" s="205" t="s">
        <v>2117</v>
      </c>
    </row>
    <row r="210" spans="1:65" s="12" customFormat="1" ht="22.9" customHeight="1" x14ac:dyDescent="0.2">
      <c r="B210" s="178"/>
      <c r="C210" s="179"/>
      <c r="D210" s="180" t="s">
        <v>70</v>
      </c>
      <c r="E210" s="192" t="s">
        <v>5164</v>
      </c>
      <c r="F210" s="192" t="s">
        <v>5165</v>
      </c>
      <c r="G210" s="179"/>
      <c r="H210" s="179"/>
      <c r="I210" s="182"/>
      <c r="J210" s="193">
        <f>BK210</f>
        <v>0</v>
      </c>
      <c r="K210" s="179"/>
      <c r="L210" s="184"/>
      <c r="M210" s="185"/>
      <c r="N210" s="186"/>
      <c r="O210" s="186"/>
      <c r="P210" s="187">
        <f>P211</f>
        <v>0</v>
      </c>
      <c r="Q210" s="186"/>
      <c r="R210" s="187">
        <f>R211</f>
        <v>0</v>
      </c>
      <c r="S210" s="186"/>
      <c r="T210" s="188">
        <f>T211</f>
        <v>0</v>
      </c>
      <c r="AR210" s="189" t="s">
        <v>78</v>
      </c>
      <c r="AT210" s="190" t="s">
        <v>70</v>
      </c>
      <c r="AU210" s="190" t="s">
        <v>78</v>
      </c>
      <c r="AY210" s="189" t="s">
        <v>208</v>
      </c>
      <c r="BK210" s="191">
        <f>BK211</f>
        <v>0</v>
      </c>
    </row>
    <row r="211" spans="1:65" s="2" customFormat="1" ht="16.5" customHeight="1" x14ac:dyDescent="0.2">
      <c r="A211" s="36"/>
      <c r="B211" s="37"/>
      <c r="C211" s="194" t="s">
        <v>1575</v>
      </c>
      <c r="D211" s="194" t="s">
        <v>210</v>
      </c>
      <c r="E211" s="195" t="s">
        <v>5166</v>
      </c>
      <c r="F211" s="196" t="s">
        <v>5167</v>
      </c>
      <c r="G211" s="197" t="s">
        <v>3887</v>
      </c>
      <c r="H211" s="198">
        <v>1</v>
      </c>
      <c r="I211" s="199"/>
      <c r="J211" s="200">
        <f>ROUND(I211*H211,2)</f>
        <v>0</v>
      </c>
      <c r="K211" s="196" t="s">
        <v>19</v>
      </c>
      <c r="L211" s="41"/>
      <c r="M211" s="201" t="s">
        <v>19</v>
      </c>
      <c r="N211" s="202" t="s">
        <v>42</v>
      </c>
      <c r="O211" s="66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98</v>
      </c>
      <c r="AT211" s="205" t="s">
        <v>210</v>
      </c>
      <c r="AU211" s="205" t="s">
        <v>80</v>
      </c>
      <c r="AY211" s="19" t="s">
        <v>208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9" t="s">
        <v>78</v>
      </c>
      <c r="BK211" s="206">
        <f>ROUND(I211*H211,2)</f>
        <v>0</v>
      </c>
      <c r="BL211" s="19" t="s">
        <v>98</v>
      </c>
      <c r="BM211" s="205" t="s">
        <v>2125</v>
      </c>
    </row>
    <row r="212" spans="1:65" s="12" customFormat="1" ht="22.9" customHeight="1" x14ac:dyDescent="0.2">
      <c r="B212" s="178"/>
      <c r="C212" s="179"/>
      <c r="D212" s="180" t="s">
        <v>70</v>
      </c>
      <c r="E212" s="192" t="s">
        <v>5168</v>
      </c>
      <c r="F212" s="192" t="s">
        <v>5169</v>
      </c>
      <c r="G212" s="179"/>
      <c r="H212" s="179"/>
      <c r="I212" s="182"/>
      <c r="J212" s="193">
        <f>BK212</f>
        <v>0</v>
      </c>
      <c r="K212" s="179"/>
      <c r="L212" s="184"/>
      <c r="M212" s="185"/>
      <c r="N212" s="186"/>
      <c r="O212" s="186"/>
      <c r="P212" s="187">
        <f>P213</f>
        <v>0</v>
      </c>
      <c r="Q212" s="186"/>
      <c r="R212" s="187">
        <f>R213</f>
        <v>0</v>
      </c>
      <c r="S212" s="186"/>
      <c r="T212" s="188">
        <f>T213</f>
        <v>0</v>
      </c>
      <c r="AR212" s="189" t="s">
        <v>78</v>
      </c>
      <c r="AT212" s="190" t="s">
        <v>70</v>
      </c>
      <c r="AU212" s="190" t="s">
        <v>78</v>
      </c>
      <c r="AY212" s="189" t="s">
        <v>208</v>
      </c>
      <c r="BK212" s="191">
        <f>BK213</f>
        <v>0</v>
      </c>
    </row>
    <row r="213" spans="1:65" s="2" customFormat="1" ht="16.5" customHeight="1" x14ac:dyDescent="0.2">
      <c r="A213" s="36"/>
      <c r="B213" s="37"/>
      <c r="C213" s="194" t="s">
        <v>1580</v>
      </c>
      <c r="D213" s="194" t="s">
        <v>210</v>
      </c>
      <c r="E213" s="195" t="s">
        <v>5170</v>
      </c>
      <c r="F213" s="196" t="s">
        <v>5171</v>
      </c>
      <c r="G213" s="197" t="s">
        <v>3887</v>
      </c>
      <c r="H213" s="198">
        <v>1</v>
      </c>
      <c r="I213" s="199"/>
      <c r="J213" s="200">
        <f>ROUND(I213*H213,2)</f>
        <v>0</v>
      </c>
      <c r="K213" s="196" t="s">
        <v>19</v>
      </c>
      <c r="L213" s="41"/>
      <c r="M213" s="201" t="s">
        <v>19</v>
      </c>
      <c r="N213" s="202" t="s">
        <v>42</v>
      </c>
      <c r="O213" s="66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98</v>
      </c>
      <c r="AT213" s="205" t="s">
        <v>210</v>
      </c>
      <c r="AU213" s="205" t="s">
        <v>80</v>
      </c>
      <c r="AY213" s="19" t="s">
        <v>208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9" t="s">
        <v>78</v>
      </c>
      <c r="BK213" s="206">
        <f>ROUND(I213*H213,2)</f>
        <v>0</v>
      </c>
      <c r="BL213" s="19" t="s">
        <v>98</v>
      </c>
      <c r="BM213" s="205" t="s">
        <v>2136</v>
      </c>
    </row>
    <row r="214" spans="1:65" s="12" customFormat="1" ht="22.9" customHeight="1" x14ac:dyDescent="0.2">
      <c r="B214" s="178"/>
      <c r="C214" s="179"/>
      <c r="D214" s="180" t="s">
        <v>70</v>
      </c>
      <c r="E214" s="192" t="s">
        <v>5172</v>
      </c>
      <c r="F214" s="192" t="s">
        <v>5173</v>
      </c>
      <c r="G214" s="179"/>
      <c r="H214" s="179"/>
      <c r="I214" s="182"/>
      <c r="J214" s="193">
        <f>BK214</f>
        <v>0</v>
      </c>
      <c r="K214" s="179"/>
      <c r="L214" s="184"/>
      <c r="M214" s="185"/>
      <c r="N214" s="186"/>
      <c r="O214" s="186"/>
      <c r="P214" s="187">
        <f>P215</f>
        <v>0</v>
      </c>
      <c r="Q214" s="186"/>
      <c r="R214" s="187">
        <f>R215</f>
        <v>0</v>
      </c>
      <c r="S214" s="186"/>
      <c r="T214" s="188">
        <f>T215</f>
        <v>0</v>
      </c>
      <c r="AR214" s="189" t="s">
        <v>78</v>
      </c>
      <c r="AT214" s="190" t="s">
        <v>70</v>
      </c>
      <c r="AU214" s="190" t="s">
        <v>78</v>
      </c>
      <c r="AY214" s="189" t="s">
        <v>208</v>
      </c>
      <c r="BK214" s="191">
        <f>BK215</f>
        <v>0</v>
      </c>
    </row>
    <row r="215" spans="1:65" s="2" customFormat="1" ht="33" customHeight="1" x14ac:dyDescent="0.2">
      <c r="A215" s="36"/>
      <c r="B215" s="37"/>
      <c r="C215" s="194" t="s">
        <v>1589</v>
      </c>
      <c r="D215" s="194" t="s">
        <v>210</v>
      </c>
      <c r="E215" s="195" t="s">
        <v>5174</v>
      </c>
      <c r="F215" s="196" t="s">
        <v>5175</v>
      </c>
      <c r="G215" s="197" t="s">
        <v>3887</v>
      </c>
      <c r="H215" s="198">
        <v>1</v>
      </c>
      <c r="I215" s="199"/>
      <c r="J215" s="200">
        <f>ROUND(I215*H215,2)</f>
        <v>0</v>
      </c>
      <c r="K215" s="196" t="s">
        <v>19</v>
      </c>
      <c r="L215" s="41"/>
      <c r="M215" s="201" t="s">
        <v>19</v>
      </c>
      <c r="N215" s="202" t="s">
        <v>42</v>
      </c>
      <c r="O215" s="66"/>
      <c r="P215" s="203">
        <f>O215*H215</f>
        <v>0</v>
      </c>
      <c r="Q215" s="203">
        <v>0</v>
      </c>
      <c r="R215" s="203">
        <f>Q215*H215</f>
        <v>0</v>
      </c>
      <c r="S215" s="203">
        <v>0</v>
      </c>
      <c r="T215" s="204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98</v>
      </c>
      <c r="AT215" s="205" t="s">
        <v>210</v>
      </c>
      <c r="AU215" s="205" t="s">
        <v>80</v>
      </c>
      <c r="AY215" s="19" t="s">
        <v>208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9" t="s">
        <v>78</v>
      </c>
      <c r="BK215" s="206">
        <f>ROUND(I215*H215,2)</f>
        <v>0</v>
      </c>
      <c r="BL215" s="19" t="s">
        <v>98</v>
      </c>
      <c r="BM215" s="205" t="s">
        <v>2146</v>
      </c>
    </row>
    <row r="216" spans="1:65" s="12" customFormat="1" ht="22.9" customHeight="1" x14ac:dyDescent="0.2">
      <c r="B216" s="178"/>
      <c r="C216" s="179"/>
      <c r="D216" s="180" t="s">
        <v>70</v>
      </c>
      <c r="E216" s="192" t="s">
        <v>5176</v>
      </c>
      <c r="F216" s="192" t="s">
        <v>5177</v>
      </c>
      <c r="G216" s="179"/>
      <c r="H216" s="179"/>
      <c r="I216" s="182"/>
      <c r="J216" s="193">
        <f>BK216</f>
        <v>0</v>
      </c>
      <c r="K216" s="179"/>
      <c r="L216" s="184"/>
      <c r="M216" s="185"/>
      <c r="N216" s="186"/>
      <c r="O216" s="186"/>
      <c r="P216" s="187">
        <f>P217</f>
        <v>0</v>
      </c>
      <c r="Q216" s="186"/>
      <c r="R216" s="187">
        <f>R217</f>
        <v>0</v>
      </c>
      <c r="S216" s="186"/>
      <c r="T216" s="188">
        <f>T217</f>
        <v>0</v>
      </c>
      <c r="AR216" s="189" t="s">
        <v>78</v>
      </c>
      <c r="AT216" s="190" t="s">
        <v>70</v>
      </c>
      <c r="AU216" s="190" t="s">
        <v>78</v>
      </c>
      <c r="AY216" s="189" t="s">
        <v>208</v>
      </c>
      <c r="BK216" s="191">
        <f>BK217</f>
        <v>0</v>
      </c>
    </row>
    <row r="217" spans="1:65" s="2" customFormat="1" ht="21.75" customHeight="1" x14ac:dyDescent="0.2">
      <c r="A217" s="36"/>
      <c r="B217" s="37"/>
      <c r="C217" s="194" t="s">
        <v>1599</v>
      </c>
      <c r="D217" s="194" t="s">
        <v>210</v>
      </c>
      <c r="E217" s="195" t="s">
        <v>5178</v>
      </c>
      <c r="F217" s="196" t="s">
        <v>5179</v>
      </c>
      <c r="G217" s="197" t="s">
        <v>363</v>
      </c>
      <c r="H217" s="198">
        <v>1</v>
      </c>
      <c r="I217" s="199"/>
      <c r="J217" s="200">
        <f>ROUND(I217*H217,2)</f>
        <v>0</v>
      </c>
      <c r="K217" s="196" t="s">
        <v>19</v>
      </c>
      <c r="L217" s="41"/>
      <c r="M217" s="201" t="s">
        <v>19</v>
      </c>
      <c r="N217" s="202" t="s">
        <v>42</v>
      </c>
      <c r="O217" s="66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98</v>
      </c>
      <c r="AT217" s="205" t="s">
        <v>210</v>
      </c>
      <c r="AU217" s="205" t="s">
        <v>80</v>
      </c>
      <c r="AY217" s="19" t="s">
        <v>208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9" t="s">
        <v>78</v>
      </c>
      <c r="BK217" s="206">
        <f>ROUND(I217*H217,2)</f>
        <v>0</v>
      </c>
      <c r="BL217" s="19" t="s">
        <v>98</v>
      </c>
      <c r="BM217" s="205" t="s">
        <v>599</v>
      </c>
    </row>
    <row r="218" spans="1:65" s="12" customFormat="1" ht="22.9" customHeight="1" x14ac:dyDescent="0.2">
      <c r="B218" s="178"/>
      <c r="C218" s="179"/>
      <c r="D218" s="180" t="s">
        <v>70</v>
      </c>
      <c r="E218" s="192" t="s">
        <v>5180</v>
      </c>
      <c r="F218" s="192" t="s">
        <v>5181</v>
      </c>
      <c r="G218" s="179"/>
      <c r="H218" s="179"/>
      <c r="I218" s="182"/>
      <c r="J218" s="193">
        <f>BK218</f>
        <v>0</v>
      </c>
      <c r="K218" s="179"/>
      <c r="L218" s="184"/>
      <c r="M218" s="185"/>
      <c r="N218" s="186"/>
      <c r="O218" s="186"/>
      <c r="P218" s="187">
        <f>P219</f>
        <v>0</v>
      </c>
      <c r="Q218" s="186"/>
      <c r="R218" s="187">
        <f>R219</f>
        <v>0</v>
      </c>
      <c r="S218" s="186"/>
      <c r="T218" s="188">
        <f>T219</f>
        <v>0</v>
      </c>
      <c r="AR218" s="189" t="s">
        <v>78</v>
      </c>
      <c r="AT218" s="190" t="s">
        <v>70</v>
      </c>
      <c r="AU218" s="190" t="s">
        <v>78</v>
      </c>
      <c r="AY218" s="189" t="s">
        <v>208</v>
      </c>
      <c r="BK218" s="191">
        <f>BK219</f>
        <v>0</v>
      </c>
    </row>
    <row r="219" spans="1:65" s="2" customFormat="1" ht="16.5" customHeight="1" x14ac:dyDescent="0.2">
      <c r="A219" s="36"/>
      <c r="B219" s="37"/>
      <c r="C219" s="194" t="s">
        <v>1603</v>
      </c>
      <c r="D219" s="194" t="s">
        <v>210</v>
      </c>
      <c r="E219" s="195" t="s">
        <v>5182</v>
      </c>
      <c r="F219" s="196" t="s">
        <v>5183</v>
      </c>
      <c r="G219" s="197" t="s">
        <v>363</v>
      </c>
      <c r="H219" s="198">
        <v>1</v>
      </c>
      <c r="I219" s="199"/>
      <c r="J219" s="200">
        <f>ROUND(I219*H219,2)</f>
        <v>0</v>
      </c>
      <c r="K219" s="196" t="s">
        <v>19</v>
      </c>
      <c r="L219" s="41"/>
      <c r="M219" s="201" t="s">
        <v>19</v>
      </c>
      <c r="N219" s="202" t="s">
        <v>42</v>
      </c>
      <c r="O219" s="66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98</v>
      </c>
      <c r="AT219" s="205" t="s">
        <v>210</v>
      </c>
      <c r="AU219" s="205" t="s">
        <v>80</v>
      </c>
      <c r="AY219" s="19" t="s">
        <v>208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9" t="s">
        <v>78</v>
      </c>
      <c r="BK219" s="206">
        <f>ROUND(I219*H219,2)</f>
        <v>0</v>
      </c>
      <c r="BL219" s="19" t="s">
        <v>98</v>
      </c>
      <c r="BM219" s="205" t="s">
        <v>2167</v>
      </c>
    </row>
    <row r="220" spans="1:65" s="12" customFormat="1" ht="22.9" customHeight="1" x14ac:dyDescent="0.2">
      <c r="B220" s="178"/>
      <c r="C220" s="179"/>
      <c r="D220" s="180" t="s">
        <v>70</v>
      </c>
      <c r="E220" s="192" t="s">
        <v>5184</v>
      </c>
      <c r="F220" s="192" t="s">
        <v>5185</v>
      </c>
      <c r="G220" s="179"/>
      <c r="H220" s="179"/>
      <c r="I220" s="182"/>
      <c r="J220" s="193">
        <f>BK220</f>
        <v>0</v>
      </c>
      <c r="K220" s="179"/>
      <c r="L220" s="184"/>
      <c r="M220" s="185"/>
      <c r="N220" s="186"/>
      <c r="O220" s="186"/>
      <c r="P220" s="187">
        <f>SUM(P221:P226)</f>
        <v>0</v>
      </c>
      <c r="Q220" s="186"/>
      <c r="R220" s="187">
        <f>SUM(R221:R226)</f>
        <v>0</v>
      </c>
      <c r="S220" s="186"/>
      <c r="T220" s="188">
        <f>SUM(T221:T226)</f>
        <v>0</v>
      </c>
      <c r="AR220" s="189" t="s">
        <v>78</v>
      </c>
      <c r="AT220" s="190" t="s">
        <v>70</v>
      </c>
      <c r="AU220" s="190" t="s">
        <v>78</v>
      </c>
      <c r="AY220" s="189" t="s">
        <v>208</v>
      </c>
      <c r="BK220" s="191">
        <f>SUM(BK221:BK226)</f>
        <v>0</v>
      </c>
    </row>
    <row r="221" spans="1:65" s="2" customFormat="1" ht="16.5" customHeight="1" x14ac:dyDescent="0.2">
      <c r="A221" s="36"/>
      <c r="B221" s="37"/>
      <c r="C221" s="194" t="s">
        <v>1607</v>
      </c>
      <c r="D221" s="194" t="s">
        <v>210</v>
      </c>
      <c r="E221" s="195" t="s">
        <v>5186</v>
      </c>
      <c r="F221" s="196" t="s">
        <v>5187</v>
      </c>
      <c r="G221" s="197" t="s">
        <v>235</v>
      </c>
      <c r="H221" s="198">
        <v>33</v>
      </c>
      <c r="I221" s="199"/>
      <c r="J221" s="200">
        <f t="shared" ref="J221:J226" si="20">ROUND(I221*H221,2)</f>
        <v>0</v>
      </c>
      <c r="K221" s="196" t="s">
        <v>19</v>
      </c>
      <c r="L221" s="41"/>
      <c r="M221" s="201" t="s">
        <v>19</v>
      </c>
      <c r="N221" s="202" t="s">
        <v>42</v>
      </c>
      <c r="O221" s="66"/>
      <c r="P221" s="203">
        <f t="shared" ref="P221:P226" si="21">O221*H221</f>
        <v>0</v>
      </c>
      <c r="Q221" s="203">
        <v>0</v>
      </c>
      <c r="R221" s="203">
        <f t="shared" ref="R221:R226" si="22">Q221*H221</f>
        <v>0</v>
      </c>
      <c r="S221" s="203">
        <v>0</v>
      </c>
      <c r="T221" s="204">
        <f t="shared" ref="T221:T226" si="23"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98</v>
      </c>
      <c r="AT221" s="205" t="s">
        <v>210</v>
      </c>
      <c r="AU221" s="205" t="s">
        <v>80</v>
      </c>
      <c r="AY221" s="19" t="s">
        <v>208</v>
      </c>
      <c r="BE221" s="206">
        <f t="shared" ref="BE221:BE226" si="24">IF(N221="základní",J221,0)</f>
        <v>0</v>
      </c>
      <c r="BF221" s="206">
        <f t="shared" ref="BF221:BF226" si="25">IF(N221="snížená",J221,0)</f>
        <v>0</v>
      </c>
      <c r="BG221" s="206">
        <f t="shared" ref="BG221:BG226" si="26">IF(N221="zákl. přenesená",J221,0)</f>
        <v>0</v>
      </c>
      <c r="BH221" s="206">
        <f t="shared" ref="BH221:BH226" si="27">IF(N221="sníž. přenesená",J221,0)</f>
        <v>0</v>
      </c>
      <c r="BI221" s="206">
        <f t="shared" ref="BI221:BI226" si="28">IF(N221="nulová",J221,0)</f>
        <v>0</v>
      </c>
      <c r="BJ221" s="19" t="s">
        <v>78</v>
      </c>
      <c r="BK221" s="206">
        <f t="shared" ref="BK221:BK226" si="29">ROUND(I221*H221,2)</f>
        <v>0</v>
      </c>
      <c r="BL221" s="19" t="s">
        <v>98</v>
      </c>
      <c r="BM221" s="205" t="s">
        <v>2178</v>
      </c>
    </row>
    <row r="222" spans="1:65" s="2" customFormat="1" ht="16.5" customHeight="1" x14ac:dyDescent="0.2">
      <c r="A222" s="36"/>
      <c r="B222" s="37"/>
      <c r="C222" s="194" t="s">
        <v>1613</v>
      </c>
      <c r="D222" s="194" t="s">
        <v>210</v>
      </c>
      <c r="E222" s="195" t="s">
        <v>5188</v>
      </c>
      <c r="F222" s="196" t="s">
        <v>5189</v>
      </c>
      <c r="G222" s="197" t="s">
        <v>235</v>
      </c>
      <c r="H222" s="198">
        <v>33</v>
      </c>
      <c r="I222" s="199"/>
      <c r="J222" s="200">
        <f t="shared" si="20"/>
        <v>0</v>
      </c>
      <c r="K222" s="196" t="s">
        <v>19</v>
      </c>
      <c r="L222" s="41"/>
      <c r="M222" s="201" t="s">
        <v>19</v>
      </c>
      <c r="N222" s="202" t="s">
        <v>42</v>
      </c>
      <c r="O222" s="66"/>
      <c r="P222" s="203">
        <f t="shared" si="21"/>
        <v>0</v>
      </c>
      <c r="Q222" s="203">
        <v>0</v>
      </c>
      <c r="R222" s="203">
        <f t="shared" si="22"/>
        <v>0</v>
      </c>
      <c r="S222" s="203">
        <v>0</v>
      </c>
      <c r="T222" s="204">
        <f t="shared" si="2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98</v>
      </c>
      <c r="AT222" s="205" t="s">
        <v>210</v>
      </c>
      <c r="AU222" s="205" t="s">
        <v>80</v>
      </c>
      <c r="AY222" s="19" t="s">
        <v>208</v>
      </c>
      <c r="BE222" s="206">
        <f t="shared" si="24"/>
        <v>0</v>
      </c>
      <c r="BF222" s="206">
        <f t="shared" si="25"/>
        <v>0</v>
      </c>
      <c r="BG222" s="206">
        <f t="shared" si="26"/>
        <v>0</v>
      </c>
      <c r="BH222" s="206">
        <f t="shared" si="27"/>
        <v>0</v>
      </c>
      <c r="BI222" s="206">
        <f t="shared" si="28"/>
        <v>0</v>
      </c>
      <c r="BJ222" s="19" t="s">
        <v>78</v>
      </c>
      <c r="BK222" s="206">
        <f t="shared" si="29"/>
        <v>0</v>
      </c>
      <c r="BL222" s="19" t="s">
        <v>98</v>
      </c>
      <c r="BM222" s="205" t="s">
        <v>2187</v>
      </c>
    </row>
    <row r="223" spans="1:65" s="2" customFormat="1" ht="16.5" customHeight="1" x14ac:dyDescent="0.2">
      <c r="A223" s="36"/>
      <c r="B223" s="37"/>
      <c r="C223" s="194" t="s">
        <v>1631</v>
      </c>
      <c r="D223" s="194" t="s">
        <v>210</v>
      </c>
      <c r="E223" s="195" t="s">
        <v>5190</v>
      </c>
      <c r="F223" s="196" t="s">
        <v>5191</v>
      </c>
      <c r="G223" s="197" t="s">
        <v>235</v>
      </c>
      <c r="H223" s="198">
        <v>1</v>
      </c>
      <c r="I223" s="199"/>
      <c r="J223" s="200">
        <f t="shared" si="20"/>
        <v>0</v>
      </c>
      <c r="K223" s="196" t="s">
        <v>19</v>
      </c>
      <c r="L223" s="41"/>
      <c r="M223" s="201" t="s">
        <v>19</v>
      </c>
      <c r="N223" s="202" t="s">
        <v>42</v>
      </c>
      <c r="O223" s="66"/>
      <c r="P223" s="203">
        <f t="shared" si="21"/>
        <v>0</v>
      </c>
      <c r="Q223" s="203">
        <v>0</v>
      </c>
      <c r="R223" s="203">
        <f t="shared" si="22"/>
        <v>0</v>
      </c>
      <c r="S223" s="203">
        <v>0</v>
      </c>
      <c r="T223" s="204">
        <f t="shared" si="2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98</v>
      </c>
      <c r="AT223" s="205" t="s">
        <v>210</v>
      </c>
      <c r="AU223" s="205" t="s">
        <v>80</v>
      </c>
      <c r="AY223" s="19" t="s">
        <v>208</v>
      </c>
      <c r="BE223" s="206">
        <f t="shared" si="24"/>
        <v>0</v>
      </c>
      <c r="BF223" s="206">
        <f t="shared" si="25"/>
        <v>0</v>
      </c>
      <c r="BG223" s="206">
        <f t="shared" si="26"/>
        <v>0</v>
      </c>
      <c r="BH223" s="206">
        <f t="shared" si="27"/>
        <v>0</v>
      </c>
      <c r="BI223" s="206">
        <f t="shared" si="28"/>
        <v>0</v>
      </c>
      <c r="BJ223" s="19" t="s">
        <v>78</v>
      </c>
      <c r="BK223" s="206">
        <f t="shared" si="29"/>
        <v>0</v>
      </c>
      <c r="BL223" s="19" t="s">
        <v>98</v>
      </c>
      <c r="BM223" s="205" t="s">
        <v>2197</v>
      </c>
    </row>
    <row r="224" spans="1:65" s="2" customFormat="1" ht="16.5" customHeight="1" x14ac:dyDescent="0.2">
      <c r="A224" s="36"/>
      <c r="B224" s="37"/>
      <c r="C224" s="194" t="s">
        <v>1637</v>
      </c>
      <c r="D224" s="194" t="s">
        <v>210</v>
      </c>
      <c r="E224" s="195" t="s">
        <v>5192</v>
      </c>
      <c r="F224" s="196" t="s">
        <v>5193</v>
      </c>
      <c r="G224" s="197" t="s">
        <v>235</v>
      </c>
      <c r="H224" s="198">
        <v>30</v>
      </c>
      <c r="I224" s="199"/>
      <c r="J224" s="200">
        <f t="shared" si="20"/>
        <v>0</v>
      </c>
      <c r="K224" s="196" t="s">
        <v>19</v>
      </c>
      <c r="L224" s="41"/>
      <c r="M224" s="201" t="s">
        <v>19</v>
      </c>
      <c r="N224" s="202" t="s">
        <v>42</v>
      </c>
      <c r="O224" s="66"/>
      <c r="P224" s="203">
        <f t="shared" si="21"/>
        <v>0</v>
      </c>
      <c r="Q224" s="203">
        <v>0</v>
      </c>
      <c r="R224" s="203">
        <f t="shared" si="22"/>
        <v>0</v>
      </c>
      <c r="S224" s="203">
        <v>0</v>
      </c>
      <c r="T224" s="204">
        <f t="shared" si="2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98</v>
      </c>
      <c r="AT224" s="205" t="s">
        <v>210</v>
      </c>
      <c r="AU224" s="205" t="s">
        <v>80</v>
      </c>
      <c r="AY224" s="19" t="s">
        <v>208</v>
      </c>
      <c r="BE224" s="206">
        <f t="shared" si="24"/>
        <v>0</v>
      </c>
      <c r="BF224" s="206">
        <f t="shared" si="25"/>
        <v>0</v>
      </c>
      <c r="BG224" s="206">
        <f t="shared" si="26"/>
        <v>0</v>
      </c>
      <c r="BH224" s="206">
        <f t="shared" si="27"/>
        <v>0</v>
      </c>
      <c r="BI224" s="206">
        <f t="shared" si="28"/>
        <v>0</v>
      </c>
      <c r="BJ224" s="19" t="s">
        <v>78</v>
      </c>
      <c r="BK224" s="206">
        <f t="shared" si="29"/>
        <v>0</v>
      </c>
      <c r="BL224" s="19" t="s">
        <v>98</v>
      </c>
      <c r="BM224" s="205" t="s">
        <v>2207</v>
      </c>
    </row>
    <row r="225" spans="1:65" s="2" customFormat="1" ht="16.5" customHeight="1" x14ac:dyDescent="0.2">
      <c r="A225" s="36"/>
      <c r="B225" s="37"/>
      <c r="C225" s="194" t="s">
        <v>1642</v>
      </c>
      <c r="D225" s="194" t="s">
        <v>210</v>
      </c>
      <c r="E225" s="195" t="s">
        <v>5194</v>
      </c>
      <c r="F225" s="196" t="s">
        <v>5195</v>
      </c>
      <c r="G225" s="197" t="s">
        <v>235</v>
      </c>
      <c r="H225" s="198">
        <v>30</v>
      </c>
      <c r="I225" s="199"/>
      <c r="J225" s="200">
        <f t="shared" si="20"/>
        <v>0</v>
      </c>
      <c r="K225" s="196" t="s">
        <v>19</v>
      </c>
      <c r="L225" s="41"/>
      <c r="M225" s="201" t="s">
        <v>19</v>
      </c>
      <c r="N225" s="202" t="s">
        <v>42</v>
      </c>
      <c r="O225" s="66"/>
      <c r="P225" s="203">
        <f t="shared" si="21"/>
        <v>0</v>
      </c>
      <c r="Q225" s="203">
        <v>0</v>
      </c>
      <c r="R225" s="203">
        <f t="shared" si="22"/>
        <v>0</v>
      </c>
      <c r="S225" s="203">
        <v>0</v>
      </c>
      <c r="T225" s="204">
        <f t="shared" si="2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98</v>
      </c>
      <c r="AT225" s="205" t="s">
        <v>210</v>
      </c>
      <c r="AU225" s="205" t="s">
        <v>80</v>
      </c>
      <c r="AY225" s="19" t="s">
        <v>208</v>
      </c>
      <c r="BE225" s="206">
        <f t="shared" si="24"/>
        <v>0</v>
      </c>
      <c r="BF225" s="206">
        <f t="shared" si="25"/>
        <v>0</v>
      </c>
      <c r="BG225" s="206">
        <f t="shared" si="26"/>
        <v>0</v>
      </c>
      <c r="BH225" s="206">
        <f t="shared" si="27"/>
        <v>0</v>
      </c>
      <c r="BI225" s="206">
        <f t="shared" si="28"/>
        <v>0</v>
      </c>
      <c r="BJ225" s="19" t="s">
        <v>78</v>
      </c>
      <c r="BK225" s="206">
        <f t="shared" si="29"/>
        <v>0</v>
      </c>
      <c r="BL225" s="19" t="s">
        <v>98</v>
      </c>
      <c r="BM225" s="205" t="s">
        <v>2217</v>
      </c>
    </row>
    <row r="226" spans="1:65" s="2" customFormat="1" ht="16.5" customHeight="1" x14ac:dyDescent="0.2">
      <c r="A226" s="36"/>
      <c r="B226" s="37"/>
      <c r="C226" s="194" t="s">
        <v>1647</v>
      </c>
      <c r="D226" s="194" t="s">
        <v>210</v>
      </c>
      <c r="E226" s="195" t="s">
        <v>5196</v>
      </c>
      <c r="F226" s="196" t="s">
        <v>5197</v>
      </c>
      <c r="G226" s="197" t="s">
        <v>3887</v>
      </c>
      <c r="H226" s="198">
        <v>3</v>
      </c>
      <c r="I226" s="199"/>
      <c r="J226" s="200">
        <f t="shared" si="20"/>
        <v>0</v>
      </c>
      <c r="K226" s="196" t="s">
        <v>19</v>
      </c>
      <c r="L226" s="41"/>
      <c r="M226" s="201" t="s">
        <v>19</v>
      </c>
      <c r="N226" s="202" t="s">
        <v>42</v>
      </c>
      <c r="O226" s="66"/>
      <c r="P226" s="203">
        <f t="shared" si="21"/>
        <v>0</v>
      </c>
      <c r="Q226" s="203">
        <v>0</v>
      </c>
      <c r="R226" s="203">
        <f t="shared" si="22"/>
        <v>0</v>
      </c>
      <c r="S226" s="203">
        <v>0</v>
      </c>
      <c r="T226" s="204">
        <f t="shared" si="2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98</v>
      </c>
      <c r="AT226" s="205" t="s">
        <v>210</v>
      </c>
      <c r="AU226" s="205" t="s">
        <v>80</v>
      </c>
      <c r="AY226" s="19" t="s">
        <v>208</v>
      </c>
      <c r="BE226" s="206">
        <f t="shared" si="24"/>
        <v>0</v>
      </c>
      <c r="BF226" s="206">
        <f t="shared" si="25"/>
        <v>0</v>
      </c>
      <c r="BG226" s="206">
        <f t="shared" si="26"/>
        <v>0</v>
      </c>
      <c r="BH226" s="206">
        <f t="shared" si="27"/>
        <v>0</v>
      </c>
      <c r="BI226" s="206">
        <f t="shared" si="28"/>
        <v>0</v>
      </c>
      <c r="BJ226" s="19" t="s">
        <v>78</v>
      </c>
      <c r="BK226" s="206">
        <f t="shared" si="29"/>
        <v>0</v>
      </c>
      <c r="BL226" s="19" t="s">
        <v>98</v>
      </c>
      <c r="BM226" s="205" t="s">
        <v>2228</v>
      </c>
    </row>
    <row r="227" spans="1:65" s="12" customFormat="1" ht="22.9" customHeight="1" x14ac:dyDescent="0.2">
      <c r="B227" s="178"/>
      <c r="C227" s="179"/>
      <c r="D227" s="180" t="s">
        <v>70</v>
      </c>
      <c r="E227" s="192" t="s">
        <v>5198</v>
      </c>
      <c r="F227" s="192" t="s">
        <v>5199</v>
      </c>
      <c r="G227" s="179"/>
      <c r="H227" s="179"/>
      <c r="I227" s="182"/>
      <c r="J227" s="193">
        <f>BK227</f>
        <v>0</v>
      </c>
      <c r="K227" s="179"/>
      <c r="L227" s="184"/>
      <c r="M227" s="185"/>
      <c r="N227" s="186"/>
      <c r="O227" s="186"/>
      <c r="P227" s="187">
        <f>P228</f>
        <v>0</v>
      </c>
      <c r="Q227" s="186"/>
      <c r="R227" s="187">
        <f>R228</f>
        <v>0</v>
      </c>
      <c r="S227" s="186"/>
      <c r="T227" s="188">
        <f>T228</f>
        <v>0</v>
      </c>
      <c r="AR227" s="189" t="s">
        <v>78</v>
      </c>
      <c r="AT227" s="190" t="s">
        <v>70</v>
      </c>
      <c r="AU227" s="190" t="s">
        <v>78</v>
      </c>
      <c r="AY227" s="189" t="s">
        <v>208</v>
      </c>
      <c r="BK227" s="191">
        <f>BK228</f>
        <v>0</v>
      </c>
    </row>
    <row r="228" spans="1:65" s="2" customFormat="1" ht="16.5" customHeight="1" x14ac:dyDescent="0.2">
      <c r="A228" s="36"/>
      <c r="B228" s="37"/>
      <c r="C228" s="194" t="s">
        <v>1653</v>
      </c>
      <c r="D228" s="194" t="s">
        <v>210</v>
      </c>
      <c r="E228" s="195" t="s">
        <v>5200</v>
      </c>
      <c r="F228" s="196" t="s">
        <v>5201</v>
      </c>
      <c r="G228" s="197" t="s">
        <v>3887</v>
      </c>
      <c r="H228" s="198">
        <v>1</v>
      </c>
      <c r="I228" s="199"/>
      <c r="J228" s="200">
        <f>ROUND(I228*H228,2)</f>
        <v>0</v>
      </c>
      <c r="K228" s="196" t="s">
        <v>19</v>
      </c>
      <c r="L228" s="41"/>
      <c r="M228" s="201" t="s">
        <v>19</v>
      </c>
      <c r="N228" s="202" t="s">
        <v>42</v>
      </c>
      <c r="O228" s="66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98</v>
      </c>
      <c r="AT228" s="205" t="s">
        <v>210</v>
      </c>
      <c r="AU228" s="205" t="s">
        <v>80</v>
      </c>
      <c r="AY228" s="19" t="s">
        <v>208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9" t="s">
        <v>78</v>
      </c>
      <c r="BK228" s="206">
        <f>ROUND(I228*H228,2)</f>
        <v>0</v>
      </c>
      <c r="BL228" s="19" t="s">
        <v>98</v>
      </c>
      <c r="BM228" s="205" t="s">
        <v>2237</v>
      </c>
    </row>
    <row r="229" spans="1:65" s="12" customFormat="1" ht="22.9" customHeight="1" x14ac:dyDescent="0.2">
      <c r="B229" s="178"/>
      <c r="C229" s="179"/>
      <c r="D229" s="180" t="s">
        <v>70</v>
      </c>
      <c r="E229" s="192" t="s">
        <v>5202</v>
      </c>
      <c r="F229" s="192" t="s">
        <v>5203</v>
      </c>
      <c r="G229" s="179"/>
      <c r="H229" s="179"/>
      <c r="I229" s="182"/>
      <c r="J229" s="193">
        <f>BK229</f>
        <v>0</v>
      </c>
      <c r="K229" s="179"/>
      <c r="L229" s="184"/>
      <c r="M229" s="185"/>
      <c r="N229" s="186"/>
      <c r="O229" s="186"/>
      <c r="P229" s="187">
        <f>P230</f>
        <v>0</v>
      </c>
      <c r="Q229" s="186"/>
      <c r="R229" s="187">
        <f>R230</f>
        <v>0</v>
      </c>
      <c r="S229" s="186"/>
      <c r="T229" s="188">
        <f>T230</f>
        <v>0</v>
      </c>
      <c r="AR229" s="189" t="s">
        <v>78</v>
      </c>
      <c r="AT229" s="190" t="s">
        <v>70</v>
      </c>
      <c r="AU229" s="190" t="s">
        <v>78</v>
      </c>
      <c r="AY229" s="189" t="s">
        <v>208</v>
      </c>
      <c r="BK229" s="191">
        <f>BK230</f>
        <v>0</v>
      </c>
    </row>
    <row r="230" spans="1:65" s="2" customFormat="1" ht="16.5" customHeight="1" x14ac:dyDescent="0.2">
      <c r="A230" s="36"/>
      <c r="B230" s="37"/>
      <c r="C230" s="194" t="s">
        <v>1658</v>
      </c>
      <c r="D230" s="194" t="s">
        <v>210</v>
      </c>
      <c r="E230" s="195" t="s">
        <v>5204</v>
      </c>
      <c r="F230" s="196" t="s">
        <v>5205</v>
      </c>
      <c r="G230" s="197" t="s">
        <v>3887</v>
      </c>
      <c r="H230" s="198">
        <v>1</v>
      </c>
      <c r="I230" s="199"/>
      <c r="J230" s="200">
        <f>ROUND(I230*H230,2)</f>
        <v>0</v>
      </c>
      <c r="K230" s="196" t="s">
        <v>19</v>
      </c>
      <c r="L230" s="41"/>
      <c r="M230" s="201" t="s">
        <v>19</v>
      </c>
      <c r="N230" s="202" t="s">
        <v>42</v>
      </c>
      <c r="O230" s="66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98</v>
      </c>
      <c r="AT230" s="205" t="s">
        <v>210</v>
      </c>
      <c r="AU230" s="205" t="s">
        <v>80</v>
      </c>
      <c r="AY230" s="19" t="s">
        <v>208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9" t="s">
        <v>78</v>
      </c>
      <c r="BK230" s="206">
        <f>ROUND(I230*H230,2)</f>
        <v>0</v>
      </c>
      <c r="BL230" s="19" t="s">
        <v>98</v>
      </c>
      <c r="BM230" s="205" t="s">
        <v>2247</v>
      </c>
    </row>
    <row r="231" spans="1:65" s="12" customFormat="1" ht="25.9" customHeight="1" x14ac:dyDescent="0.2">
      <c r="B231" s="178"/>
      <c r="C231" s="179"/>
      <c r="D231" s="180" t="s">
        <v>70</v>
      </c>
      <c r="E231" s="181" t="s">
        <v>5206</v>
      </c>
      <c r="F231" s="181" t="s">
        <v>5207</v>
      </c>
      <c r="G231" s="179"/>
      <c r="H231" s="179"/>
      <c r="I231" s="182"/>
      <c r="J231" s="183">
        <f>BK231</f>
        <v>0</v>
      </c>
      <c r="K231" s="179"/>
      <c r="L231" s="184"/>
      <c r="M231" s="185"/>
      <c r="N231" s="186"/>
      <c r="O231" s="186"/>
      <c r="P231" s="187">
        <f>SUM(P232:P239)</f>
        <v>0</v>
      </c>
      <c r="Q231" s="186"/>
      <c r="R231" s="187">
        <f>SUM(R232:R239)</f>
        <v>0</v>
      </c>
      <c r="S231" s="186"/>
      <c r="T231" s="188">
        <f>SUM(T232:T239)</f>
        <v>0</v>
      </c>
      <c r="AR231" s="189" t="s">
        <v>78</v>
      </c>
      <c r="AT231" s="190" t="s">
        <v>70</v>
      </c>
      <c r="AU231" s="190" t="s">
        <v>71</v>
      </c>
      <c r="AY231" s="189" t="s">
        <v>208</v>
      </c>
      <c r="BK231" s="191">
        <f>SUM(BK232:BK239)</f>
        <v>0</v>
      </c>
    </row>
    <row r="232" spans="1:65" s="2" customFormat="1" ht="21.75" customHeight="1" x14ac:dyDescent="0.2">
      <c r="A232" s="36"/>
      <c r="B232" s="37"/>
      <c r="C232" s="263" t="s">
        <v>1663</v>
      </c>
      <c r="D232" s="263" t="s">
        <v>993</v>
      </c>
      <c r="E232" s="264" t="s">
        <v>5208</v>
      </c>
      <c r="F232" s="265" t="s">
        <v>5209</v>
      </c>
      <c r="G232" s="266" t="s">
        <v>3887</v>
      </c>
      <c r="H232" s="267">
        <v>7</v>
      </c>
      <c r="I232" s="268"/>
      <c r="J232" s="269">
        <f t="shared" ref="J232:J239" si="30">ROUND(I232*H232,2)</f>
        <v>0</v>
      </c>
      <c r="K232" s="265" t="s">
        <v>19</v>
      </c>
      <c r="L232" s="270"/>
      <c r="M232" s="271" t="s">
        <v>19</v>
      </c>
      <c r="N232" s="272" t="s">
        <v>42</v>
      </c>
      <c r="O232" s="66"/>
      <c r="P232" s="203">
        <f t="shared" ref="P232:P239" si="31">O232*H232</f>
        <v>0</v>
      </c>
      <c r="Q232" s="203">
        <v>0</v>
      </c>
      <c r="R232" s="203">
        <f t="shared" ref="R232:R239" si="32">Q232*H232</f>
        <v>0</v>
      </c>
      <c r="S232" s="203">
        <v>0</v>
      </c>
      <c r="T232" s="204">
        <f t="shared" ref="T232:T239" si="33"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260</v>
      </c>
      <c r="AT232" s="205" t="s">
        <v>993</v>
      </c>
      <c r="AU232" s="205" t="s">
        <v>78</v>
      </c>
      <c r="AY232" s="19" t="s">
        <v>208</v>
      </c>
      <c r="BE232" s="206">
        <f t="shared" ref="BE232:BE239" si="34">IF(N232="základní",J232,0)</f>
        <v>0</v>
      </c>
      <c r="BF232" s="206">
        <f t="shared" ref="BF232:BF239" si="35">IF(N232="snížená",J232,0)</f>
        <v>0</v>
      </c>
      <c r="BG232" s="206">
        <f t="shared" ref="BG232:BG239" si="36">IF(N232="zákl. přenesená",J232,0)</f>
        <v>0</v>
      </c>
      <c r="BH232" s="206">
        <f t="shared" ref="BH232:BH239" si="37">IF(N232="sníž. přenesená",J232,0)</f>
        <v>0</v>
      </c>
      <c r="BI232" s="206">
        <f t="shared" ref="BI232:BI239" si="38">IF(N232="nulová",J232,0)</f>
        <v>0</v>
      </c>
      <c r="BJ232" s="19" t="s">
        <v>78</v>
      </c>
      <c r="BK232" s="206">
        <f t="shared" ref="BK232:BK239" si="39">ROUND(I232*H232,2)</f>
        <v>0</v>
      </c>
      <c r="BL232" s="19" t="s">
        <v>98</v>
      </c>
      <c r="BM232" s="205" t="s">
        <v>2256</v>
      </c>
    </row>
    <row r="233" spans="1:65" s="2" customFormat="1" ht="16.5" customHeight="1" x14ac:dyDescent="0.2">
      <c r="A233" s="36"/>
      <c r="B233" s="37"/>
      <c r="C233" s="263" t="s">
        <v>1667</v>
      </c>
      <c r="D233" s="263" t="s">
        <v>993</v>
      </c>
      <c r="E233" s="264" t="s">
        <v>5210</v>
      </c>
      <c r="F233" s="265" t="s">
        <v>5211</v>
      </c>
      <c r="G233" s="266" t="s">
        <v>3887</v>
      </c>
      <c r="H233" s="267">
        <v>5</v>
      </c>
      <c r="I233" s="268"/>
      <c r="J233" s="269">
        <f t="shared" si="30"/>
        <v>0</v>
      </c>
      <c r="K233" s="265" t="s">
        <v>19</v>
      </c>
      <c r="L233" s="270"/>
      <c r="M233" s="271" t="s">
        <v>19</v>
      </c>
      <c r="N233" s="272" t="s">
        <v>42</v>
      </c>
      <c r="O233" s="66"/>
      <c r="P233" s="203">
        <f t="shared" si="31"/>
        <v>0</v>
      </c>
      <c r="Q233" s="203">
        <v>0</v>
      </c>
      <c r="R233" s="203">
        <f t="shared" si="32"/>
        <v>0</v>
      </c>
      <c r="S233" s="203">
        <v>0</v>
      </c>
      <c r="T233" s="204">
        <f t="shared" si="3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260</v>
      </c>
      <c r="AT233" s="205" t="s">
        <v>993</v>
      </c>
      <c r="AU233" s="205" t="s">
        <v>78</v>
      </c>
      <c r="AY233" s="19" t="s">
        <v>208</v>
      </c>
      <c r="BE233" s="206">
        <f t="shared" si="34"/>
        <v>0</v>
      </c>
      <c r="BF233" s="206">
        <f t="shared" si="35"/>
        <v>0</v>
      </c>
      <c r="BG233" s="206">
        <f t="shared" si="36"/>
        <v>0</v>
      </c>
      <c r="BH233" s="206">
        <f t="shared" si="37"/>
        <v>0</v>
      </c>
      <c r="BI233" s="206">
        <f t="shared" si="38"/>
        <v>0</v>
      </c>
      <c r="BJ233" s="19" t="s">
        <v>78</v>
      </c>
      <c r="BK233" s="206">
        <f t="shared" si="39"/>
        <v>0</v>
      </c>
      <c r="BL233" s="19" t="s">
        <v>98</v>
      </c>
      <c r="BM233" s="205" t="s">
        <v>2266</v>
      </c>
    </row>
    <row r="234" spans="1:65" s="2" customFormat="1" ht="21.75" customHeight="1" x14ac:dyDescent="0.2">
      <c r="A234" s="36"/>
      <c r="B234" s="37"/>
      <c r="C234" s="263" t="s">
        <v>1684</v>
      </c>
      <c r="D234" s="263" t="s">
        <v>993</v>
      </c>
      <c r="E234" s="264" t="s">
        <v>5212</v>
      </c>
      <c r="F234" s="265" t="s">
        <v>5213</v>
      </c>
      <c r="G234" s="266" t="s">
        <v>3887</v>
      </c>
      <c r="H234" s="267">
        <v>2</v>
      </c>
      <c r="I234" s="268"/>
      <c r="J234" s="269">
        <f t="shared" si="30"/>
        <v>0</v>
      </c>
      <c r="K234" s="265" t="s">
        <v>19</v>
      </c>
      <c r="L234" s="270"/>
      <c r="M234" s="271" t="s">
        <v>19</v>
      </c>
      <c r="N234" s="272" t="s">
        <v>42</v>
      </c>
      <c r="O234" s="66"/>
      <c r="P234" s="203">
        <f t="shared" si="31"/>
        <v>0</v>
      </c>
      <c r="Q234" s="203">
        <v>0</v>
      </c>
      <c r="R234" s="203">
        <f t="shared" si="32"/>
        <v>0</v>
      </c>
      <c r="S234" s="203">
        <v>0</v>
      </c>
      <c r="T234" s="204">
        <f t="shared" si="3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260</v>
      </c>
      <c r="AT234" s="205" t="s">
        <v>993</v>
      </c>
      <c r="AU234" s="205" t="s">
        <v>78</v>
      </c>
      <c r="AY234" s="19" t="s">
        <v>208</v>
      </c>
      <c r="BE234" s="206">
        <f t="shared" si="34"/>
        <v>0</v>
      </c>
      <c r="BF234" s="206">
        <f t="shared" si="35"/>
        <v>0</v>
      </c>
      <c r="BG234" s="206">
        <f t="shared" si="36"/>
        <v>0</v>
      </c>
      <c r="BH234" s="206">
        <f t="shared" si="37"/>
        <v>0</v>
      </c>
      <c r="BI234" s="206">
        <f t="shared" si="38"/>
        <v>0</v>
      </c>
      <c r="BJ234" s="19" t="s">
        <v>78</v>
      </c>
      <c r="BK234" s="206">
        <f t="shared" si="39"/>
        <v>0</v>
      </c>
      <c r="BL234" s="19" t="s">
        <v>98</v>
      </c>
      <c r="BM234" s="205" t="s">
        <v>2273</v>
      </c>
    </row>
    <row r="235" spans="1:65" s="2" customFormat="1" ht="21.75" customHeight="1" x14ac:dyDescent="0.2">
      <c r="A235" s="36"/>
      <c r="B235" s="37"/>
      <c r="C235" s="263" t="s">
        <v>1694</v>
      </c>
      <c r="D235" s="263" t="s">
        <v>993</v>
      </c>
      <c r="E235" s="264" t="s">
        <v>5214</v>
      </c>
      <c r="F235" s="265" t="s">
        <v>5215</v>
      </c>
      <c r="G235" s="266" t="s">
        <v>3887</v>
      </c>
      <c r="H235" s="267">
        <v>5</v>
      </c>
      <c r="I235" s="268"/>
      <c r="J235" s="269">
        <f t="shared" si="30"/>
        <v>0</v>
      </c>
      <c r="K235" s="265" t="s">
        <v>19</v>
      </c>
      <c r="L235" s="270"/>
      <c r="M235" s="271" t="s">
        <v>19</v>
      </c>
      <c r="N235" s="272" t="s">
        <v>42</v>
      </c>
      <c r="O235" s="66"/>
      <c r="P235" s="203">
        <f t="shared" si="31"/>
        <v>0</v>
      </c>
      <c r="Q235" s="203">
        <v>0</v>
      </c>
      <c r="R235" s="203">
        <f t="shared" si="32"/>
        <v>0</v>
      </c>
      <c r="S235" s="203">
        <v>0</v>
      </c>
      <c r="T235" s="204">
        <f t="shared" si="3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260</v>
      </c>
      <c r="AT235" s="205" t="s">
        <v>993</v>
      </c>
      <c r="AU235" s="205" t="s">
        <v>78</v>
      </c>
      <c r="AY235" s="19" t="s">
        <v>208</v>
      </c>
      <c r="BE235" s="206">
        <f t="shared" si="34"/>
        <v>0</v>
      </c>
      <c r="BF235" s="206">
        <f t="shared" si="35"/>
        <v>0</v>
      </c>
      <c r="BG235" s="206">
        <f t="shared" si="36"/>
        <v>0</v>
      </c>
      <c r="BH235" s="206">
        <f t="shared" si="37"/>
        <v>0</v>
      </c>
      <c r="BI235" s="206">
        <f t="shared" si="38"/>
        <v>0</v>
      </c>
      <c r="BJ235" s="19" t="s">
        <v>78</v>
      </c>
      <c r="BK235" s="206">
        <f t="shared" si="39"/>
        <v>0</v>
      </c>
      <c r="BL235" s="19" t="s">
        <v>98</v>
      </c>
      <c r="BM235" s="205" t="s">
        <v>2281</v>
      </c>
    </row>
    <row r="236" spans="1:65" s="2" customFormat="1" ht="21.75" customHeight="1" x14ac:dyDescent="0.2">
      <c r="A236" s="36"/>
      <c r="B236" s="37"/>
      <c r="C236" s="263" t="s">
        <v>1714</v>
      </c>
      <c r="D236" s="263" t="s">
        <v>993</v>
      </c>
      <c r="E236" s="264" t="s">
        <v>5216</v>
      </c>
      <c r="F236" s="265" t="s">
        <v>5217</v>
      </c>
      <c r="G236" s="266" t="s">
        <v>3887</v>
      </c>
      <c r="H236" s="267">
        <v>7</v>
      </c>
      <c r="I236" s="268"/>
      <c r="J236" s="269">
        <f t="shared" si="30"/>
        <v>0</v>
      </c>
      <c r="K236" s="265" t="s">
        <v>19</v>
      </c>
      <c r="L236" s="270"/>
      <c r="M236" s="271" t="s">
        <v>19</v>
      </c>
      <c r="N236" s="272" t="s">
        <v>42</v>
      </c>
      <c r="O236" s="66"/>
      <c r="P236" s="203">
        <f t="shared" si="31"/>
        <v>0</v>
      </c>
      <c r="Q236" s="203">
        <v>0</v>
      </c>
      <c r="R236" s="203">
        <f t="shared" si="32"/>
        <v>0</v>
      </c>
      <c r="S236" s="203">
        <v>0</v>
      </c>
      <c r="T236" s="204">
        <f t="shared" si="3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260</v>
      </c>
      <c r="AT236" s="205" t="s">
        <v>993</v>
      </c>
      <c r="AU236" s="205" t="s">
        <v>78</v>
      </c>
      <c r="AY236" s="19" t="s">
        <v>208</v>
      </c>
      <c r="BE236" s="206">
        <f t="shared" si="34"/>
        <v>0</v>
      </c>
      <c r="BF236" s="206">
        <f t="shared" si="35"/>
        <v>0</v>
      </c>
      <c r="BG236" s="206">
        <f t="shared" si="36"/>
        <v>0</v>
      </c>
      <c r="BH236" s="206">
        <f t="shared" si="37"/>
        <v>0</v>
      </c>
      <c r="BI236" s="206">
        <f t="shared" si="38"/>
        <v>0</v>
      </c>
      <c r="BJ236" s="19" t="s">
        <v>78</v>
      </c>
      <c r="BK236" s="206">
        <f t="shared" si="39"/>
        <v>0</v>
      </c>
      <c r="BL236" s="19" t="s">
        <v>98</v>
      </c>
      <c r="BM236" s="205" t="s">
        <v>2300</v>
      </c>
    </row>
    <row r="237" spans="1:65" s="2" customFormat="1" ht="21.75" customHeight="1" x14ac:dyDescent="0.2">
      <c r="A237" s="36"/>
      <c r="B237" s="37"/>
      <c r="C237" s="263" t="s">
        <v>1724</v>
      </c>
      <c r="D237" s="263" t="s">
        <v>993</v>
      </c>
      <c r="E237" s="264" t="s">
        <v>5218</v>
      </c>
      <c r="F237" s="265" t="s">
        <v>5219</v>
      </c>
      <c r="G237" s="266" t="s">
        <v>3887</v>
      </c>
      <c r="H237" s="267">
        <v>10</v>
      </c>
      <c r="I237" s="268"/>
      <c r="J237" s="269">
        <f t="shared" si="30"/>
        <v>0</v>
      </c>
      <c r="K237" s="265" t="s">
        <v>19</v>
      </c>
      <c r="L237" s="270"/>
      <c r="M237" s="271" t="s">
        <v>19</v>
      </c>
      <c r="N237" s="272" t="s">
        <v>42</v>
      </c>
      <c r="O237" s="66"/>
      <c r="P237" s="203">
        <f t="shared" si="31"/>
        <v>0</v>
      </c>
      <c r="Q237" s="203">
        <v>0</v>
      </c>
      <c r="R237" s="203">
        <f t="shared" si="32"/>
        <v>0</v>
      </c>
      <c r="S237" s="203">
        <v>0</v>
      </c>
      <c r="T237" s="204">
        <f t="shared" si="3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260</v>
      </c>
      <c r="AT237" s="205" t="s">
        <v>993</v>
      </c>
      <c r="AU237" s="205" t="s">
        <v>78</v>
      </c>
      <c r="AY237" s="19" t="s">
        <v>208</v>
      </c>
      <c r="BE237" s="206">
        <f t="shared" si="34"/>
        <v>0</v>
      </c>
      <c r="BF237" s="206">
        <f t="shared" si="35"/>
        <v>0</v>
      </c>
      <c r="BG237" s="206">
        <f t="shared" si="36"/>
        <v>0</v>
      </c>
      <c r="BH237" s="206">
        <f t="shared" si="37"/>
        <v>0</v>
      </c>
      <c r="BI237" s="206">
        <f t="shared" si="38"/>
        <v>0</v>
      </c>
      <c r="BJ237" s="19" t="s">
        <v>78</v>
      </c>
      <c r="BK237" s="206">
        <f t="shared" si="39"/>
        <v>0</v>
      </c>
      <c r="BL237" s="19" t="s">
        <v>98</v>
      </c>
      <c r="BM237" s="205" t="s">
        <v>2305</v>
      </c>
    </row>
    <row r="238" spans="1:65" s="2" customFormat="1" ht="16.5" customHeight="1" x14ac:dyDescent="0.2">
      <c r="A238" s="36"/>
      <c r="B238" s="37"/>
      <c r="C238" s="263" t="s">
        <v>1757</v>
      </c>
      <c r="D238" s="263" t="s">
        <v>993</v>
      </c>
      <c r="E238" s="264" t="s">
        <v>5220</v>
      </c>
      <c r="F238" s="265" t="s">
        <v>5221</v>
      </c>
      <c r="G238" s="266" t="s">
        <v>3887</v>
      </c>
      <c r="H238" s="267">
        <v>20</v>
      </c>
      <c r="I238" s="268"/>
      <c r="J238" s="269">
        <f t="shared" si="30"/>
        <v>0</v>
      </c>
      <c r="K238" s="265" t="s">
        <v>19</v>
      </c>
      <c r="L238" s="270"/>
      <c r="M238" s="271" t="s">
        <v>19</v>
      </c>
      <c r="N238" s="272" t="s">
        <v>42</v>
      </c>
      <c r="O238" s="66"/>
      <c r="P238" s="203">
        <f t="shared" si="31"/>
        <v>0</v>
      </c>
      <c r="Q238" s="203">
        <v>0</v>
      </c>
      <c r="R238" s="203">
        <f t="shared" si="32"/>
        <v>0</v>
      </c>
      <c r="S238" s="203">
        <v>0</v>
      </c>
      <c r="T238" s="204">
        <f t="shared" si="3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260</v>
      </c>
      <c r="AT238" s="205" t="s">
        <v>993</v>
      </c>
      <c r="AU238" s="205" t="s">
        <v>78</v>
      </c>
      <c r="AY238" s="19" t="s">
        <v>208</v>
      </c>
      <c r="BE238" s="206">
        <f t="shared" si="34"/>
        <v>0</v>
      </c>
      <c r="BF238" s="206">
        <f t="shared" si="35"/>
        <v>0</v>
      </c>
      <c r="BG238" s="206">
        <f t="shared" si="36"/>
        <v>0</v>
      </c>
      <c r="BH238" s="206">
        <f t="shared" si="37"/>
        <v>0</v>
      </c>
      <c r="BI238" s="206">
        <f t="shared" si="38"/>
        <v>0</v>
      </c>
      <c r="BJ238" s="19" t="s">
        <v>78</v>
      </c>
      <c r="BK238" s="206">
        <f t="shared" si="39"/>
        <v>0</v>
      </c>
      <c r="BL238" s="19" t="s">
        <v>98</v>
      </c>
      <c r="BM238" s="205" t="s">
        <v>2315</v>
      </c>
    </row>
    <row r="239" spans="1:65" s="2" customFormat="1" ht="21.75" customHeight="1" x14ac:dyDescent="0.2">
      <c r="A239" s="36"/>
      <c r="B239" s="37"/>
      <c r="C239" s="263" t="s">
        <v>1761</v>
      </c>
      <c r="D239" s="263" t="s">
        <v>993</v>
      </c>
      <c r="E239" s="264" t="s">
        <v>5222</v>
      </c>
      <c r="F239" s="265" t="s">
        <v>5223</v>
      </c>
      <c r="G239" s="266" t="s">
        <v>3887</v>
      </c>
      <c r="H239" s="267">
        <v>29</v>
      </c>
      <c r="I239" s="268"/>
      <c r="J239" s="269">
        <f t="shared" si="30"/>
        <v>0</v>
      </c>
      <c r="K239" s="265" t="s">
        <v>19</v>
      </c>
      <c r="L239" s="270"/>
      <c r="M239" s="271" t="s">
        <v>19</v>
      </c>
      <c r="N239" s="272" t="s">
        <v>42</v>
      </c>
      <c r="O239" s="66"/>
      <c r="P239" s="203">
        <f t="shared" si="31"/>
        <v>0</v>
      </c>
      <c r="Q239" s="203">
        <v>0</v>
      </c>
      <c r="R239" s="203">
        <f t="shared" si="32"/>
        <v>0</v>
      </c>
      <c r="S239" s="203">
        <v>0</v>
      </c>
      <c r="T239" s="204">
        <f t="shared" si="3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260</v>
      </c>
      <c r="AT239" s="205" t="s">
        <v>993</v>
      </c>
      <c r="AU239" s="205" t="s">
        <v>78</v>
      </c>
      <c r="AY239" s="19" t="s">
        <v>208</v>
      </c>
      <c r="BE239" s="206">
        <f t="shared" si="34"/>
        <v>0</v>
      </c>
      <c r="BF239" s="206">
        <f t="shared" si="35"/>
        <v>0</v>
      </c>
      <c r="BG239" s="206">
        <f t="shared" si="36"/>
        <v>0</v>
      </c>
      <c r="BH239" s="206">
        <f t="shared" si="37"/>
        <v>0</v>
      </c>
      <c r="BI239" s="206">
        <f t="shared" si="38"/>
        <v>0</v>
      </c>
      <c r="BJ239" s="19" t="s">
        <v>78</v>
      </c>
      <c r="BK239" s="206">
        <f t="shared" si="39"/>
        <v>0</v>
      </c>
      <c r="BL239" s="19" t="s">
        <v>98</v>
      </c>
      <c r="BM239" s="205" t="s">
        <v>2332</v>
      </c>
    </row>
    <row r="240" spans="1:65" s="12" customFormat="1" ht="25.9" customHeight="1" x14ac:dyDescent="0.2">
      <c r="B240" s="178"/>
      <c r="C240" s="179"/>
      <c r="D240" s="180" t="s">
        <v>70</v>
      </c>
      <c r="E240" s="181" t="s">
        <v>5224</v>
      </c>
      <c r="F240" s="181" t="s">
        <v>5225</v>
      </c>
      <c r="G240" s="179"/>
      <c r="H240" s="179"/>
      <c r="I240" s="182"/>
      <c r="J240" s="183">
        <f>BK240</f>
        <v>0</v>
      </c>
      <c r="K240" s="179"/>
      <c r="L240" s="184"/>
      <c r="M240" s="185"/>
      <c r="N240" s="186"/>
      <c r="O240" s="186"/>
      <c r="P240" s="187">
        <f>SUM(P241:P270)</f>
        <v>0</v>
      </c>
      <c r="Q240" s="186"/>
      <c r="R240" s="187">
        <f>SUM(R241:R270)</f>
        <v>8.2800000000000009E-3</v>
      </c>
      <c r="S240" s="186"/>
      <c r="T240" s="188">
        <f>SUM(T241:T270)</f>
        <v>0</v>
      </c>
      <c r="AR240" s="189" t="s">
        <v>78</v>
      </c>
      <c r="AT240" s="190" t="s">
        <v>70</v>
      </c>
      <c r="AU240" s="190" t="s">
        <v>71</v>
      </c>
      <c r="AY240" s="189" t="s">
        <v>208</v>
      </c>
      <c r="BK240" s="191">
        <f>SUM(BK241:BK270)</f>
        <v>0</v>
      </c>
    </row>
    <row r="241" spans="1:65" s="2" customFormat="1" ht="16.5" customHeight="1" x14ac:dyDescent="0.2">
      <c r="A241" s="36"/>
      <c r="B241" s="37"/>
      <c r="C241" s="194" t="s">
        <v>1770</v>
      </c>
      <c r="D241" s="194" t="s">
        <v>210</v>
      </c>
      <c r="E241" s="195" t="s">
        <v>5226</v>
      </c>
      <c r="F241" s="196" t="s">
        <v>5227</v>
      </c>
      <c r="G241" s="197" t="s">
        <v>3887</v>
      </c>
      <c r="H241" s="198">
        <v>5667</v>
      </c>
      <c r="I241" s="199"/>
      <c r="J241" s="200">
        <f>ROUND(I241*H241,2)</f>
        <v>0</v>
      </c>
      <c r="K241" s="196" t="s">
        <v>19</v>
      </c>
      <c r="L241" s="41"/>
      <c r="M241" s="201" t="s">
        <v>19</v>
      </c>
      <c r="N241" s="202" t="s">
        <v>42</v>
      </c>
      <c r="O241" s="66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98</v>
      </c>
      <c r="AT241" s="205" t="s">
        <v>210</v>
      </c>
      <c r="AU241" s="205" t="s">
        <v>78</v>
      </c>
      <c r="AY241" s="19" t="s">
        <v>208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9" t="s">
        <v>78</v>
      </c>
      <c r="BK241" s="206">
        <f>ROUND(I241*H241,2)</f>
        <v>0</v>
      </c>
      <c r="BL241" s="19" t="s">
        <v>98</v>
      </c>
      <c r="BM241" s="205" t="s">
        <v>2340</v>
      </c>
    </row>
    <row r="242" spans="1:65" s="2" customFormat="1" ht="21.75" customHeight="1" x14ac:dyDescent="0.2">
      <c r="A242" s="36"/>
      <c r="B242" s="37"/>
      <c r="C242" s="194" t="s">
        <v>1775</v>
      </c>
      <c r="D242" s="194" t="s">
        <v>210</v>
      </c>
      <c r="E242" s="195" t="s">
        <v>5228</v>
      </c>
      <c r="F242" s="196" t="s">
        <v>5229</v>
      </c>
      <c r="G242" s="197" t="s">
        <v>3887</v>
      </c>
      <c r="H242" s="198">
        <v>6</v>
      </c>
      <c r="I242" s="199"/>
      <c r="J242" s="200">
        <f>ROUND(I242*H242,2)</f>
        <v>0</v>
      </c>
      <c r="K242" s="196" t="s">
        <v>229</v>
      </c>
      <c r="L242" s="41"/>
      <c r="M242" s="201" t="s">
        <v>19</v>
      </c>
      <c r="N242" s="202" t="s">
        <v>42</v>
      </c>
      <c r="O242" s="66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98</v>
      </c>
      <c r="AT242" s="205" t="s">
        <v>210</v>
      </c>
      <c r="AU242" s="205" t="s">
        <v>78</v>
      </c>
      <c r="AY242" s="19" t="s">
        <v>208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9" t="s">
        <v>78</v>
      </c>
      <c r="BK242" s="206">
        <f>ROUND(I242*H242,2)</f>
        <v>0</v>
      </c>
      <c r="BL242" s="19" t="s">
        <v>98</v>
      </c>
      <c r="BM242" s="205" t="s">
        <v>2353</v>
      </c>
    </row>
    <row r="243" spans="1:65" s="2" customFormat="1" ht="19.5" x14ac:dyDescent="0.2">
      <c r="A243" s="36"/>
      <c r="B243" s="37"/>
      <c r="C243" s="38"/>
      <c r="D243" s="209" t="s">
        <v>334</v>
      </c>
      <c r="E243" s="38"/>
      <c r="F243" s="240" t="s">
        <v>5230</v>
      </c>
      <c r="G243" s="38"/>
      <c r="H243" s="38"/>
      <c r="I243" s="117"/>
      <c r="J243" s="38"/>
      <c r="K243" s="38"/>
      <c r="L243" s="41"/>
      <c r="M243" s="241"/>
      <c r="N243" s="242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334</v>
      </c>
      <c r="AU243" s="19" t="s">
        <v>78</v>
      </c>
    </row>
    <row r="244" spans="1:65" s="2" customFormat="1" ht="21.75" customHeight="1" x14ac:dyDescent="0.2">
      <c r="A244" s="36"/>
      <c r="B244" s="37"/>
      <c r="C244" s="194" t="s">
        <v>777</v>
      </c>
      <c r="D244" s="194" t="s">
        <v>210</v>
      </c>
      <c r="E244" s="195" t="s">
        <v>5231</v>
      </c>
      <c r="F244" s="196" t="s">
        <v>5232</v>
      </c>
      <c r="G244" s="197" t="s">
        <v>3887</v>
      </c>
      <c r="H244" s="198">
        <v>34</v>
      </c>
      <c r="I244" s="199"/>
      <c r="J244" s="200">
        <f t="shared" ref="J244:J252" si="40">ROUND(I244*H244,2)</f>
        <v>0</v>
      </c>
      <c r="K244" s="196" t="s">
        <v>229</v>
      </c>
      <c r="L244" s="41"/>
      <c r="M244" s="201" t="s">
        <v>19</v>
      </c>
      <c r="N244" s="202" t="s">
        <v>42</v>
      </c>
      <c r="O244" s="66"/>
      <c r="P244" s="203">
        <f t="shared" ref="P244:P252" si="41">O244*H244</f>
        <v>0</v>
      </c>
      <c r="Q244" s="203">
        <v>0</v>
      </c>
      <c r="R244" s="203">
        <f t="shared" ref="R244:R252" si="42">Q244*H244</f>
        <v>0</v>
      </c>
      <c r="S244" s="203">
        <v>0</v>
      </c>
      <c r="T244" s="204">
        <f t="shared" ref="T244:T252" si="43"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98</v>
      </c>
      <c r="AT244" s="205" t="s">
        <v>210</v>
      </c>
      <c r="AU244" s="205" t="s">
        <v>78</v>
      </c>
      <c r="AY244" s="19" t="s">
        <v>208</v>
      </c>
      <c r="BE244" s="206">
        <f t="shared" ref="BE244:BE252" si="44">IF(N244="základní",J244,0)</f>
        <v>0</v>
      </c>
      <c r="BF244" s="206">
        <f t="shared" ref="BF244:BF252" si="45">IF(N244="snížená",J244,0)</f>
        <v>0</v>
      </c>
      <c r="BG244" s="206">
        <f t="shared" ref="BG244:BG252" si="46">IF(N244="zákl. přenesená",J244,0)</f>
        <v>0</v>
      </c>
      <c r="BH244" s="206">
        <f t="shared" ref="BH244:BH252" si="47">IF(N244="sníž. přenesená",J244,0)</f>
        <v>0</v>
      </c>
      <c r="BI244" s="206">
        <f t="shared" ref="BI244:BI252" si="48">IF(N244="nulová",J244,0)</f>
        <v>0</v>
      </c>
      <c r="BJ244" s="19" t="s">
        <v>78</v>
      </c>
      <c r="BK244" s="206">
        <f t="shared" ref="BK244:BK252" si="49">ROUND(I244*H244,2)</f>
        <v>0</v>
      </c>
      <c r="BL244" s="19" t="s">
        <v>98</v>
      </c>
      <c r="BM244" s="205" t="s">
        <v>2367</v>
      </c>
    </row>
    <row r="245" spans="1:65" s="2" customFormat="1" ht="21.75" customHeight="1" x14ac:dyDescent="0.2">
      <c r="A245" s="36"/>
      <c r="B245" s="37"/>
      <c r="C245" s="194" t="s">
        <v>1784</v>
      </c>
      <c r="D245" s="194" t="s">
        <v>210</v>
      </c>
      <c r="E245" s="195" t="s">
        <v>5233</v>
      </c>
      <c r="F245" s="196" t="s">
        <v>5234</v>
      </c>
      <c r="G245" s="197" t="s">
        <v>3887</v>
      </c>
      <c r="H245" s="198">
        <v>550</v>
      </c>
      <c r="I245" s="199"/>
      <c r="J245" s="200">
        <f t="shared" si="40"/>
        <v>0</v>
      </c>
      <c r="K245" s="196" t="s">
        <v>229</v>
      </c>
      <c r="L245" s="41"/>
      <c r="M245" s="201" t="s">
        <v>19</v>
      </c>
      <c r="N245" s="202" t="s">
        <v>42</v>
      </c>
      <c r="O245" s="66"/>
      <c r="P245" s="203">
        <f t="shared" si="41"/>
        <v>0</v>
      </c>
      <c r="Q245" s="203">
        <v>0</v>
      </c>
      <c r="R245" s="203">
        <f t="shared" si="42"/>
        <v>0</v>
      </c>
      <c r="S245" s="203">
        <v>0</v>
      </c>
      <c r="T245" s="204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98</v>
      </c>
      <c r="AT245" s="205" t="s">
        <v>210</v>
      </c>
      <c r="AU245" s="205" t="s">
        <v>78</v>
      </c>
      <c r="AY245" s="19" t="s">
        <v>208</v>
      </c>
      <c r="BE245" s="206">
        <f t="shared" si="44"/>
        <v>0</v>
      </c>
      <c r="BF245" s="206">
        <f t="shared" si="45"/>
        <v>0</v>
      </c>
      <c r="BG245" s="206">
        <f t="shared" si="46"/>
        <v>0</v>
      </c>
      <c r="BH245" s="206">
        <f t="shared" si="47"/>
        <v>0</v>
      </c>
      <c r="BI245" s="206">
        <f t="shared" si="48"/>
        <v>0</v>
      </c>
      <c r="BJ245" s="19" t="s">
        <v>78</v>
      </c>
      <c r="BK245" s="206">
        <f t="shared" si="49"/>
        <v>0</v>
      </c>
      <c r="BL245" s="19" t="s">
        <v>98</v>
      </c>
      <c r="BM245" s="205" t="s">
        <v>2378</v>
      </c>
    </row>
    <row r="246" spans="1:65" s="2" customFormat="1" ht="21.75" customHeight="1" x14ac:dyDescent="0.2">
      <c r="A246" s="36"/>
      <c r="B246" s="37"/>
      <c r="C246" s="194" t="s">
        <v>1788</v>
      </c>
      <c r="D246" s="194" t="s">
        <v>210</v>
      </c>
      <c r="E246" s="195" t="s">
        <v>5235</v>
      </c>
      <c r="F246" s="196" t="s">
        <v>5236</v>
      </c>
      <c r="G246" s="197" t="s">
        <v>3887</v>
      </c>
      <c r="H246" s="198">
        <v>5077</v>
      </c>
      <c r="I246" s="199"/>
      <c r="J246" s="200">
        <f t="shared" si="40"/>
        <v>0</v>
      </c>
      <c r="K246" s="196" t="s">
        <v>229</v>
      </c>
      <c r="L246" s="41"/>
      <c r="M246" s="201" t="s">
        <v>19</v>
      </c>
      <c r="N246" s="202" t="s">
        <v>42</v>
      </c>
      <c r="O246" s="66"/>
      <c r="P246" s="203">
        <f t="shared" si="41"/>
        <v>0</v>
      </c>
      <c r="Q246" s="203">
        <v>0</v>
      </c>
      <c r="R246" s="203">
        <f t="shared" si="42"/>
        <v>0</v>
      </c>
      <c r="S246" s="203">
        <v>0</v>
      </c>
      <c r="T246" s="204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98</v>
      </c>
      <c r="AT246" s="205" t="s">
        <v>210</v>
      </c>
      <c r="AU246" s="205" t="s">
        <v>78</v>
      </c>
      <c r="AY246" s="19" t="s">
        <v>208</v>
      </c>
      <c r="BE246" s="206">
        <f t="shared" si="44"/>
        <v>0</v>
      </c>
      <c r="BF246" s="206">
        <f t="shared" si="45"/>
        <v>0</v>
      </c>
      <c r="BG246" s="206">
        <f t="shared" si="46"/>
        <v>0</v>
      </c>
      <c r="BH246" s="206">
        <f t="shared" si="47"/>
        <v>0</v>
      </c>
      <c r="BI246" s="206">
        <f t="shared" si="48"/>
        <v>0</v>
      </c>
      <c r="BJ246" s="19" t="s">
        <v>78</v>
      </c>
      <c r="BK246" s="206">
        <f t="shared" si="49"/>
        <v>0</v>
      </c>
      <c r="BL246" s="19" t="s">
        <v>98</v>
      </c>
      <c r="BM246" s="205" t="s">
        <v>2388</v>
      </c>
    </row>
    <row r="247" spans="1:65" s="2" customFormat="1" ht="16.5" customHeight="1" x14ac:dyDescent="0.2">
      <c r="A247" s="36"/>
      <c r="B247" s="37"/>
      <c r="C247" s="194" t="s">
        <v>1796</v>
      </c>
      <c r="D247" s="194" t="s">
        <v>210</v>
      </c>
      <c r="E247" s="195" t="s">
        <v>5237</v>
      </c>
      <c r="F247" s="196" t="s">
        <v>5238</v>
      </c>
      <c r="G247" s="197" t="s">
        <v>242</v>
      </c>
      <c r="H247" s="198">
        <v>2.4</v>
      </c>
      <c r="I247" s="199"/>
      <c r="J247" s="200">
        <f t="shared" si="40"/>
        <v>0</v>
      </c>
      <c r="K247" s="196" t="s">
        <v>19</v>
      </c>
      <c r="L247" s="41"/>
      <c r="M247" s="201" t="s">
        <v>19</v>
      </c>
      <c r="N247" s="202" t="s">
        <v>42</v>
      </c>
      <c r="O247" s="66"/>
      <c r="P247" s="203">
        <f t="shared" si="41"/>
        <v>0</v>
      </c>
      <c r="Q247" s="203">
        <v>0</v>
      </c>
      <c r="R247" s="203">
        <f t="shared" si="42"/>
        <v>0</v>
      </c>
      <c r="S247" s="203">
        <v>0</v>
      </c>
      <c r="T247" s="204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98</v>
      </c>
      <c r="AT247" s="205" t="s">
        <v>210</v>
      </c>
      <c r="AU247" s="205" t="s">
        <v>78</v>
      </c>
      <c r="AY247" s="19" t="s">
        <v>208</v>
      </c>
      <c r="BE247" s="206">
        <f t="shared" si="44"/>
        <v>0</v>
      </c>
      <c r="BF247" s="206">
        <f t="shared" si="45"/>
        <v>0</v>
      </c>
      <c r="BG247" s="206">
        <f t="shared" si="46"/>
        <v>0</v>
      </c>
      <c r="BH247" s="206">
        <f t="shared" si="47"/>
        <v>0</v>
      </c>
      <c r="BI247" s="206">
        <f t="shared" si="48"/>
        <v>0</v>
      </c>
      <c r="BJ247" s="19" t="s">
        <v>78</v>
      </c>
      <c r="BK247" s="206">
        <f t="shared" si="49"/>
        <v>0</v>
      </c>
      <c r="BL247" s="19" t="s">
        <v>98</v>
      </c>
      <c r="BM247" s="205" t="s">
        <v>2396</v>
      </c>
    </row>
    <row r="248" spans="1:65" s="2" customFormat="1" ht="21.75" customHeight="1" x14ac:dyDescent="0.2">
      <c r="A248" s="36"/>
      <c r="B248" s="37"/>
      <c r="C248" s="194" t="s">
        <v>1801</v>
      </c>
      <c r="D248" s="194" t="s">
        <v>210</v>
      </c>
      <c r="E248" s="195" t="s">
        <v>5239</v>
      </c>
      <c r="F248" s="196" t="s">
        <v>5240</v>
      </c>
      <c r="G248" s="197" t="s">
        <v>1207</v>
      </c>
      <c r="H248" s="198">
        <v>550</v>
      </c>
      <c r="I248" s="199"/>
      <c r="J248" s="200">
        <f t="shared" si="40"/>
        <v>0</v>
      </c>
      <c r="K248" s="196" t="s">
        <v>229</v>
      </c>
      <c r="L248" s="41"/>
      <c r="M248" s="201" t="s">
        <v>19</v>
      </c>
      <c r="N248" s="202" t="s">
        <v>42</v>
      </c>
      <c r="O248" s="66"/>
      <c r="P248" s="203">
        <f t="shared" si="41"/>
        <v>0</v>
      </c>
      <c r="Q248" s="203">
        <v>0</v>
      </c>
      <c r="R248" s="203">
        <f t="shared" si="42"/>
        <v>0</v>
      </c>
      <c r="S248" s="203">
        <v>0</v>
      </c>
      <c r="T248" s="204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98</v>
      </c>
      <c r="AT248" s="205" t="s">
        <v>210</v>
      </c>
      <c r="AU248" s="205" t="s">
        <v>78</v>
      </c>
      <c r="AY248" s="19" t="s">
        <v>208</v>
      </c>
      <c r="BE248" s="206">
        <f t="shared" si="44"/>
        <v>0</v>
      </c>
      <c r="BF248" s="206">
        <f t="shared" si="45"/>
        <v>0</v>
      </c>
      <c r="BG248" s="206">
        <f t="shared" si="46"/>
        <v>0</v>
      </c>
      <c r="BH248" s="206">
        <f t="shared" si="47"/>
        <v>0</v>
      </c>
      <c r="BI248" s="206">
        <f t="shared" si="48"/>
        <v>0</v>
      </c>
      <c r="BJ248" s="19" t="s">
        <v>78</v>
      </c>
      <c r="BK248" s="206">
        <f t="shared" si="49"/>
        <v>0</v>
      </c>
      <c r="BL248" s="19" t="s">
        <v>98</v>
      </c>
      <c r="BM248" s="205" t="s">
        <v>5241</v>
      </c>
    </row>
    <row r="249" spans="1:65" s="2" customFormat="1" ht="21.75" customHeight="1" x14ac:dyDescent="0.2">
      <c r="A249" s="36"/>
      <c r="B249" s="37"/>
      <c r="C249" s="194" t="s">
        <v>1808</v>
      </c>
      <c r="D249" s="194" t="s">
        <v>210</v>
      </c>
      <c r="E249" s="195" t="s">
        <v>5242</v>
      </c>
      <c r="F249" s="196" t="s">
        <v>5243</v>
      </c>
      <c r="G249" s="197" t="s">
        <v>1207</v>
      </c>
      <c r="H249" s="198">
        <v>40</v>
      </c>
      <c r="I249" s="199"/>
      <c r="J249" s="200">
        <f t="shared" si="40"/>
        <v>0</v>
      </c>
      <c r="K249" s="196" t="s">
        <v>229</v>
      </c>
      <c r="L249" s="41"/>
      <c r="M249" s="201" t="s">
        <v>19</v>
      </c>
      <c r="N249" s="202" t="s">
        <v>42</v>
      </c>
      <c r="O249" s="66"/>
      <c r="P249" s="203">
        <f t="shared" si="41"/>
        <v>0</v>
      </c>
      <c r="Q249" s="203">
        <v>0</v>
      </c>
      <c r="R249" s="203">
        <f t="shared" si="42"/>
        <v>0</v>
      </c>
      <c r="S249" s="203">
        <v>0</v>
      </c>
      <c r="T249" s="204">
        <f t="shared" si="4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98</v>
      </c>
      <c r="AT249" s="205" t="s">
        <v>210</v>
      </c>
      <c r="AU249" s="205" t="s">
        <v>78</v>
      </c>
      <c r="AY249" s="19" t="s">
        <v>208</v>
      </c>
      <c r="BE249" s="206">
        <f t="shared" si="44"/>
        <v>0</v>
      </c>
      <c r="BF249" s="206">
        <f t="shared" si="45"/>
        <v>0</v>
      </c>
      <c r="BG249" s="206">
        <f t="shared" si="46"/>
        <v>0</v>
      </c>
      <c r="BH249" s="206">
        <f t="shared" si="47"/>
        <v>0</v>
      </c>
      <c r="BI249" s="206">
        <f t="shared" si="48"/>
        <v>0</v>
      </c>
      <c r="BJ249" s="19" t="s">
        <v>78</v>
      </c>
      <c r="BK249" s="206">
        <f t="shared" si="49"/>
        <v>0</v>
      </c>
      <c r="BL249" s="19" t="s">
        <v>98</v>
      </c>
      <c r="BM249" s="205" t="s">
        <v>5244</v>
      </c>
    </row>
    <row r="250" spans="1:65" s="2" customFormat="1" ht="16.5" customHeight="1" x14ac:dyDescent="0.2">
      <c r="A250" s="36"/>
      <c r="B250" s="37"/>
      <c r="C250" s="194" t="s">
        <v>1813</v>
      </c>
      <c r="D250" s="194" t="s">
        <v>210</v>
      </c>
      <c r="E250" s="195" t="s">
        <v>5245</v>
      </c>
      <c r="F250" s="196" t="s">
        <v>5246</v>
      </c>
      <c r="G250" s="197" t="s">
        <v>3887</v>
      </c>
      <c r="H250" s="198">
        <v>5077</v>
      </c>
      <c r="I250" s="199"/>
      <c r="J250" s="200">
        <f t="shared" si="40"/>
        <v>0</v>
      </c>
      <c r="K250" s="196" t="s">
        <v>229</v>
      </c>
      <c r="L250" s="41"/>
      <c r="M250" s="201" t="s">
        <v>19</v>
      </c>
      <c r="N250" s="202" t="s">
        <v>42</v>
      </c>
      <c r="O250" s="66"/>
      <c r="P250" s="203">
        <f t="shared" si="41"/>
        <v>0</v>
      </c>
      <c r="Q250" s="203">
        <v>0</v>
      </c>
      <c r="R250" s="203">
        <f t="shared" si="42"/>
        <v>0</v>
      </c>
      <c r="S250" s="203">
        <v>0</v>
      </c>
      <c r="T250" s="204">
        <f t="shared" si="4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98</v>
      </c>
      <c r="AT250" s="205" t="s">
        <v>210</v>
      </c>
      <c r="AU250" s="205" t="s">
        <v>78</v>
      </c>
      <c r="AY250" s="19" t="s">
        <v>208</v>
      </c>
      <c r="BE250" s="206">
        <f t="shared" si="44"/>
        <v>0</v>
      </c>
      <c r="BF250" s="206">
        <f t="shared" si="45"/>
        <v>0</v>
      </c>
      <c r="BG250" s="206">
        <f t="shared" si="46"/>
        <v>0</v>
      </c>
      <c r="BH250" s="206">
        <f t="shared" si="47"/>
        <v>0</v>
      </c>
      <c r="BI250" s="206">
        <f t="shared" si="48"/>
        <v>0</v>
      </c>
      <c r="BJ250" s="19" t="s">
        <v>78</v>
      </c>
      <c r="BK250" s="206">
        <f t="shared" si="49"/>
        <v>0</v>
      </c>
      <c r="BL250" s="19" t="s">
        <v>98</v>
      </c>
      <c r="BM250" s="205" t="s">
        <v>2420</v>
      </c>
    </row>
    <row r="251" spans="1:65" s="2" customFormat="1" ht="16.5" customHeight="1" x14ac:dyDescent="0.2">
      <c r="A251" s="36"/>
      <c r="B251" s="37"/>
      <c r="C251" s="194" t="s">
        <v>1823</v>
      </c>
      <c r="D251" s="194" t="s">
        <v>210</v>
      </c>
      <c r="E251" s="195" t="s">
        <v>5247</v>
      </c>
      <c r="F251" s="196" t="s">
        <v>5248</v>
      </c>
      <c r="G251" s="197" t="s">
        <v>3887</v>
      </c>
      <c r="H251" s="198">
        <v>40</v>
      </c>
      <c r="I251" s="199"/>
      <c r="J251" s="200">
        <f t="shared" si="40"/>
        <v>0</v>
      </c>
      <c r="K251" s="196" t="s">
        <v>19</v>
      </c>
      <c r="L251" s="41"/>
      <c r="M251" s="201" t="s">
        <v>19</v>
      </c>
      <c r="N251" s="202" t="s">
        <v>42</v>
      </c>
      <c r="O251" s="66"/>
      <c r="P251" s="203">
        <f t="shared" si="41"/>
        <v>0</v>
      </c>
      <c r="Q251" s="203">
        <v>0</v>
      </c>
      <c r="R251" s="203">
        <f t="shared" si="42"/>
        <v>0</v>
      </c>
      <c r="S251" s="203">
        <v>0</v>
      </c>
      <c r="T251" s="204">
        <f t="shared" si="4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5" t="s">
        <v>98</v>
      </c>
      <c r="AT251" s="205" t="s">
        <v>210</v>
      </c>
      <c r="AU251" s="205" t="s">
        <v>78</v>
      </c>
      <c r="AY251" s="19" t="s">
        <v>208</v>
      </c>
      <c r="BE251" s="206">
        <f t="shared" si="44"/>
        <v>0</v>
      </c>
      <c r="BF251" s="206">
        <f t="shared" si="45"/>
        <v>0</v>
      </c>
      <c r="BG251" s="206">
        <f t="shared" si="46"/>
        <v>0</v>
      </c>
      <c r="BH251" s="206">
        <f t="shared" si="47"/>
        <v>0</v>
      </c>
      <c r="BI251" s="206">
        <f t="shared" si="48"/>
        <v>0</v>
      </c>
      <c r="BJ251" s="19" t="s">
        <v>78</v>
      </c>
      <c r="BK251" s="206">
        <f t="shared" si="49"/>
        <v>0</v>
      </c>
      <c r="BL251" s="19" t="s">
        <v>98</v>
      </c>
      <c r="BM251" s="205" t="s">
        <v>2428</v>
      </c>
    </row>
    <row r="252" spans="1:65" s="2" customFormat="1" ht="16.5" customHeight="1" x14ac:dyDescent="0.2">
      <c r="A252" s="36"/>
      <c r="B252" s="37"/>
      <c r="C252" s="194" t="s">
        <v>1828</v>
      </c>
      <c r="D252" s="194" t="s">
        <v>210</v>
      </c>
      <c r="E252" s="195" t="s">
        <v>5249</v>
      </c>
      <c r="F252" s="196" t="s">
        <v>5250</v>
      </c>
      <c r="G252" s="197" t="s">
        <v>3887</v>
      </c>
      <c r="H252" s="198">
        <v>40</v>
      </c>
      <c r="I252" s="199"/>
      <c r="J252" s="200">
        <f t="shared" si="40"/>
        <v>0</v>
      </c>
      <c r="K252" s="196" t="s">
        <v>229</v>
      </c>
      <c r="L252" s="41"/>
      <c r="M252" s="201" t="s">
        <v>19</v>
      </c>
      <c r="N252" s="202" t="s">
        <v>42</v>
      </c>
      <c r="O252" s="66"/>
      <c r="P252" s="203">
        <f t="shared" si="41"/>
        <v>0</v>
      </c>
      <c r="Q252" s="203">
        <v>0</v>
      </c>
      <c r="R252" s="203">
        <f t="shared" si="42"/>
        <v>0</v>
      </c>
      <c r="S252" s="203">
        <v>0</v>
      </c>
      <c r="T252" s="204">
        <f t="shared" si="4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05" t="s">
        <v>98</v>
      </c>
      <c r="AT252" s="205" t="s">
        <v>210</v>
      </c>
      <c r="AU252" s="205" t="s">
        <v>78</v>
      </c>
      <c r="AY252" s="19" t="s">
        <v>208</v>
      </c>
      <c r="BE252" s="206">
        <f t="shared" si="44"/>
        <v>0</v>
      </c>
      <c r="BF252" s="206">
        <f t="shared" si="45"/>
        <v>0</v>
      </c>
      <c r="BG252" s="206">
        <f t="shared" si="46"/>
        <v>0</v>
      </c>
      <c r="BH252" s="206">
        <f t="shared" si="47"/>
        <v>0</v>
      </c>
      <c r="BI252" s="206">
        <f t="shared" si="48"/>
        <v>0</v>
      </c>
      <c r="BJ252" s="19" t="s">
        <v>78</v>
      </c>
      <c r="BK252" s="206">
        <f t="shared" si="49"/>
        <v>0</v>
      </c>
      <c r="BL252" s="19" t="s">
        <v>98</v>
      </c>
      <c r="BM252" s="205" t="s">
        <v>2444</v>
      </c>
    </row>
    <row r="253" spans="1:65" s="2" customFormat="1" ht="19.5" x14ac:dyDescent="0.2">
      <c r="A253" s="36"/>
      <c r="B253" s="37"/>
      <c r="C253" s="38"/>
      <c r="D253" s="209" t="s">
        <v>334</v>
      </c>
      <c r="E253" s="38"/>
      <c r="F253" s="240" t="s">
        <v>5251</v>
      </c>
      <c r="G253" s="38"/>
      <c r="H253" s="38"/>
      <c r="I253" s="117"/>
      <c r="J253" s="38"/>
      <c r="K253" s="38"/>
      <c r="L253" s="41"/>
      <c r="M253" s="241"/>
      <c r="N253" s="242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334</v>
      </c>
      <c r="AU253" s="19" t="s">
        <v>78</v>
      </c>
    </row>
    <row r="254" spans="1:65" s="2" customFormat="1" ht="21.75" customHeight="1" x14ac:dyDescent="0.2">
      <c r="A254" s="36"/>
      <c r="B254" s="37"/>
      <c r="C254" s="194" t="s">
        <v>1837</v>
      </c>
      <c r="D254" s="194" t="s">
        <v>210</v>
      </c>
      <c r="E254" s="195" t="s">
        <v>5252</v>
      </c>
      <c r="F254" s="196" t="s">
        <v>5253</v>
      </c>
      <c r="G254" s="197" t="s">
        <v>282</v>
      </c>
      <c r="H254" s="198">
        <v>0.02</v>
      </c>
      <c r="I254" s="199"/>
      <c r="J254" s="200">
        <f t="shared" ref="J254:J270" si="50">ROUND(I254*H254,2)</f>
        <v>0</v>
      </c>
      <c r="K254" s="196" t="s">
        <v>229</v>
      </c>
      <c r="L254" s="41"/>
      <c r="M254" s="201" t="s">
        <v>19</v>
      </c>
      <c r="N254" s="202" t="s">
        <v>42</v>
      </c>
      <c r="O254" s="66"/>
      <c r="P254" s="203">
        <f t="shared" ref="P254:P270" si="51">O254*H254</f>
        <v>0</v>
      </c>
      <c r="Q254" s="203">
        <v>0</v>
      </c>
      <c r="R254" s="203">
        <f t="shared" ref="R254:R270" si="52">Q254*H254</f>
        <v>0</v>
      </c>
      <c r="S254" s="203">
        <v>0</v>
      </c>
      <c r="T254" s="204">
        <f t="shared" ref="T254:T270" si="53"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98</v>
      </c>
      <c r="AT254" s="205" t="s">
        <v>210</v>
      </c>
      <c r="AU254" s="205" t="s">
        <v>78</v>
      </c>
      <c r="AY254" s="19" t="s">
        <v>208</v>
      </c>
      <c r="BE254" s="206">
        <f t="shared" ref="BE254:BE270" si="54">IF(N254="základní",J254,0)</f>
        <v>0</v>
      </c>
      <c r="BF254" s="206">
        <f t="shared" ref="BF254:BF270" si="55">IF(N254="snížená",J254,0)</f>
        <v>0</v>
      </c>
      <c r="BG254" s="206">
        <f t="shared" ref="BG254:BG270" si="56">IF(N254="zákl. přenesená",J254,0)</f>
        <v>0</v>
      </c>
      <c r="BH254" s="206">
        <f t="shared" ref="BH254:BH270" si="57">IF(N254="sníž. přenesená",J254,0)</f>
        <v>0</v>
      </c>
      <c r="BI254" s="206">
        <f t="shared" ref="BI254:BI270" si="58">IF(N254="nulová",J254,0)</f>
        <v>0</v>
      </c>
      <c r="BJ254" s="19" t="s">
        <v>78</v>
      </c>
      <c r="BK254" s="206">
        <f t="shared" ref="BK254:BK270" si="59">ROUND(I254*H254,2)</f>
        <v>0</v>
      </c>
      <c r="BL254" s="19" t="s">
        <v>98</v>
      </c>
      <c r="BM254" s="205" t="s">
        <v>2458</v>
      </c>
    </row>
    <row r="255" spans="1:65" s="2" customFormat="1" ht="16.5" customHeight="1" x14ac:dyDescent="0.2">
      <c r="A255" s="36"/>
      <c r="B255" s="37"/>
      <c r="C255" s="194" t="s">
        <v>1842</v>
      </c>
      <c r="D255" s="194" t="s">
        <v>210</v>
      </c>
      <c r="E255" s="195" t="s">
        <v>5254</v>
      </c>
      <c r="F255" s="196" t="s">
        <v>5255</v>
      </c>
      <c r="G255" s="197" t="s">
        <v>282</v>
      </c>
      <c r="H255" s="198">
        <v>0.02</v>
      </c>
      <c r="I255" s="199"/>
      <c r="J255" s="200">
        <f t="shared" si="50"/>
        <v>0</v>
      </c>
      <c r="K255" s="196" t="s">
        <v>19</v>
      </c>
      <c r="L255" s="41"/>
      <c r="M255" s="201" t="s">
        <v>19</v>
      </c>
      <c r="N255" s="202" t="s">
        <v>42</v>
      </c>
      <c r="O255" s="66"/>
      <c r="P255" s="203">
        <f t="shared" si="51"/>
        <v>0</v>
      </c>
      <c r="Q255" s="203">
        <v>0</v>
      </c>
      <c r="R255" s="203">
        <f t="shared" si="52"/>
        <v>0</v>
      </c>
      <c r="S255" s="203">
        <v>0</v>
      </c>
      <c r="T255" s="204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5" t="s">
        <v>98</v>
      </c>
      <c r="AT255" s="205" t="s">
        <v>210</v>
      </c>
      <c r="AU255" s="205" t="s">
        <v>78</v>
      </c>
      <c r="AY255" s="19" t="s">
        <v>208</v>
      </c>
      <c r="BE255" s="206">
        <f t="shared" si="54"/>
        <v>0</v>
      </c>
      <c r="BF255" s="206">
        <f t="shared" si="55"/>
        <v>0</v>
      </c>
      <c r="BG255" s="206">
        <f t="shared" si="56"/>
        <v>0</v>
      </c>
      <c r="BH255" s="206">
        <f t="shared" si="57"/>
        <v>0</v>
      </c>
      <c r="BI255" s="206">
        <f t="shared" si="58"/>
        <v>0</v>
      </c>
      <c r="BJ255" s="19" t="s">
        <v>78</v>
      </c>
      <c r="BK255" s="206">
        <f t="shared" si="59"/>
        <v>0</v>
      </c>
      <c r="BL255" s="19" t="s">
        <v>98</v>
      </c>
      <c r="BM255" s="205" t="s">
        <v>2473</v>
      </c>
    </row>
    <row r="256" spans="1:65" s="2" customFormat="1" ht="16.5" customHeight="1" x14ac:dyDescent="0.2">
      <c r="A256" s="36"/>
      <c r="B256" s="37"/>
      <c r="C256" s="194" t="s">
        <v>1852</v>
      </c>
      <c r="D256" s="194" t="s">
        <v>210</v>
      </c>
      <c r="E256" s="195" t="s">
        <v>5256</v>
      </c>
      <c r="F256" s="196" t="s">
        <v>5257</v>
      </c>
      <c r="G256" s="197" t="s">
        <v>3887</v>
      </c>
      <c r="H256" s="198">
        <v>17</v>
      </c>
      <c r="I256" s="199"/>
      <c r="J256" s="200">
        <f t="shared" si="50"/>
        <v>0</v>
      </c>
      <c r="K256" s="196" t="s">
        <v>19</v>
      </c>
      <c r="L256" s="41"/>
      <c r="M256" s="201" t="s">
        <v>19</v>
      </c>
      <c r="N256" s="202" t="s">
        <v>42</v>
      </c>
      <c r="O256" s="66"/>
      <c r="P256" s="203">
        <f t="shared" si="51"/>
        <v>0</v>
      </c>
      <c r="Q256" s="203">
        <v>0</v>
      </c>
      <c r="R256" s="203">
        <f t="shared" si="52"/>
        <v>0</v>
      </c>
      <c r="S256" s="203">
        <v>0</v>
      </c>
      <c r="T256" s="204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98</v>
      </c>
      <c r="AT256" s="205" t="s">
        <v>210</v>
      </c>
      <c r="AU256" s="205" t="s">
        <v>78</v>
      </c>
      <c r="AY256" s="19" t="s">
        <v>208</v>
      </c>
      <c r="BE256" s="206">
        <f t="shared" si="54"/>
        <v>0</v>
      </c>
      <c r="BF256" s="206">
        <f t="shared" si="55"/>
        <v>0</v>
      </c>
      <c r="BG256" s="206">
        <f t="shared" si="56"/>
        <v>0</v>
      </c>
      <c r="BH256" s="206">
        <f t="shared" si="57"/>
        <v>0</v>
      </c>
      <c r="BI256" s="206">
        <f t="shared" si="58"/>
        <v>0</v>
      </c>
      <c r="BJ256" s="19" t="s">
        <v>78</v>
      </c>
      <c r="BK256" s="206">
        <f t="shared" si="59"/>
        <v>0</v>
      </c>
      <c r="BL256" s="19" t="s">
        <v>98</v>
      </c>
      <c r="BM256" s="205" t="s">
        <v>2481</v>
      </c>
    </row>
    <row r="257" spans="1:65" s="2" customFormat="1" ht="16.5" customHeight="1" x14ac:dyDescent="0.2">
      <c r="A257" s="36"/>
      <c r="B257" s="37"/>
      <c r="C257" s="194" t="s">
        <v>1857</v>
      </c>
      <c r="D257" s="194" t="s">
        <v>210</v>
      </c>
      <c r="E257" s="195" t="s">
        <v>5258</v>
      </c>
      <c r="F257" s="196" t="s">
        <v>5259</v>
      </c>
      <c r="G257" s="197" t="s">
        <v>213</v>
      </c>
      <c r="H257" s="198">
        <v>23</v>
      </c>
      <c r="I257" s="199"/>
      <c r="J257" s="200">
        <f t="shared" si="50"/>
        <v>0</v>
      </c>
      <c r="K257" s="196" t="s">
        <v>229</v>
      </c>
      <c r="L257" s="41"/>
      <c r="M257" s="201" t="s">
        <v>19</v>
      </c>
      <c r="N257" s="202" t="s">
        <v>42</v>
      </c>
      <c r="O257" s="66"/>
      <c r="P257" s="203">
        <f t="shared" si="51"/>
        <v>0</v>
      </c>
      <c r="Q257" s="203">
        <v>3.6000000000000002E-4</v>
      </c>
      <c r="R257" s="203">
        <f t="shared" si="52"/>
        <v>8.2800000000000009E-3</v>
      </c>
      <c r="S257" s="203">
        <v>0</v>
      </c>
      <c r="T257" s="204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5" t="s">
        <v>98</v>
      </c>
      <c r="AT257" s="205" t="s">
        <v>210</v>
      </c>
      <c r="AU257" s="205" t="s">
        <v>78</v>
      </c>
      <c r="AY257" s="19" t="s">
        <v>208</v>
      </c>
      <c r="BE257" s="206">
        <f t="shared" si="54"/>
        <v>0</v>
      </c>
      <c r="BF257" s="206">
        <f t="shared" si="55"/>
        <v>0</v>
      </c>
      <c r="BG257" s="206">
        <f t="shared" si="56"/>
        <v>0</v>
      </c>
      <c r="BH257" s="206">
        <f t="shared" si="57"/>
        <v>0</v>
      </c>
      <c r="BI257" s="206">
        <f t="shared" si="58"/>
        <v>0</v>
      </c>
      <c r="BJ257" s="19" t="s">
        <v>78</v>
      </c>
      <c r="BK257" s="206">
        <f t="shared" si="59"/>
        <v>0</v>
      </c>
      <c r="BL257" s="19" t="s">
        <v>98</v>
      </c>
      <c r="BM257" s="205" t="s">
        <v>5260</v>
      </c>
    </row>
    <row r="258" spans="1:65" s="2" customFormat="1" ht="16.5" customHeight="1" x14ac:dyDescent="0.2">
      <c r="A258" s="36"/>
      <c r="B258" s="37"/>
      <c r="C258" s="194" t="s">
        <v>1862</v>
      </c>
      <c r="D258" s="194" t="s">
        <v>210</v>
      </c>
      <c r="E258" s="195" t="s">
        <v>5261</v>
      </c>
      <c r="F258" s="196" t="s">
        <v>5262</v>
      </c>
      <c r="G258" s="197" t="s">
        <v>242</v>
      </c>
      <c r="H258" s="198">
        <v>30.1</v>
      </c>
      <c r="I258" s="199"/>
      <c r="J258" s="200">
        <f t="shared" si="50"/>
        <v>0</v>
      </c>
      <c r="K258" s="196" t="s">
        <v>229</v>
      </c>
      <c r="L258" s="41"/>
      <c r="M258" s="201" t="s">
        <v>19</v>
      </c>
      <c r="N258" s="202" t="s">
        <v>42</v>
      </c>
      <c r="O258" s="66"/>
      <c r="P258" s="203">
        <f t="shared" si="51"/>
        <v>0</v>
      </c>
      <c r="Q258" s="203">
        <v>0</v>
      </c>
      <c r="R258" s="203">
        <f t="shared" si="52"/>
        <v>0</v>
      </c>
      <c r="S258" s="203">
        <v>0</v>
      </c>
      <c r="T258" s="204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98</v>
      </c>
      <c r="AT258" s="205" t="s">
        <v>210</v>
      </c>
      <c r="AU258" s="205" t="s">
        <v>78</v>
      </c>
      <c r="AY258" s="19" t="s">
        <v>208</v>
      </c>
      <c r="BE258" s="206">
        <f t="shared" si="54"/>
        <v>0</v>
      </c>
      <c r="BF258" s="206">
        <f t="shared" si="55"/>
        <v>0</v>
      </c>
      <c r="BG258" s="206">
        <f t="shared" si="56"/>
        <v>0</v>
      </c>
      <c r="BH258" s="206">
        <f t="shared" si="57"/>
        <v>0</v>
      </c>
      <c r="BI258" s="206">
        <f t="shared" si="58"/>
        <v>0</v>
      </c>
      <c r="BJ258" s="19" t="s">
        <v>78</v>
      </c>
      <c r="BK258" s="206">
        <f t="shared" si="59"/>
        <v>0</v>
      </c>
      <c r="BL258" s="19" t="s">
        <v>98</v>
      </c>
      <c r="BM258" s="205" t="s">
        <v>2500</v>
      </c>
    </row>
    <row r="259" spans="1:65" s="2" customFormat="1" ht="16.5" customHeight="1" x14ac:dyDescent="0.2">
      <c r="A259" s="36"/>
      <c r="B259" s="37"/>
      <c r="C259" s="194" t="s">
        <v>1867</v>
      </c>
      <c r="D259" s="194" t="s">
        <v>210</v>
      </c>
      <c r="E259" s="195" t="s">
        <v>5263</v>
      </c>
      <c r="F259" s="196" t="s">
        <v>5264</v>
      </c>
      <c r="G259" s="197" t="s">
        <v>242</v>
      </c>
      <c r="H259" s="198">
        <v>30.1</v>
      </c>
      <c r="I259" s="199"/>
      <c r="J259" s="200">
        <f t="shared" si="50"/>
        <v>0</v>
      </c>
      <c r="K259" s="196" t="s">
        <v>229</v>
      </c>
      <c r="L259" s="41"/>
      <c r="M259" s="201" t="s">
        <v>19</v>
      </c>
      <c r="N259" s="202" t="s">
        <v>42</v>
      </c>
      <c r="O259" s="66"/>
      <c r="P259" s="203">
        <f t="shared" si="51"/>
        <v>0</v>
      </c>
      <c r="Q259" s="203">
        <v>0</v>
      </c>
      <c r="R259" s="203">
        <f t="shared" si="52"/>
        <v>0</v>
      </c>
      <c r="S259" s="203">
        <v>0</v>
      </c>
      <c r="T259" s="204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5" t="s">
        <v>98</v>
      </c>
      <c r="AT259" s="205" t="s">
        <v>210</v>
      </c>
      <c r="AU259" s="205" t="s">
        <v>78</v>
      </c>
      <c r="AY259" s="19" t="s">
        <v>208</v>
      </c>
      <c r="BE259" s="206">
        <f t="shared" si="54"/>
        <v>0</v>
      </c>
      <c r="BF259" s="206">
        <f t="shared" si="55"/>
        <v>0</v>
      </c>
      <c r="BG259" s="206">
        <f t="shared" si="56"/>
        <v>0</v>
      </c>
      <c r="BH259" s="206">
        <f t="shared" si="57"/>
        <v>0</v>
      </c>
      <c r="BI259" s="206">
        <f t="shared" si="58"/>
        <v>0</v>
      </c>
      <c r="BJ259" s="19" t="s">
        <v>78</v>
      </c>
      <c r="BK259" s="206">
        <f t="shared" si="59"/>
        <v>0</v>
      </c>
      <c r="BL259" s="19" t="s">
        <v>98</v>
      </c>
      <c r="BM259" s="205" t="s">
        <v>2510</v>
      </c>
    </row>
    <row r="260" spans="1:65" s="2" customFormat="1" ht="16.5" customHeight="1" x14ac:dyDescent="0.2">
      <c r="A260" s="36"/>
      <c r="B260" s="37"/>
      <c r="C260" s="194" t="s">
        <v>1873</v>
      </c>
      <c r="D260" s="194" t="s">
        <v>210</v>
      </c>
      <c r="E260" s="195" t="s">
        <v>5265</v>
      </c>
      <c r="F260" s="196" t="s">
        <v>5266</v>
      </c>
      <c r="G260" s="197" t="s">
        <v>242</v>
      </c>
      <c r="H260" s="198">
        <v>30.1</v>
      </c>
      <c r="I260" s="199"/>
      <c r="J260" s="200">
        <f t="shared" si="50"/>
        <v>0</v>
      </c>
      <c r="K260" s="196" t="s">
        <v>19</v>
      </c>
      <c r="L260" s="41"/>
      <c r="M260" s="201" t="s">
        <v>19</v>
      </c>
      <c r="N260" s="202" t="s">
        <v>42</v>
      </c>
      <c r="O260" s="66"/>
      <c r="P260" s="203">
        <f t="shared" si="51"/>
        <v>0</v>
      </c>
      <c r="Q260" s="203">
        <v>0</v>
      </c>
      <c r="R260" s="203">
        <f t="shared" si="52"/>
        <v>0</v>
      </c>
      <c r="S260" s="203">
        <v>0</v>
      </c>
      <c r="T260" s="204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98</v>
      </c>
      <c r="AT260" s="205" t="s">
        <v>210</v>
      </c>
      <c r="AU260" s="205" t="s">
        <v>78</v>
      </c>
      <c r="AY260" s="19" t="s">
        <v>208</v>
      </c>
      <c r="BE260" s="206">
        <f t="shared" si="54"/>
        <v>0</v>
      </c>
      <c r="BF260" s="206">
        <f t="shared" si="55"/>
        <v>0</v>
      </c>
      <c r="BG260" s="206">
        <f t="shared" si="56"/>
        <v>0</v>
      </c>
      <c r="BH260" s="206">
        <f t="shared" si="57"/>
        <v>0</v>
      </c>
      <c r="BI260" s="206">
        <f t="shared" si="58"/>
        <v>0</v>
      </c>
      <c r="BJ260" s="19" t="s">
        <v>78</v>
      </c>
      <c r="BK260" s="206">
        <f t="shared" si="59"/>
        <v>0</v>
      </c>
      <c r="BL260" s="19" t="s">
        <v>98</v>
      </c>
      <c r="BM260" s="205" t="s">
        <v>695</v>
      </c>
    </row>
    <row r="261" spans="1:65" s="2" customFormat="1" ht="16.5" customHeight="1" x14ac:dyDescent="0.2">
      <c r="A261" s="36"/>
      <c r="B261" s="37"/>
      <c r="C261" s="263" t="s">
        <v>1876</v>
      </c>
      <c r="D261" s="263" t="s">
        <v>993</v>
      </c>
      <c r="E261" s="264" t="s">
        <v>5267</v>
      </c>
      <c r="F261" s="265" t="s">
        <v>5268</v>
      </c>
      <c r="G261" s="266" t="s">
        <v>3887</v>
      </c>
      <c r="H261" s="267">
        <v>7</v>
      </c>
      <c r="I261" s="268"/>
      <c r="J261" s="269">
        <f t="shared" si="50"/>
        <v>0</v>
      </c>
      <c r="K261" s="265" t="s">
        <v>19</v>
      </c>
      <c r="L261" s="270"/>
      <c r="M261" s="271" t="s">
        <v>19</v>
      </c>
      <c r="N261" s="272" t="s">
        <v>42</v>
      </c>
      <c r="O261" s="66"/>
      <c r="P261" s="203">
        <f t="shared" si="51"/>
        <v>0</v>
      </c>
      <c r="Q261" s="203">
        <v>0</v>
      </c>
      <c r="R261" s="203">
        <f t="shared" si="52"/>
        <v>0</v>
      </c>
      <c r="S261" s="203">
        <v>0</v>
      </c>
      <c r="T261" s="204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260</v>
      </c>
      <c r="AT261" s="205" t="s">
        <v>993</v>
      </c>
      <c r="AU261" s="205" t="s">
        <v>78</v>
      </c>
      <c r="AY261" s="19" t="s">
        <v>208</v>
      </c>
      <c r="BE261" s="206">
        <f t="shared" si="54"/>
        <v>0</v>
      </c>
      <c r="BF261" s="206">
        <f t="shared" si="55"/>
        <v>0</v>
      </c>
      <c r="BG261" s="206">
        <f t="shared" si="56"/>
        <v>0</v>
      </c>
      <c r="BH261" s="206">
        <f t="shared" si="57"/>
        <v>0</v>
      </c>
      <c r="BI261" s="206">
        <f t="shared" si="58"/>
        <v>0</v>
      </c>
      <c r="BJ261" s="19" t="s">
        <v>78</v>
      </c>
      <c r="BK261" s="206">
        <f t="shared" si="59"/>
        <v>0</v>
      </c>
      <c r="BL261" s="19" t="s">
        <v>98</v>
      </c>
      <c r="BM261" s="205" t="s">
        <v>2533</v>
      </c>
    </row>
    <row r="262" spans="1:65" s="2" customFormat="1" ht="16.5" customHeight="1" x14ac:dyDescent="0.2">
      <c r="A262" s="36"/>
      <c r="B262" s="37"/>
      <c r="C262" s="263" t="s">
        <v>1881</v>
      </c>
      <c r="D262" s="263" t="s">
        <v>993</v>
      </c>
      <c r="E262" s="264" t="s">
        <v>5269</v>
      </c>
      <c r="F262" s="265" t="s">
        <v>5270</v>
      </c>
      <c r="G262" s="266" t="s">
        <v>3887</v>
      </c>
      <c r="H262" s="267">
        <v>14</v>
      </c>
      <c r="I262" s="268"/>
      <c r="J262" s="269">
        <f t="shared" si="50"/>
        <v>0</v>
      </c>
      <c r="K262" s="265" t="s">
        <v>19</v>
      </c>
      <c r="L262" s="270"/>
      <c r="M262" s="271" t="s">
        <v>19</v>
      </c>
      <c r="N262" s="272" t="s">
        <v>42</v>
      </c>
      <c r="O262" s="66"/>
      <c r="P262" s="203">
        <f t="shared" si="51"/>
        <v>0</v>
      </c>
      <c r="Q262" s="203">
        <v>0</v>
      </c>
      <c r="R262" s="203">
        <f t="shared" si="52"/>
        <v>0</v>
      </c>
      <c r="S262" s="203">
        <v>0</v>
      </c>
      <c r="T262" s="204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260</v>
      </c>
      <c r="AT262" s="205" t="s">
        <v>993</v>
      </c>
      <c r="AU262" s="205" t="s">
        <v>78</v>
      </c>
      <c r="AY262" s="19" t="s">
        <v>208</v>
      </c>
      <c r="BE262" s="206">
        <f t="shared" si="54"/>
        <v>0</v>
      </c>
      <c r="BF262" s="206">
        <f t="shared" si="55"/>
        <v>0</v>
      </c>
      <c r="BG262" s="206">
        <f t="shared" si="56"/>
        <v>0</v>
      </c>
      <c r="BH262" s="206">
        <f t="shared" si="57"/>
        <v>0</v>
      </c>
      <c r="BI262" s="206">
        <f t="shared" si="58"/>
        <v>0</v>
      </c>
      <c r="BJ262" s="19" t="s">
        <v>78</v>
      </c>
      <c r="BK262" s="206">
        <f t="shared" si="59"/>
        <v>0</v>
      </c>
      <c r="BL262" s="19" t="s">
        <v>98</v>
      </c>
      <c r="BM262" s="205" t="s">
        <v>2543</v>
      </c>
    </row>
    <row r="263" spans="1:65" s="2" customFormat="1" ht="16.5" customHeight="1" x14ac:dyDescent="0.2">
      <c r="A263" s="36"/>
      <c r="B263" s="37"/>
      <c r="C263" s="263" t="s">
        <v>1895</v>
      </c>
      <c r="D263" s="263" t="s">
        <v>993</v>
      </c>
      <c r="E263" s="264" t="s">
        <v>5271</v>
      </c>
      <c r="F263" s="265" t="s">
        <v>5272</v>
      </c>
      <c r="G263" s="266" t="s">
        <v>3887</v>
      </c>
      <c r="H263" s="267">
        <v>13</v>
      </c>
      <c r="I263" s="268"/>
      <c r="J263" s="269">
        <f t="shared" si="50"/>
        <v>0</v>
      </c>
      <c r="K263" s="265" t="s">
        <v>19</v>
      </c>
      <c r="L263" s="270"/>
      <c r="M263" s="271" t="s">
        <v>19</v>
      </c>
      <c r="N263" s="272" t="s">
        <v>42</v>
      </c>
      <c r="O263" s="66"/>
      <c r="P263" s="203">
        <f t="shared" si="51"/>
        <v>0</v>
      </c>
      <c r="Q263" s="203">
        <v>0</v>
      </c>
      <c r="R263" s="203">
        <f t="shared" si="52"/>
        <v>0</v>
      </c>
      <c r="S263" s="203">
        <v>0</v>
      </c>
      <c r="T263" s="204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5" t="s">
        <v>260</v>
      </c>
      <c r="AT263" s="205" t="s">
        <v>993</v>
      </c>
      <c r="AU263" s="205" t="s">
        <v>78</v>
      </c>
      <c r="AY263" s="19" t="s">
        <v>208</v>
      </c>
      <c r="BE263" s="206">
        <f t="shared" si="54"/>
        <v>0</v>
      </c>
      <c r="BF263" s="206">
        <f t="shared" si="55"/>
        <v>0</v>
      </c>
      <c r="BG263" s="206">
        <f t="shared" si="56"/>
        <v>0</v>
      </c>
      <c r="BH263" s="206">
        <f t="shared" si="57"/>
        <v>0</v>
      </c>
      <c r="BI263" s="206">
        <f t="shared" si="58"/>
        <v>0</v>
      </c>
      <c r="BJ263" s="19" t="s">
        <v>78</v>
      </c>
      <c r="BK263" s="206">
        <f t="shared" si="59"/>
        <v>0</v>
      </c>
      <c r="BL263" s="19" t="s">
        <v>98</v>
      </c>
      <c r="BM263" s="205" t="s">
        <v>2553</v>
      </c>
    </row>
    <row r="264" spans="1:65" s="2" customFormat="1" ht="16.5" customHeight="1" x14ac:dyDescent="0.2">
      <c r="A264" s="36"/>
      <c r="B264" s="37"/>
      <c r="C264" s="263" t="s">
        <v>1900</v>
      </c>
      <c r="D264" s="263" t="s">
        <v>993</v>
      </c>
      <c r="E264" s="264" t="s">
        <v>5273</v>
      </c>
      <c r="F264" s="265" t="s">
        <v>5274</v>
      </c>
      <c r="G264" s="266" t="s">
        <v>3887</v>
      </c>
      <c r="H264" s="267">
        <v>3</v>
      </c>
      <c r="I264" s="268"/>
      <c r="J264" s="269">
        <f t="shared" si="50"/>
        <v>0</v>
      </c>
      <c r="K264" s="265" t="s">
        <v>19</v>
      </c>
      <c r="L264" s="270"/>
      <c r="M264" s="271" t="s">
        <v>19</v>
      </c>
      <c r="N264" s="272" t="s">
        <v>42</v>
      </c>
      <c r="O264" s="66"/>
      <c r="P264" s="203">
        <f t="shared" si="51"/>
        <v>0</v>
      </c>
      <c r="Q264" s="203">
        <v>0</v>
      </c>
      <c r="R264" s="203">
        <f t="shared" si="52"/>
        <v>0</v>
      </c>
      <c r="S264" s="203">
        <v>0</v>
      </c>
      <c r="T264" s="204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260</v>
      </c>
      <c r="AT264" s="205" t="s">
        <v>993</v>
      </c>
      <c r="AU264" s="205" t="s">
        <v>78</v>
      </c>
      <c r="AY264" s="19" t="s">
        <v>208</v>
      </c>
      <c r="BE264" s="206">
        <f t="shared" si="54"/>
        <v>0</v>
      </c>
      <c r="BF264" s="206">
        <f t="shared" si="55"/>
        <v>0</v>
      </c>
      <c r="BG264" s="206">
        <f t="shared" si="56"/>
        <v>0</v>
      </c>
      <c r="BH264" s="206">
        <f t="shared" si="57"/>
        <v>0</v>
      </c>
      <c r="BI264" s="206">
        <f t="shared" si="58"/>
        <v>0</v>
      </c>
      <c r="BJ264" s="19" t="s">
        <v>78</v>
      </c>
      <c r="BK264" s="206">
        <f t="shared" si="59"/>
        <v>0</v>
      </c>
      <c r="BL264" s="19" t="s">
        <v>98</v>
      </c>
      <c r="BM264" s="205" t="s">
        <v>2563</v>
      </c>
    </row>
    <row r="265" spans="1:65" s="2" customFormat="1" ht="16.5" customHeight="1" x14ac:dyDescent="0.2">
      <c r="A265" s="36"/>
      <c r="B265" s="37"/>
      <c r="C265" s="263" t="s">
        <v>1904</v>
      </c>
      <c r="D265" s="263" t="s">
        <v>993</v>
      </c>
      <c r="E265" s="264" t="s">
        <v>5275</v>
      </c>
      <c r="F265" s="265" t="s">
        <v>5276</v>
      </c>
      <c r="G265" s="266" t="s">
        <v>3887</v>
      </c>
      <c r="H265" s="267">
        <v>3</v>
      </c>
      <c r="I265" s="268"/>
      <c r="J265" s="269">
        <f t="shared" si="50"/>
        <v>0</v>
      </c>
      <c r="K265" s="265" t="s">
        <v>19</v>
      </c>
      <c r="L265" s="270"/>
      <c r="M265" s="271" t="s">
        <v>19</v>
      </c>
      <c r="N265" s="272" t="s">
        <v>42</v>
      </c>
      <c r="O265" s="66"/>
      <c r="P265" s="203">
        <f t="shared" si="51"/>
        <v>0</v>
      </c>
      <c r="Q265" s="203">
        <v>0</v>
      </c>
      <c r="R265" s="203">
        <f t="shared" si="52"/>
        <v>0</v>
      </c>
      <c r="S265" s="203">
        <v>0</v>
      </c>
      <c r="T265" s="204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5" t="s">
        <v>260</v>
      </c>
      <c r="AT265" s="205" t="s">
        <v>993</v>
      </c>
      <c r="AU265" s="205" t="s">
        <v>78</v>
      </c>
      <c r="AY265" s="19" t="s">
        <v>208</v>
      </c>
      <c r="BE265" s="206">
        <f t="shared" si="54"/>
        <v>0</v>
      </c>
      <c r="BF265" s="206">
        <f t="shared" si="55"/>
        <v>0</v>
      </c>
      <c r="BG265" s="206">
        <f t="shared" si="56"/>
        <v>0</v>
      </c>
      <c r="BH265" s="206">
        <f t="shared" si="57"/>
        <v>0</v>
      </c>
      <c r="BI265" s="206">
        <f t="shared" si="58"/>
        <v>0</v>
      </c>
      <c r="BJ265" s="19" t="s">
        <v>78</v>
      </c>
      <c r="BK265" s="206">
        <f t="shared" si="59"/>
        <v>0</v>
      </c>
      <c r="BL265" s="19" t="s">
        <v>98</v>
      </c>
      <c r="BM265" s="205" t="s">
        <v>2574</v>
      </c>
    </row>
    <row r="266" spans="1:65" s="2" customFormat="1" ht="16.5" customHeight="1" x14ac:dyDescent="0.2">
      <c r="A266" s="36"/>
      <c r="B266" s="37"/>
      <c r="C266" s="263" t="s">
        <v>654</v>
      </c>
      <c r="D266" s="263" t="s">
        <v>993</v>
      </c>
      <c r="E266" s="264" t="s">
        <v>5277</v>
      </c>
      <c r="F266" s="265" t="s">
        <v>5278</v>
      </c>
      <c r="G266" s="266" t="s">
        <v>3887</v>
      </c>
      <c r="H266" s="267">
        <v>550</v>
      </c>
      <c r="I266" s="268"/>
      <c r="J266" s="269">
        <f t="shared" si="50"/>
        <v>0</v>
      </c>
      <c r="K266" s="265" t="s">
        <v>19</v>
      </c>
      <c r="L266" s="270"/>
      <c r="M266" s="271" t="s">
        <v>19</v>
      </c>
      <c r="N266" s="272" t="s">
        <v>42</v>
      </c>
      <c r="O266" s="66"/>
      <c r="P266" s="203">
        <f t="shared" si="51"/>
        <v>0</v>
      </c>
      <c r="Q266" s="203">
        <v>0</v>
      </c>
      <c r="R266" s="203">
        <f t="shared" si="52"/>
        <v>0</v>
      </c>
      <c r="S266" s="203">
        <v>0</v>
      </c>
      <c r="T266" s="204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5" t="s">
        <v>260</v>
      </c>
      <c r="AT266" s="205" t="s">
        <v>993</v>
      </c>
      <c r="AU266" s="205" t="s">
        <v>78</v>
      </c>
      <c r="AY266" s="19" t="s">
        <v>208</v>
      </c>
      <c r="BE266" s="206">
        <f t="shared" si="54"/>
        <v>0</v>
      </c>
      <c r="BF266" s="206">
        <f t="shared" si="55"/>
        <v>0</v>
      </c>
      <c r="BG266" s="206">
        <f t="shared" si="56"/>
        <v>0</v>
      </c>
      <c r="BH266" s="206">
        <f t="shared" si="57"/>
        <v>0</v>
      </c>
      <c r="BI266" s="206">
        <f t="shared" si="58"/>
        <v>0</v>
      </c>
      <c r="BJ266" s="19" t="s">
        <v>78</v>
      </c>
      <c r="BK266" s="206">
        <f t="shared" si="59"/>
        <v>0</v>
      </c>
      <c r="BL266" s="19" t="s">
        <v>98</v>
      </c>
      <c r="BM266" s="205" t="s">
        <v>2584</v>
      </c>
    </row>
    <row r="267" spans="1:65" s="2" customFormat="1" ht="16.5" customHeight="1" x14ac:dyDescent="0.2">
      <c r="A267" s="36"/>
      <c r="B267" s="37"/>
      <c r="C267" s="263" t="s">
        <v>1914</v>
      </c>
      <c r="D267" s="263" t="s">
        <v>993</v>
      </c>
      <c r="E267" s="264" t="s">
        <v>5279</v>
      </c>
      <c r="F267" s="265" t="s">
        <v>5280</v>
      </c>
      <c r="G267" s="266" t="s">
        <v>3887</v>
      </c>
      <c r="H267" s="267">
        <v>1616</v>
      </c>
      <c r="I267" s="268"/>
      <c r="J267" s="269">
        <f t="shared" si="50"/>
        <v>0</v>
      </c>
      <c r="K267" s="265" t="s">
        <v>19</v>
      </c>
      <c r="L267" s="270"/>
      <c r="M267" s="271" t="s">
        <v>19</v>
      </c>
      <c r="N267" s="272" t="s">
        <v>42</v>
      </c>
      <c r="O267" s="66"/>
      <c r="P267" s="203">
        <f t="shared" si="51"/>
        <v>0</v>
      </c>
      <c r="Q267" s="203">
        <v>0</v>
      </c>
      <c r="R267" s="203">
        <f t="shared" si="52"/>
        <v>0</v>
      </c>
      <c r="S267" s="203">
        <v>0</v>
      </c>
      <c r="T267" s="204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5" t="s">
        <v>260</v>
      </c>
      <c r="AT267" s="205" t="s">
        <v>993</v>
      </c>
      <c r="AU267" s="205" t="s">
        <v>78</v>
      </c>
      <c r="AY267" s="19" t="s">
        <v>208</v>
      </c>
      <c r="BE267" s="206">
        <f t="shared" si="54"/>
        <v>0</v>
      </c>
      <c r="BF267" s="206">
        <f t="shared" si="55"/>
        <v>0</v>
      </c>
      <c r="BG267" s="206">
        <f t="shared" si="56"/>
        <v>0</v>
      </c>
      <c r="BH267" s="206">
        <f t="shared" si="57"/>
        <v>0</v>
      </c>
      <c r="BI267" s="206">
        <f t="shared" si="58"/>
        <v>0</v>
      </c>
      <c r="BJ267" s="19" t="s">
        <v>78</v>
      </c>
      <c r="BK267" s="206">
        <f t="shared" si="59"/>
        <v>0</v>
      </c>
      <c r="BL267" s="19" t="s">
        <v>98</v>
      </c>
      <c r="BM267" s="205" t="s">
        <v>2597</v>
      </c>
    </row>
    <row r="268" spans="1:65" s="2" customFormat="1" ht="16.5" customHeight="1" x14ac:dyDescent="0.2">
      <c r="A268" s="36"/>
      <c r="B268" s="37"/>
      <c r="C268" s="263" t="s">
        <v>1927</v>
      </c>
      <c r="D268" s="263" t="s">
        <v>993</v>
      </c>
      <c r="E268" s="264" t="s">
        <v>5281</v>
      </c>
      <c r="F268" s="265" t="s">
        <v>5282</v>
      </c>
      <c r="G268" s="266" t="s">
        <v>3887</v>
      </c>
      <c r="H268" s="267">
        <v>1049</v>
      </c>
      <c r="I268" s="268"/>
      <c r="J268" s="269">
        <f t="shared" si="50"/>
        <v>0</v>
      </c>
      <c r="K268" s="265" t="s">
        <v>19</v>
      </c>
      <c r="L268" s="270"/>
      <c r="M268" s="271" t="s">
        <v>19</v>
      </c>
      <c r="N268" s="272" t="s">
        <v>42</v>
      </c>
      <c r="O268" s="66"/>
      <c r="P268" s="203">
        <f t="shared" si="51"/>
        <v>0</v>
      </c>
      <c r="Q268" s="203">
        <v>0</v>
      </c>
      <c r="R268" s="203">
        <f t="shared" si="52"/>
        <v>0</v>
      </c>
      <c r="S268" s="203">
        <v>0</v>
      </c>
      <c r="T268" s="204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260</v>
      </c>
      <c r="AT268" s="205" t="s">
        <v>993</v>
      </c>
      <c r="AU268" s="205" t="s">
        <v>78</v>
      </c>
      <c r="AY268" s="19" t="s">
        <v>208</v>
      </c>
      <c r="BE268" s="206">
        <f t="shared" si="54"/>
        <v>0</v>
      </c>
      <c r="BF268" s="206">
        <f t="shared" si="55"/>
        <v>0</v>
      </c>
      <c r="BG268" s="206">
        <f t="shared" si="56"/>
        <v>0</v>
      </c>
      <c r="BH268" s="206">
        <f t="shared" si="57"/>
        <v>0</v>
      </c>
      <c r="BI268" s="206">
        <f t="shared" si="58"/>
        <v>0</v>
      </c>
      <c r="BJ268" s="19" t="s">
        <v>78</v>
      </c>
      <c r="BK268" s="206">
        <f t="shared" si="59"/>
        <v>0</v>
      </c>
      <c r="BL268" s="19" t="s">
        <v>98</v>
      </c>
      <c r="BM268" s="205" t="s">
        <v>2609</v>
      </c>
    </row>
    <row r="269" spans="1:65" s="2" customFormat="1" ht="16.5" customHeight="1" x14ac:dyDescent="0.2">
      <c r="A269" s="36"/>
      <c r="B269" s="37"/>
      <c r="C269" s="263" t="s">
        <v>1936</v>
      </c>
      <c r="D269" s="263" t="s">
        <v>993</v>
      </c>
      <c r="E269" s="264" t="s">
        <v>5283</v>
      </c>
      <c r="F269" s="265" t="s">
        <v>5284</v>
      </c>
      <c r="G269" s="266" t="s">
        <v>3887</v>
      </c>
      <c r="H269" s="267">
        <v>684</v>
      </c>
      <c r="I269" s="268"/>
      <c r="J269" s="269">
        <f t="shared" si="50"/>
        <v>0</v>
      </c>
      <c r="K269" s="265" t="s">
        <v>19</v>
      </c>
      <c r="L269" s="270"/>
      <c r="M269" s="271" t="s">
        <v>19</v>
      </c>
      <c r="N269" s="272" t="s">
        <v>42</v>
      </c>
      <c r="O269" s="66"/>
      <c r="P269" s="203">
        <f t="shared" si="51"/>
        <v>0</v>
      </c>
      <c r="Q269" s="203">
        <v>0</v>
      </c>
      <c r="R269" s="203">
        <f t="shared" si="52"/>
        <v>0</v>
      </c>
      <c r="S269" s="203">
        <v>0</v>
      </c>
      <c r="T269" s="204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5" t="s">
        <v>260</v>
      </c>
      <c r="AT269" s="205" t="s">
        <v>993</v>
      </c>
      <c r="AU269" s="205" t="s">
        <v>78</v>
      </c>
      <c r="AY269" s="19" t="s">
        <v>208</v>
      </c>
      <c r="BE269" s="206">
        <f t="shared" si="54"/>
        <v>0</v>
      </c>
      <c r="BF269" s="206">
        <f t="shared" si="55"/>
        <v>0</v>
      </c>
      <c r="BG269" s="206">
        <f t="shared" si="56"/>
        <v>0</v>
      </c>
      <c r="BH269" s="206">
        <f t="shared" si="57"/>
        <v>0</v>
      </c>
      <c r="BI269" s="206">
        <f t="shared" si="58"/>
        <v>0</v>
      </c>
      <c r="BJ269" s="19" t="s">
        <v>78</v>
      </c>
      <c r="BK269" s="206">
        <f t="shared" si="59"/>
        <v>0</v>
      </c>
      <c r="BL269" s="19" t="s">
        <v>98</v>
      </c>
      <c r="BM269" s="205" t="s">
        <v>2620</v>
      </c>
    </row>
    <row r="270" spans="1:65" s="2" customFormat="1" ht="16.5" customHeight="1" x14ac:dyDescent="0.2">
      <c r="A270" s="36"/>
      <c r="B270" s="37"/>
      <c r="C270" s="263" t="s">
        <v>1941</v>
      </c>
      <c r="D270" s="263" t="s">
        <v>993</v>
      </c>
      <c r="E270" s="264" t="s">
        <v>5285</v>
      </c>
      <c r="F270" s="265" t="s">
        <v>5286</v>
      </c>
      <c r="G270" s="266" t="s">
        <v>3887</v>
      </c>
      <c r="H270" s="267">
        <v>1728</v>
      </c>
      <c r="I270" s="268"/>
      <c r="J270" s="269">
        <f t="shared" si="50"/>
        <v>0</v>
      </c>
      <c r="K270" s="265" t="s">
        <v>19</v>
      </c>
      <c r="L270" s="270"/>
      <c r="M270" s="271" t="s">
        <v>19</v>
      </c>
      <c r="N270" s="272" t="s">
        <v>42</v>
      </c>
      <c r="O270" s="66"/>
      <c r="P270" s="203">
        <f t="shared" si="51"/>
        <v>0</v>
      </c>
      <c r="Q270" s="203">
        <v>0</v>
      </c>
      <c r="R270" s="203">
        <f t="shared" si="52"/>
        <v>0</v>
      </c>
      <c r="S270" s="203">
        <v>0</v>
      </c>
      <c r="T270" s="204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260</v>
      </c>
      <c r="AT270" s="205" t="s">
        <v>993</v>
      </c>
      <c r="AU270" s="205" t="s">
        <v>78</v>
      </c>
      <c r="AY270" s="19" t="s">
        <v>208</v>
      </c>
      <c r="BE270" s="206">
        <f t="shared" si="54"/>
        <v>0</v>
      </c>
      <c r="BF270" s="206">
        <f t="shared" si="55"/>
        <v>0</v>
      </c>
      <c r="BG270" s="206">
        <f t="shared" si="56"/>
        <v>0</v>
      </c>
      <c r="BH270" s="206">
        <f t="shared" si="57"/>
        <v>0</v>
      </c>
      <c r="BI270" s="206">
        <f t="shared" si="58"/>
        <v>0</v>
      </c>
      <c r="BJ270" s="19" t="s">
        <v>78</v>
      </c>
      <c r="BK270" s="206">
        <f t="shared" si="59"/>
        <v>0</v>
      </c>
      <c r="BL270" s="19" t="s">
        <v>98</v>
      </c>
      <c r="BM270" s="205" t="s">
        <v>2631</v>
      </c>
    </row>
    <row r="271" spans="1:65" s="12" customFormat="1" ht="25.9" customHeight="1" x14ac:dyDescent="0.2">
      <c r="B271" s="178"/>
      <c r="C271" s="179"/>
      <c r="D271" s="180" t="s">
        <v>70</v>
      </c>
      <c r="E271" s="181" t="s">
        <v>5287</v>
      </c>
      <c r="F271" s="181" t="s">
        <v>5288</v>
      </c>
      <c r="G271" s="179"/>
      <c r="H271" s="179"/>
      <c r="I271" s="182"/>
      <c r="J271" s="183">
        <f>BK271</f>
        <v>0</v>
      </c>
      <c r="K271" s="179"/>
      <c r="L271" s="184"/>
      <c r="M271" s="185"/>
      <c r="N271" s="186"/>
      <c r="O271" s="186"/>
      <c r="P271" s="187">
        <f>SUM(P272:P278)</f>
        <v>0</v>
      </c>
      <c r="Q271" s="186"/>
      <c r="R271" s="187">
        <f>SUM(R272:R278)</f>
        <v>0</v>
      </c>
      <c r="S271" s="186"/>
      <c r="T271" s="188">
        <f>SUM(T272:T278)</f>
        <v>0</v>
      </c>
      <c r="AR271" s="189" t="s">
        <v>78</v>
      </c>
      <c r="AT271" s="190" t="s">
        <v>70</v>
      </c>
      <c r="AU271" s="190" t="s">
        <v>71</v>
      </c>
      <c r="AY271" s="189" t="s">
        <v>208</v>
      </c>
      <c r="BK271" s="191">
        <f>SUM(BK272:BK278)</f>
        <v>0</v>
      </c>
    </row>
    <row r="272" spans="1:65" s="2" customFormat="1" ht="16.5" customHeight="1" x14ac:dyDescent="0.2">
      <c r="A272" s="36"/>
      <c r="B272" s="37"/>
      <c r="C272" s="194" t="s">
        <v>1945</v>
      </c>
      <c r="D272" s="194" t="s">
        <v>210</v>
      </c>
      <c r="E272" s="195" t="s">
        <v>5289</v>
      </c>
      <c r="F272" s="196" t="s">
        <v>5290</v>
      </c>
      <c r="G272" s="197" t="s">
        <v>3887</v>
      </c>
      <c r="H272" s="198">
        <v>40</v>
      </c>
      <c r="I272" s="199"/>
      <c r="J272" s="200">
        <f t="shared" ref="J272:J278" si="60">ROUND(I272*H272,2)</f>
        <v>0</v>
      </c>
      <c r="K272" s="196" t="s">
        <v>229</v>
      </c>
      <c r="L272" s="41"/>
      <c r="M272" s="201" t="s">
        <v>19</v>
      </c>
      <c r="N272" s="202" t="s">
        <v>42</v>
      </c>
      <c r="O272" s="66"/>
      <c r="P272" s="203">
        <f t="shared" ref="P272:P278" si="61">O272*H272</f>
        <v>0</v>
      </c>
      <c r="Q272" s="203">
        <v>0</v>
      </c>
      <c r="R272" s="203">
        <f t="shared" ref="R272:R278" si="62">Q272*H272</f>
        <v>0</v>
      </c>
      <c r="S272" s="203">
        <v>0</v>
      </c>
      <c r="T272" s="204">
        <f t="shared" ref="T272:T278" si="63"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5" t="s">
        <v>98</v>
      </c>
      <c r="AT272" s="205" t="s">
        <v>210</v>
      </c>
      <c r="AU272" s="205" t="s">
        <v>78</v>
      </c>
      <c r="AY272" s="19" t="s">
        <v>208</v>
      </c>
      <c r="BE272" s="206">
        <f t="shared" ref="BE272:BE278" si="64">IF(N272="základní",J272,0)</f>
        <v>0</v>
      </c>
      <c r="BF272" s="206">
        <f t="shared" ref="BF272:BF278" si="65">IF(N272="snížená",J272,0)</f>
        <v>0</v>
      </c>
      <c r="BG272" s="206">
        <f t="shared" ref="BG272:BG278" si="66">IF(N272="zákl. přenesená",J272,0)</f>
        <v>0</v>
      </c>
      <c r="BH272" s="206">
        <f t="shared" ref="BH272:BH278" si="67">IF(N272="sníž. přenesená",J272,0)</f>
        <v>0</v>
      </c>
      <c r="BI272" s="206">
        <f t="shared" ref="BI272:BI278" si="68">IF(N272="nulová",J272,0)</f>
        <v>0</v>
      </c>
      <c r="BJ272" s="19" t="s">
        <v>78</v>
      </c>
      <c r="BK272" s="206">
        <f t="shared" ref="BK272:BK278" si="69">ROUND(I272*H272,2)</f>
        <v>0</v>
      </c>
      <c r="BL272" s="19" t="s">
        <v>98</v>
      </c>
      <c r="BM272" s="205" t="s">
        <v>2643</v>
      </c>
    </row>
    <row r="273" spans="1:65" s="2" customFormat="1" ht="21.75" customHeight="1" x14ac:dyDescent="0.2">
      <c r="A273" s="36"/>
      <c r="B273" s="37"/>
      <c r="C273" s="194" t="s">
        <v>1949</v>
      </c>
      <c r="D273" s="194" t="s">
        <v>210</v>
      </c>
      <c r="E273" s="195" t="s">
        <v>5291</v>
      </c>
      <c r="F273" s="196" t="s">
        <v>5292</v>
      </c>
      <c r="G273" s="197" t="s">
        <v>213</v>
      </c>
      <c r="H273" s="198">
        <v>204</v>
      </c>
      <c r="I273" s="199"/>
      <c r="J273" s="200">
        <f t="shared" si="60"/>
        <v>0</v>
      </c>
      <c r="K273" s="196" t="s">
        <v>229</v>
      </c>
      <c r="L273" s="41"/>
      <c r="M273" s="201" t="s">
        <v>19</v>
      </c>
      <c r="N273" s="202" t="s">
        <v>42</v>
      </c>
      <c r="O273" s="66"/>
      <c r="P273" s="203">
        <f t="shared" si="61"/>
        <v>0</v>
      </c>
      <c r="Q273" s="203">
        <v>0</v>
      </c>
      <c r="R273" s="203">
        <f t="shared" si="62"/>
        <v>0</v>
      </c>
      <c r="S273" s="203">
        <v>0</v>
      </c>
      <c r="T273" s="204">
        <f t="shared" si="6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98</v>
      </c>
      <c r="AT273" s="205" t="s">
        <v>210</v>
      </c>
      <c r="AU273" s="205" t="s">
        <v>78</v>
      </c>
      <c r="AY273" s="19" t="s">
        <v>208</v>
      </c>
      <c r="BE273" s="206">
        <f t="shared" si="64"/>
        <v>0</v>
      </c>
      <c r="BF273" s="206">
        <f t="shared" si="65"/>
        <v>0</v>
      </c>
      <c r="BG273" s="206">
        <f t="shared" si="66"/>
        <v>0</v>
      </c>
      <c r="BH273" s="206">
        <f t="shared" si="67"/>
        <v>0</v>
      </c>
      <c r="BI273" s="206">
        <f t="shared" si="68"/>
        <v>0</v>
      </c>
      <c r="BJ273" s="19" t="s">
        <v>78</v>
      </c>
      <c r="BK273" s="206">
        <f t="shared" si="69"/>
        <v>0</v>
      </c>
      <c r="BL273" s="19" t="s">
        <v>98</v>
      </c>
      <c r="BM273" s="205" t="s">
        <v>2654</v>
      </c>
    </row>
    <row r="274" spans="1:65" s="2" customFormat="1" ht="16.5" customHeight="1" x14ac:dyDescent="0.2">
      <c r="A274" s="36"/>
      <c r="B274" s="37"/>
      <c r="C274" s="194" t="s">
        <v>1957</v>
      </c>
      <c r="D274" s="194" t="s">
        <v>210</v>
      </c>
      <c r="E274" s="195" t="s">
        <v>5293</v>
      </c>
      <c r="F274" s="196" t="s">
        <v>5294</v>
      </c>
      <c r="G274" s="197" t="s">
        <v>282</v>
      </c>
      <c r="H274" s="198">
        <v>39</v>
      </c>
      <c r="I274" s="199"/>
      <c r="J274" s="200">
        <f t="shared" si="60"/>
        <v>0</v>
      </c>
      <c r="K274" s="196" t="s">
        <v>19</v>
      </c>
      <c r="L274" s="41"/>
      <c r="M274" s="201" t="s">
        <v>19</v>
      </c>
      <c r="N274" s="202" t="s">
        <v>42</v>
      </c>
      <c r="O274" s="66"/>
      <c r="P274" s="203">
        <f t="shared" si="61"/>
        <v>0</v>
      </c>
      <c r="Q274" s="203">
        <v>0</v>
      </c>
      <c r="R274" s="203">
        <f t="shared" si="62"/>
        <v>0</v>
      </c>
      <c r="S274" s="203">
        <v>0</v>
      </c>
      <c r="T274" s="204">
        <f t="shared" si="6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98</v>
      </c>
      <c r="AT274" s="205" t="s">
        <v>210</v>
      </c>
      <c r="AU274" s="205" t="s">
        <v>78</v>
      </c>
      <c r="AY274" s="19" t="s">
        <v>208</v>
      </c>
      <c r="BE274" s="206">
        <f t="shared" si="64"/>
        <v>0</v>
      </c>
      <c r="BF274" s="206">
        <f t="shared" si="65"/>
        <v>0</v>
      </c>
      <c r="BG274" s="206">
        <f t="shared" si="66"/>
        <v>0</v>
      </c>
      <c r="BH274" s="206">
        <f t="shared" si="67"/>
        <v>0</v>
      </c>
      <c r="BI274" s="206">
        <f t="shared" si="68"/>
        <v>0</v>
      </c>
      <c r="BJ274" s="19" t="s">
        <v>78</v>
      </c>
      <c r="BK274" s="206">
        <f t="shared" si="69"/>
        <v>0</v>
      </c>
      <c r="BL274" s="19" t="s">
        <v>98</v>
      </c>
      <c r="BM274" s="205" t="s">
        <v>2665</v>
      </c>
    </row>
    <row r="275" spans="1:65" s="2" customFormat="1" ht="21.75" customHeight="1" x14ac:dyDescent="0.2">
      <c r="A275" s="36"/>
      <c r="B275" s="37"/>
      <c r="C275" s="194" t="s">
        <v>1962</v>
      </c>
      <c r="D275" s="194" t="s">
        <v>210</v>
      </c>
      <c r="E275" s="195" t="s">
        <v>5295</v>
      </c>
      <c r="F275" s="196" t="s">
        <v>5296</v>
      </c>
      <c r="G275" s="197" t="s">
        <v>213</v>
      </c>
      <c r="H275" s="198">
        <v>467</v>
      </c>
      <c r="I275" s="199"/>
      <c r="J275" s="200">
        <f t="shared" si="60"/>
        <v>0</v>
      </c>
      <c r="K275" s="196" t="s">
        <v>229</v>
      </c>
      <c r="L275" s="41"/>
      <c r="M275" s="201" t="s">
        <v>19</v>
      </c>
      <c r="N275" s="202" t="s">
        <v>42</v>
      </c>
      <c r="O275" s="66"/>
      <c r="P275" s="203">
        <f t="shared" si="61"/>
        <v>0</v>
      </c>
      <c r="Q275" s="203">
        <v>0</v>
      </c>
      <c r="R275" s="203">
        <f t="shared" si="62"/>
        <v>0</v>
      </c>
      <c r="S275" s="203">
        <v>0</v>
      </c>
      <c r="T275" s="204">
        <f t="shared" si="6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5" t="s">
        <v>98</v>
      </c>
      <c r="AT275" s="205" t="s">
        <v>210</v>
      </c>
      <c r="AU275" s="205" t="s">
        <v>78</v>
      </c>
      <c r="AY275" s="19" t="s">
        <v>208</v>
      </c>
      <c r="BE275" s="206">
        <f t="shared" si="64"/>
        <v>0</v>
      </c>
      <c r="BF275" s="206">
        <f t="shared" si="65"/>
        <v>0</v>
      </c>
      <c r="BG275" s="206">
        <f t="shared" si="66"/>
        <v>0</v>
      </c>
      <c r="BH275" s="206">
        <f t="shared" si="67"/>
        <v>0</v>
      </c>
      <c r="BI275" s="206">
        <f t="shared" si="68"/>
        <v>0</v>
      </c>
      <c r="BJ275" s="19" t="s">
        <v>78</v>
      </c>
      <c r="BK275" s="206">
        <f t="shared" si="69"/>
        <v>0</v>
      </c>
      <c r="BL275" s="19" t="s">
        <v>98</v>
      </c>
      <c r="BM275" s="205" t="s">
        <v>2677</v>
      </c>
    </row>
    <row r="276" spans="1:65" s="2" customFormat="1" ht="16.5" customHeight="1" x14ac:dyDescent="0.2">
      <c r="A276" s="36"/>
      <c r="B276" s="37"/>
      <c r="C276" s="194" t="s">
        <v>1968</v>
      </c>
      <c r="D276" s="194" t="s">
        <v>210</v>
      </c>
      <c r="E276" s="195" t="s">
        <v>5297</v>
      </c>
      <c r="F276" s="196" t="s">
        <v>5298</v>
      </c>
      <c r="G276" s="197" t="s">
        <v>282</v>
      </c>
      <c r="H276" s="198">
        <v>89</v>
      </c>
      <c r="I276" s="199"/>
      <c r="J276" s="200">
        <f t="shared" si="60"/>
        <v>0</v>
      </c>
      <c r="K276" s="196" t="s">
        <v>19</v>
      </c>
      <c r="L276" s="41"/>
      <c r="M276" s="201" t="s">
        <v>19</v>
      </c>
      <c r="N276" s="202" t="s">
        <v>42</v>
      </c>
      <c r="O276" s="66"/>
      <c r="P276" s="203">
        <f t="shared" si="61"/>
        <v>0</v>
      </c>
      <c r="Q276" s="203">
        <v>0</v>
      </c>
      <c r="R276" s="203">
        <f t="shared" si="62"/>
        <v>0</v>
      </c>
      <c r="S276" s="203">
        <v>0</v>
      </c>
      <c r="T276" s="204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98</v>
      </c>
      <c r="AT276" s="205" t="s">
        <v>210</v>
      </c>
      <c r="AU276" s="205" t="s">
        <v>78</v>
      </c>
      <c r="AY276" s="19" t="s">
        <v>208</v>
      </c>
      <c r="BE276" s="206">
        <f t="shared" si="64"/>
        <v>0</v>
      </c>
      <c r="BF276" s="206">
        <f t="shared" si="65"/>
        <v>0</v>
      </c>
      <c r="BG276" s="206">
        <f t="shared" si="66"/>
        <v>0</v>
      </c>
      <c r="BH276" s="206">
        <f t="shared" si="67"/>
        <v>0</v>
      </c>
      <c r="BI276" s="206">
        <f t="shared" si="68"/>
        <v>0</v>
      </c>
      <c r="BJ276" s="19" t="s">
        <v>78</v>
      </c>
      <c r="BK276" s="206">
        <f t="shared" si="69"/>
        <v>0</v>
      </c>
      <c r="BL276" s="19" t="s">
        <v>98</v>
      </c>
      <c r="BM276" s="205" t="s">
        <v>2688</v>
      </c>
    </row>
    <row r="277" spans="1:65" s="2" customFormat="1" ht="16.5" customHeight="1" x14ac:dyDescent="0.2">
      <c r="A277" s="36"/>
      <c r="B277" s="37"/>
      <c r="C277" s="194" t="s">
        <v>1973</v>
      </c>
      <c r="D277" s="194" t="s">
        <v>210</v>
      </c>
      <c r="E277" s="195" t="s">
        <v>5299</v>
      </c>
      <c r="F277" s="196" t="s">
        <v>5300</v>
      </c>
      <c r="G277" s="197" t="s">
        <v>213</v>
      </c>
      <c r="H277" s="198">
        <v>199</v>
      </c>
      <c r="I277" s="199"/>
      <c r="J277" s="200">
        <f t="shared" si="60"/>
        <v>0</v>
      </c>
      <c r="K277" s="196" t="s">
        <v>229</v>
      </c>
      <c r="L277" s="41"/>
      <c r="M277" s="201" t="s">
        <v>19</v>
      </c>
      <c r="N277" s="202" t="s">
        <v>42</v>
      </c>
      <c r="O277" s="66"/>
      <c r="P277" s="203">
        <f t="shared" si="61"/>
        <v>0</v>
      </c>
      <c r="Q277" s="203">
        <v>0</v>
      </c>
      <c r="R277" s="203">
        <f t="shared" si="62"/>
        <v>0</v>
      </c>
      <c r="S277" s="203">
        <v>0</v>
      </c>
      <c r="T277" s="204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5" t="s">
        <v>98</v>
      </c>
      <c r="AT277" s="205" t="s">
        <v>210</v>
      </c>
      <c r="AU277" s="205" t="s">
        <v>78</v>
      </c>
      <c r="AY277" s="19" t="s">
        <v>208</v>
      </c>
      <c r="BE277" s="206">
        <f t="shared" si="64"/>
        <v>0</v>
      </c>
      <c r="BF277" s="206">
        <f t="shared" si="65"/>
        <v>0</v>
      </c>
      <c r="BG277" s="206">
        <f t="shared" si="66"/>
        <v>0</v>
      </c>
      <c r="BH277" s="206">
        <f t="shared" si="67"/>
        <v>0</v>
      </c>
      <c r="BI277" s="206">
        <f t="shared" si="68"/>
        <v>0</v>
      </c>
      <c r="BJ277" s="19" t="s">
        <v>78</v>
      </c>
      <c r="BK277" s="206">
        <f t="shared" si="69"/>
        <v>0</v>
      </c>
      <c r="BL277" s="19" t="s">
        <v>98</v>
      </c>
      <c r="BM277" s="205" t="s">
        <v>2698</v>
      </c>
    </row>
    <row r="278" spans="1:65" s="2" customFormat="1" ht="16.5" customHeight="1" x14ac:dyDescent="0.2">
      <c r="A278" s="36"/>
      <c r="B278" s="37"/>
      <c r="C278" s="194" t="s">
        <v>1979</v>
      </c>
      <c r="D278" s="194" t="s">
        <v>210</v>
      </c>
      <c r="E278" s="195" t="s">
        <v>5301</v>
      </c>
      <c r="F278" s="196" t="s">
        <v>5302</v>
      </c>
      <c r="G278" s="197" t="s">
        <v>242</v>
      </c>
      <c r="H278" s="198">
        <v>11</v>
      </c>
      <c r="I278" s="199"/>
      <c r="J278" s="200">
        <f t="shared" si="60"/>
        <v>0</v>
      </c>
      <c r="K278" s="196" t="s">
        <v>19</v>
      </c>
      <c r="L278" s="41"/>
      <c r="M278" s="201" t="s">
        <v>19</v>
      </c>
      <c r="N278" s="202" t="s">
        <v>42</v>
      </c>
      <c r="O278" s="66"/>
      <c r="P278" s="203">
        <f t="shared" si="61"/>
        <v>0</v>
      </c>
      <c r="Q278" s="203">
        <v>0</v>
      </c>
      <c r="R278" s="203">
        <f t="shared" si="62"/>
        <v>0</v>
      </c>
      <c r="S278" s="203">
        <v>0</v>
      </c>
      <c r="T278" s="204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98</v>
      </c>
      <c r="AT278" s="205" t="s">
        <v>210</v>
      </c>
      <c r="AU278" s="205" t="s">
        <v>78</v>
      </c>
      <c r="AY278" s="19" t="s">
        <v>208</v>
      </c>
      <c r="BE278" s="206">
        <f t="shared" si="64"/>
        <v>0</v>
      </c>
      <c r="BF278" s="206">
        <f t="shared" si="65"/>
        <v>0</v>
      </c>
      <c r="BG278" s="206">
        <f t="shared" si="66"/>
        <v>0</v>
      </c>
      <c r="BH278" s="206">
        <f t="shared" si="67"/>
        <v>0</v>
      </c>
      <c r="BI278" s="206">
        <f t="shared" si="68"/>
        <v>0</v>
      </c>
      <c r="BJ278" s="19" t="s">
        <v>78</v>
      </c>
      <c r="BK278" s="206">
        <f t="shared" si="69"/>
        <v>0</v>
      </c>
      <c r="BL278" s="19" t="s">
        <v>98</v>
      </c>
      <c r="BM278" s="205" t="s">
        <v>2708</v>
      </c>
    </row>
    <row r="279" spans="1:65" s="12" customFormat="1" ht="25.9" customHeight="1" x14ac:dyDescent="0.2">
      <c r="B279" s="178"/>
      <c r="C279" s="179"/>
      <c r="D279" s="180" t="s">
        <v>70</v>
      </c>
      <c r="E279" s="181" t="s">
        <v>5303</v>
      </c>
      <c r="F279" s="181" t="s">
        <v>5304</v>
      </c>
      <c r="G279" s="179"/>
      <c r="H279" s="179"/>
      <c r="I279" s="182"/>
      <c r="J279" s="183">
        <f>BK279</f>
        <v>0</v>
      </c>
      <c r="K279" s="179"/>
      <c r="L279" s="184"/>
      <c r="M279" s="185"/>
      <c r="N279" s="186"/>
      <c r="O279" s="186"/>
      <c r="P279" s="187">
        <f>SUM(P280:P287)</f>
        <v>0</v>
      </c>
      <c r="Q279" s="186"/>
      <c r="R279" s="187">
        <f>SUM(R280:R287)</f>
        <v>0</v>
      </c>
      <c r="S279" s="186"/>
      <c r="T279" s="188">
        <f>SUM(T280:T287)</f>
        <v>0</v>
      </c>
      <c r="AR279" s="189" t="s">
        <v>78</v>
      </c>
      <c r="AT279" s="190" t="s">
        <v>70</v>
      </c>
      <c r="AU279" s="190" t="s">
        <v>71</v>
      </c>
      <c r="AY279" s="189" t="s">
        <v>208</v>
      </c>
      <c r="BK279" s="191">
        <f>SUM(BK280:BK287)</f>
        <v>0</v>
      </c>
    </row>
    <row r="280" spans="1:65" s="2" customFormat="1" ht="21.75" customHeight="1" x14ac:dyDescent="0.2">
      <c r="A280" s="36"/>
      <c r="B280" s="37"/>
      <c r="C280" s="194" t="s">
        <v>1986</v>
      </c>
      <c r="D280" s="194" t="s">
        <v>210</v>
      </c>
      <c r="E280" s="195" t="s">
        <v>5305</v>
      </c>
      <c r="F280" s="196" t="s">
        <v>5306</v>
      </c>
      <c r="G280" s="197" t="s">
        <v>213</v>
      </c>
      <c r="H280" s="198">
        <v>1421</v>
      </c>
      <c r="I280" s="199"/>
      <c r="J280" s="200">
        <f t="shared" ref="J280:J287" si="70">ROUND(I280*H280,2)</f>
        <v>0</v>
      </c>
      <c r="K280" s="196" t="s">
        <v>229</v>
      </c>
      <c r="L280" s="41"/>
      <c r="M280" s="201" t="s">
        <v>19</v>
      </c>
      <c r="N280" s="202" t="s">
        <v>42</v>
      </c>
      <c r="O280" s="66"/>
      <c r="P280" s="203">
        <f t="shared" ref="P280:P287" si="71">O280*H280</f>
        <v>0</v>
      </c>
      <c r="Q280" s="203">
        <v>0</v>
      </c>
      <c r="R280" s="203">
        <f t="shared" ref="R280:R287" si="72">Q280*H280</f>
        <v>0</v>
      </c>
      <c r="S280" s="203">
        <v>0</v>
      </c>
      <c r="T280" s="204">
        <f t="shared" ref="T280:T287" si="73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5" t="s">
        <v>98</v>
      </c>
      <c r="AT280" s="205" t="s">
        <v>210</v>
      </c>
      <c r="AU280" s="205" t="s">
        <v>78</v>
      </c>
      <c r="AY280" s="19" t="s">
        <v>208</v>
      </c>
      <c r="BE280" s="206">
        <f t="shared" ref="BE280:BE287" si="74">IF(N280="základní",J280,0)</f>
        <v>0</v>
      </c>
      <c r="BF280" s="206">
        <f t="shared" ref="BF280:BF287" si="75">IF(N280="snížená",J280,0)</f>
        <v>0</v>
      </c>
      <c r="BG280" s="206">
        <f t="shared" ref="BG280:BG287" si="76">IF(N280="zákl. přenesená",J280,0)</f>
        <v>0</v>
      </c>
      <c r="BH280" s="206">
        <f t="shared" ref="BH280:BH287" si="77">IF(N280="sníž. přenesená",J280,0)</f>
        <v>0</v>
      </c>
      <c r="BI280" s="206">
        <f t="shared" ref="BI280:BI287" si="78">IF(N280="nulová",J280,0)</f>
        <v>0</v>
      </c>
      <c r="BJ280" s="19" t="s">
        <v>78</v>
      </c>
      <c r="BK280" s="206">
        <f t="shared" ref="BK280:BK287" si="79">ROUND(I280*H280,2)</f>
        <v>0</v>
      </c>
      <c r="BL280" s="19" t="s">
        <v>98</v>
      </c>
      <c r="BM280" s="205" t="s">
        <v>2717</v>
      </c>
    </row>
    <row r="281" spans="1:65" s="2" customFormat="1" ht="16.5" customHeight="1" x14ac:dyDescent="0.2">
      <c r="A281" s="36"/>
      <c r="B281" s="37"/>
      <c r="C281" s="194" t="s">
        <v>1990</v>
      </c>
      <c r="D281" s="194" t="s">
        <v>210</v>
      </c>
      <c r="E281" s="195" t="s">
        <v>5307</v>
      </c>
      <c r="F281" s="196" t="s">
        <v>5308</v>
      </c>
      <c r="G281" s="197" t="s">
        <v>213</v>
      </c>
      <c r="H281" s="198">
        <v>1621</v>
      </c>
      <c r="I281" s="199"/>
      <c r="J281" s="200">
        <f t="shared" si="70"/>
        <v>0</v>
      </c>
      <c r="K281" s="196" t="s">
        <v>229</v>
      </c>
      <c r="L281" s="41"/>
      <c r="M281" s="201" t="s">
        <v>19</v>
      </c>
      <c r="N281" s="202" t="s">
        <v>42</v>
      </c>
      <c r="O281" s="66"/>
      <c r="P281" s="203">
        <f t="shared" si="71"/>
        <v>0</v>
      </c>
      <c r="Q281" s="203">
        <v>0</v>
      </c>
      <c r="R281" s="203">
        <f t="shared" si="72"/>
        <v>0</v>
      </c>
      <c r="S281" s="203">
        <v>0</v>
      </c>
      <c r="T281" s="204">
        <f t="shared" si="7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05" t="s">
        <v>98</v>
      </c>
      <c r="AT281" s="205" t="s">
        <v>210</v>
      </c>
      <c r="AU281" s="205" t="s">
        <v>78</v>
      </c>
      <c r="AY281" s="19" t="s">
        <v>208</v>
      </c>
      <c r="BE281" s="206">
        <f t="shared" si="74"/>
        <v>0</v>
      </c>
      <c r="BF281" s="206">
        <f t="shared" si="75"/>
        <v>0</v>
      </c>
      <c r="BG281" s="206">
        <f t="shared" si="76"/>
        <v>0</v>
      </c>
      <c r="BH281" s="206">
        <f t="shared" si="77"/>
        <v>0</v>
      </c>
      <c r="BI281" s="206">
        <f t="shared" si="78"/>
        <v>0</v>
      </c>
      <c r="BJ281" s="19" t="s">
        <v>78</v>
      </c>
      <c r="BK281" s="206">
        <f t="shared" si="79"/>
        <v>0</v>
      </c>
      <c r="BL281" s="19" t="s">
        <v>98</v>
      </c>
      <c r="BM281" s="205" t="s">
        <v>2729</v>
      </c>
    </row>
    <row r="282" spans="1:65" s="2" customFormat="1" ht="16.5" customHeight="1" x14ac:dyDescent="0.2">
      <c r="A282" s="36"/>
      <c r="B282" s="37"/>
      <c r="C282" s="194" t="s">
        <v>1995</v>
      </c>
      <c r="D282" s="194" t="s">
        <v>210</v>
      </c>
      <c r="E282" s="195" t="s">
        <v>5309</v>
      </c>
      <c r="F282" s="196" t="s">
        <v>5310</v>
      </c>
      <c r="G282" s="197" t="s">
        <v>213</v>
      </c>
      <c r="H282" s="198">
        <v>1621</v>
      </c>
      <c r="I282" s="199"/>
      <c r="J282" s="200">
        <f t="shared" si="70"/>
        <v>0</v>
      </c>
      <c r="K282" s="196" t="s">
        <v>229</v>
      </c>
      <c r="L282" s="41"/>
      <c r="M282" s="201" t="s">
        <v>19</v>
      </c>
      <c r="N282" s="202" t="s">
        <v>42</v>
      </c>
      <c r="O282" s="66"/>
      <c r="P282" s="203">
        <f t="shared" si="71"/>
        <v>0</v>
      </c>
      <c r="Q282" s="203">
        <v>0</v>
      </c>
      <c r="R282" s="203">
        <f t="shared" si="72"/>
        <v>0</v>
      </c>
      <c r="S282" s="203">
        <v>0</v>
      </c>
      <c r="T282" s="204">
        <f t="shared" si="7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98</v>
      </c>
      <c r="AT282" s="205" t="s">
        <v>210</v>
      </c>
      <c r="AU282" s="205" t="s">
        <v>78</v>
      </c>
      <c r="AY282" s="19" t="s">
        <v>208</v>
      </c>
      <c r="BE282" s="206">
        <f t="shared" si="74"/>
        <v>0</v>
      </c>
      <c r="BF282" s="206">
        <f t="shared" si="75"/>
        <v>0</v>
      </c>
      <c r="BG282" s="206">
        <f t="shared" si="76"/>
        <v>0</v>
      </c>
      <c r="BH282" s="206">
        <f t="shared" si="77"/>
        <v>0</v>
      </c>
      <c r="BI282" s="206">
        <f t="shared" si="78"/>
        <v>0</v>
      </c>
      <c r="BJ282" s="19" t="s">
        <v>78</v>
      </c>
      <c r="BK282" s="206">
        <f t="shared" si="79"/>
        <v>0</v>
      </c>
      <c r="BL282" s="19" t="s">
        <v>98</v>
      </c>
      <c r="BM282" s="205" t="s">
        <v>2739</v>
      </c>
    </row>
    <row r="283" spans="1:65" s="2" customFormat="1" ht="16.5" customHeight="1" x14ac:dyDescent="0.2">
      <c r="A283" s="36"/>
      <c r="B283" s="37"/>
      <c r="C283" s="194" t="s">
        <v>2001</v>
      </c>
      <c r="D283" s="194" t="s">
        <v>210</v>
      </c>
      <c r="E283" s="195" t="s">
        <v>5311</v>
      </c>
      <c r="F283" s="196" t="s">
        <v>5312</v>
      </c>
      <c r="G283" s="197" t="s">
        <v>213</v>
      </c>
      <c r="H283" s="198">
        <v>1621</v>
      </c>
      <c r="I283" s="199"/>
      <c r="J283" s="200">
        <f t="shared" si="70"/>
        <v>0</v>
      </c>
      <c r="K283" s="196" t="s">
        <v>19</v>
      </c>
      <c r="L283" s="41"/>
      <c r="M283" s="201" t="s">
        <v>19</v>
      </c>
      <c r="N283" s="202" t="s">
        <v>42</v>
      </c>
      <c r="O283" s="66"/>
      <c r="P283" s="203">
        <f t="shared" si="71"/>
        <v>0</v>
      </c>
      <c r="Q283" s="203">
        <v>0</v>
      </c>
      <c r="R283" s="203">
        <f t="shared" si="72"/>
        <v>0</v>
      </c>
      <c r="S283" s="203">
        <v>0</v>
      </c>
      <c r="T283" s="204">
        <f t="shared" si="7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5" t="s">
        <v>98</v>
      </c>
      <c r="AT283" s="205" t="s">
        <v>210</v>
      </c>
      <c r="AU283" s="205" t="s">
        <v>78</v>
      </c>
      <c r="AY283" s="19" t="s">
        <v>208</v>
      </c>
      <c r="BE283" s="206">
        <f t="shared" si="74"/>
        <v>0</v>
      </c>
      <c r="BF283" s="206">
        <f t="shared" si="75"/>
        <v>0</v>
      </c>
      <c r="BG283" s="206">
        <f t="shared" si="76"/>
        <v>0</v>
      </c>
      <c r="BH283" s="206">
        <f t="shared" si="77"/>
        <v>0</v>
      </c>
      <c r="BI283" s="206">
        <f t="shared" si="78"/>
        <v>0</v>
      </c>
      <c r="BJ283" s="19" t="s">
        <v>78</v>
      </c>
      <c r="BK283" s="206">
        <f t="shared" si="79"/>
        <v>0</v>
      </c>
      <c r="BL283" s="19" t="s">
        <v>98</v>
      </c>
      <c r="BM283" s="205" t="s">
        <v>2750</v>
      </c>
    </row>
    <row r="284" spans="1:65" s="2" customFormat="1" ht="16.5" customHeight="1" x14ac:dyDescent="0.2">
      <c r="A284" s="36"/>
      <c r="B284" s="37"/>
      <c r="C284" s="194" t="s">
        <v>2005</v>
      </c>
      <c r="D284" s="194" t="s">
        <v>210</v>
      </c>
      <c r="E284" s="195" t="s">
        <v>5313</v>
      </c>
      <c r="F284" s="196" t="s">
        <v>5314</v>
      </c>
      <c r="G284" s="197" t="s">
        <v>629</v>
      </c>
      <c r="H284" s="198">
        <v>42</v>
      </c>
      <c r="I284" s="199"/>
      <c r="J284" s="200">
        <f t="shared" si="70"/>
        <v>0</v>
      </c>
      <c r="K284" s="196" t="s">
        <v>19</v>
      </c>
      <c r="L284" s="41"/>
      <c r="M284" s="201" t="s">
        <v>19</v>
      </c>
      <c r="N284" s="202" t="s">
        <v>42</v>
      </c>
      <c r="O284" s="66"/>
      <c r="P284" s="203">
        <f t="shared" si="71"/>
        <v>0</v>
      </c>
      <c r="Q284" s="203">
        <v>0</v>
      </c>
      <c r="R284" s="203">
        <f t="shared" si="72"/>
        <v>0</v>
      </c>
      <c r="S284" s="203">
        <v>0</v>
      </c>
      <c r="T284" s="204">
        <f t="shared" si="7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5" t="s">
        <v>98</v>
      </c>
      <c r="AT284" s="205" t="s">
        <v>210</v>
      </c>
      <c r="AU284" s="205" t="s">
        <v>78</v>
      </c>
      <c r="AY284" s="19" t="s">
        <v>208</v>
      </c>
      <c r="BE284" s="206">
        <f t="shared" si="74"/>
        <v>0</v>
      </c>
      <c r="BF284" s="206">
        <f t="shared" si="75"/>
        <v>0</v>
      </c>
      <c r="BG284" s="206">
        <f t="shared" si="76"/>
        <v>0</v>
      </c>
      <c r="BH284" s="206">
        <f t="shared" si="77"/>
        <v>0</v>
      </c>
      <c r="BI284" s="206">
        <f t="shared" si="78"/>
        <v>0</v>
      </c>
      <c r="BJ284" s="19" t="s">
        <v>78</v>
      </c>
      <c r="BK284" s="206">
        <f t="shared" si="79"/>
        <v>0</v>
      </c>
      <c r="BL284" s="19" t="s">
        <v>98</v>
      </c>
      <c r="BM284" s="205" t="s">
        <v>2759</v>
      </c>
    </row>
    <row r="285" spans="1:65" s="2" customFormat="1" ht="16.5" customHeight="1" x14ac:dyDescent="0.2">
      <c r="A285" s="36"/>
      <c r="B285" s="37"/>
      <c r="C285" s="194" t="s">
        <v>2009</v>
      </c>
      <c r="D285" s="194" t="s">
        <v>210</v>
      </c>
      <c r="E285" s="195" t="s">
        <v>5315</v>
      </c>
      <c r="F285" s="196" t="s">
        <v>5316</v>
      </c>
      <c r="G285" s="197" t="s">
        <v>282</v>
      </c>
      <c r="H285" s="198">
        <v>0.05</v>
      </c>
      <c r="I285" s="199"/>
      <c r="J285" s="200">
        <f t="shared" si="70"/>
        <v>0</v>
      </c>
      <c r="K285" s="196" t="s">
        <v>229</v>
      </c>
      <c r="L285" s="41"/>
      <c r="M285" s="201" t="s">
        <v>19</v>
      </c>
      <c r="N285" s="202" t="s">
        <v>42</v>
      </c>
      <c r="O285" s="66"/>
      <c r="P285" s="203">
        <f t="shared" si="71"/>
        <v>0</v>
      </c>
      <c r="Q285" s="203">
        <v>0</v>
      </c>
      <c r="R285" s="203">
        <f t="shared" si="72"/>
        <v>0</v>
      </c>
      <c r="S285" s="203">
        <v>0</v>
      </c>
      <c r="T285" s="204">
        <f t="shared" si="7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5" t="s">
        <v>98</v>
      </c>
      <c r="AT285" s="205" t="s">
        <v>210</v>
      </c>
      <c r="AU285" s="205" t="s">
        <v>78</v>
      </c>
      <c r="AY285" s="19" t="s">
        <v>208</v>
      </c>
      <c r="BE285" s="206">
        <f t="shared" si="74"/>
        <v>0</v>
      </c>
      <c r="BF285" s="206">
        <f t="shared" si="75"/>
        <v>0</v>
      </c>
      <c r="BG285" s="206">
        <f t="shared" si="76"/>
        <v>0</v>
      </c>
      <c r="BH285" s="206">
        <f t="shared" si="77"/>
        <v>0</v>
      </c>
      <c r="BI285" s="206">
        <f t="shared" si="78"/>
        <v>0</v>
      </c>
      <c r="BJ285" s="19" t="s">
        <v>78</v>
      </c>
      <c r="BK285" s="206">
        <f t="shared" si="79"/>
        <v>0</v>
      </c>
      <c r="BL285" s="19" t="s">
        <v>98</v>
      </c>
      <c r="BM285" s="205" t="s">
        <v>2770</v>
      </c>
    </row>
    <row r="286" spans="1:65" s="2" customFormat="1" ht="16.5" customHeight="1" x14ac:dyDescent="0.2">
      <c r="A286" s="36"/>
      <c r="B286" s="37"/>
      <c r="C286" s="194" t="s">
        <v>2015</v>
      </c>
      <c r="D286" s="194" t="s">
        <v>210</v>
      </c>
      <c r="E286" s="195" t="s">
        <v>5317</v>
      </c>
      <c r="F286" s="196" t="s">
        <v>5318</v>
      </c>
      <c r="G286" s="197" t="s">
        <v>282</v>
      </c>
      <c r="H286" s="198">
        <v>0.05</v>
      </c>
      <c r="I286" s="199"/>
      <c r="J286" s="200">
        <f t="shared" si="70"/>
        <v>0</v>
      </c>
      <c r="K286" s="196" t="s">
        <v>19</v>
      </c>
      <c r="L286" s="41"/>
      <c r="M286" s="201" t="s">
        <v>19</v>
      </c>
      <c r="N286" s="202" t="s">
        <v>42</v>
      </c>
      <c r="O286" s="66"/>
      <c r="P286" s="203">
        <f t="shared" si="71"/>
        <v>0</v>
      </c>
      <c r="Q286" s="203">
        <v>0</v>
      </c>
      <c r="R286" s="203">
        <f t="shared" si="72"/>
        <v>0</v>
      </c>
      <c r="S286" s="203">
        <v>0</v>
      </c>
      <c r="T286" s="204">
        <f t="shared" si="7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98</v>
      </c>
      <c r="AT286" s="205" t="s">
        <v>210</v>
      </c>
      <c r="AU286" s="205" t="s">
        <v>78</v>
      </c>
      <c r="AY286" s="19" t="s">
        <v>208</v>
      </c>
      <c r="BE286" s="206">
        <f t="shared" si="74"/>
        <v>0</v>
      </c>
      <c r="BF286" s="206">
        <f t="shared" si="75"/>
        <v>0</v>
      </c>
      <c r="BG286" s="206">
        <f t="shared" si="76"/>
        <v>0</v>
      </c>
      <c r="BH286" s="206">
        <f t="shared" si="77"/>
        <v>0</v>
      </c>
      <c r="BI286" s="206">
        <f t="shared" si="78"/>
        <v>0</v>
      </c>
      <c r="BJ286" s="19" t="s">
        <v>78</v>
      </c>
      <c r="BK286" s="206">
        <f t="shared" si="79"/>
        <v>0</v>
      </c>
      <c r="BL286" s="19" t="s">
        <v>98</v>
      </c>
      <c r="BM286" s="205" t="s">
        <v>2780</v>
      </c>
    </row>
    <row r="287" spans="1:65" s="2" customFormat="1" ht="16.5" customHeight="1" x14ac:dyDescent="0.2">
      <c r="A287" s="36"/>
      <c r="B287" s="37"/>
      <c r="C287" s="194" t="s">
        <v>2019</v>
      </c>
      <c r="D287" s="194" t="s">
        <v>210</v>
      </c>
      <c r="E287" s="195" t="s">
        <v>5319</v>
      </c>
      <c r="F287" s="196" t="s">
        <v>5320</v>
      </c>
      <c r="G287" s="197" t="s">
        <v>213</v>
      </c>
      <c r="H287" s="198">
        <v>1621</v>
      </c>
      <c r="I287" s="199"/>
      <c r="J287" s="200">
        <f t="shared" si="70"/>
        <v>0</v>
      </c>
      <c r="K287" s="196" t="s">
        <v>229</v>
      </c>
      <c r="L287" s="41"/>
      <c r="M287" s="201" t="s">
        <v>19</v>
      </c>
      <c r="N287" s="202" t="s">
        <v>42</v>
      </c>
      <c r="O287" s="66"/>
      <c r="P287" s="203">
        <f t="shared" si="71"/>
        <v>0</v>
      </c>
      <c r="Q287" s="203">
        <v>0</v>
      </c>
      <c r="R287" s="203">
        <f t="shared" si="72"/>
        <v>0</v>
      </c>
      <c r="S287" s="203">
        <v>0</v>
      </c>
      <c r="T287" s="204">
        <f t="shared" si="7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98</v>
      </c>
      <c r="AT287" s="205" t="s">
        <v>210</v>
      </c>
      <c r="AU287" s="205" t="s">
        <v>78</v>
      </c>
      <c r="AY287" s="19" t="s">
        <v>208</v>
      </c>
      <c r="BE287" s="206">
        <f t="shared" si="74"/>
        <v>0</v>
      </c>
      <c r="BF287" s="206">
        <f t="shared" si="75"/>
        <v>0</v>
      </c>
      <c r="BG287" s="206">
        <f t="shared" si="76"/>
        <v>0</v>
      </c>
      <c r="BH287" s="206">
        <f t="shared" si="77"/>
        <v>0</v>
      </c>
      <c r="BI287" s="206">
        <f t="shared" si="78"/>
        <v>0</v>
      </c>
      <c r="BJ287" s="19" t="s">
        <v>78</v>
      </c>
      <c r="BK287" s="206">
        <f t="shared" si="79"/>
        <v>0</v>
      </c>
      <c r="BL287" s="19" t="s">
        <v>98</v>
      </c>
      <c r="BM287" s="205" t="s">
        <v>5321</v>
      </c>
    </row>
    <row r="288" spans="1:65" s="12" customFormat="1" ht="25.9" customHeight="1" x14ac:dyDescent="0.2">
      <c r="B288" s="178"/>
      <c r="C288" s="179"/>
      <c r="D288" s="180" t="s">
        <v>70</v>
      </c>
      <c r="E288" s="181" t="s">
        <v>5322</v>
      </c>
      <c r="F288" s="181" t="s">
        <v>5323</v>
      </c>
      <c r="G288" s="179"/>
      <c r="H288" s="179"/>
      <c r="I288" s="182"/>
      <c r="J288" s="183">
        <f>BK288</f>
        <v>0</v>
      </c>
      <c r="K288" s="179"/>
      <c r="L288" s="184"/>
      <c r="M288" s="185"/>
      <c r="N288" s="186"/>
      <c r="O288" s="186"/>
      <c r="P288" s="187">
        <f>P289</f>
        <v>0</v>
      </c>
      <c r="Q288" s="186"/>
      <c r="R288" s="187">
        <f>R289</f>
        <v>0</v>
      </c>
      <c r="S288" s="186"/>
      <c r="T288" s="188">
        <f>T289</f>
        <v>0</v>
      </c>
      <c r="AR288" s="189" t="s">
        <v>78</v>
      </c>
      <c r="AT288" s="190" t="s">
        <v>70</v>
      </c>
      <c r="AU288" s="190" t="s">
        <v>71</v>
      </c>
      <c r="AY288" s="189" t="s">
        <v>208</v>
      </c>
      <c r="BK288" s="191">
        <f>BK289</f>
        <v>0</v>
      </c>
    </row>
    <row r="289" spans="1:65" s="2" customFormat="1" ht="21.75" customHeight="1" x14ac:dyDescent="0.2">
      <c r="A289" s="36"/>
      <c r="B289" s="37"/>
      <c r="C289" s="194" t="s">
        <v>2023</v>
      </c>
      <c r="D289" s="194" t="s">
        <v>210</v>
      </c>
      <c r="E289" s="195" t="s">
        <v>5324</v>
      </c>
      <c r="F289" s="196" t="s">
        <v>5325</v>
      </c>
      <c r="G289" s="197" t="s">
        <v>363</v>
      </c>
      <c r="H289" s="198">
        <v>1</v>
      </c>
      <c r="I289" s="199"/>
      <c r="J289" s="200">
        <f>ROUND(I289*H289,2)</f>
        <v>0</v>
      </c>
      <c r="K289" s="196" t="s">
        <v>19</v>
      </c>
      <c r="L289" s="41"/>
      <c r="M289" s="201" t="s">
        <v>19</v>
      </c>
      <c r="N289" s="202" t="s">
        <v>42</v>
      </c>
      <c r="O289" s="66"/>
      <c r="P289" s="203">
        <f>O289*H289</f>
        <v>0</v>
      </c>
      <c r="Q289" s="203">
        <v>0</v>
      </c>
      <c r="R289" s="203">
        <f>Q289*H289</f>
        <v>0</v>
      </c>
      <c r="S289" s="203">
        <v>0</v>
      </c>
      <c r="T289" s="20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98</v>
      </c>
      <c r="AT289" s="205" t="s">
        <v>210</v>
      </c>
      <c r="AU289" s="205" t="s">
        <v>78</v>
      </c>
      <c r="AY289" s="19" t="s">
        <v>208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9" t="s">
        <v>78</v>
      </c>
      <c r="BK289" s="206">
        <f>ROUND(I289*H289,2)</f>
        <v>0</v>
      </c>
      <c r="BL289" s="19" t="s">
        <v>98</v>
      </c>
      <c r="BM289" s="205" t="s">
        <v>2801</v>
      </c>
    </row>
    <row r="290" spans="1:65" s="12" customFormat="1" ht="25.9" customHeight="1" x14ac:dyDescent="0.2">
      <c r="B290" s="178"/>
      <c r="C290" s="179"/>
      <c r="D290" s="180" t="s">
        <v>70</v>
      </c>
      <c r="E290" s="181" t="s">
        <v>5326</v>
      </c>
      <c r="F290" s="181" t="s">
        <v>5327</v>
      </c>
      <c r="G290" s="179"/>
      <c r="H290" s="179"/>
      <c r="I290" s="182"/>
      <c r="J290" s="183">
        <f>BK290</f>
        <v>0</v>
      </c>
      <c r="K290" s="179"/>
      <c r="L290" s="184"/>
      <c r="M290" s="185"/>
      <c r="N290" s="186"/>
      <c r="O290" s="186"/>
      <c r="P290" s="187">
        <f>SUM(P291:P294)</f>
        <v>0</v>
      </c>
      <c r="Q290" s="186"/>
      <c r="R290" s="187">
        <f>SUM(R291:R294)</f>
        <v>0</v>
      </c>
      <c r="S290" s="186"/>
      <c r="T290" s="188">
        <f>SUM(T291:T294)</f>
        <v>0</v>
      </c>
      <c r="AR290" s="189" t="s">
        <v>78</v>
      </c>
      <c r="AT290" s="190" t="s">
        <v>70</v>
      </c>
      <c r="AU290" s="190" t="s">
        <v>71</v>
      </c>
      <c r="AY290" s="189" t="s">
        <v>208</v>
      </c>
      <c r="BK290" s="191">
        <f>SUM(BK291:BK294)</f>
        <v>0</v>
      </c>
    </row>
    <row r="291" spans="1:65" s="2" customFormat="1" ht="16.5" customHeight="1" x14ac:dyDescent="0.2">
      <c r="A291" s="36"/>
      <c r="B291" s="37"/>
      <c r="C291" s="194" t="s">
        <v>2027</v>
      </c>
      <c r="D291" s="194" t="s">
        <v>210</v>
      </c>
      <c r="E291" s="195" t="s">
        <v>5328</v>
      </c>
      <c r="F291" s="196" t="s">
        <v>5329</v>
      </c>
      <c r="G291" s="197" t="s">
        <v>3887</v>
      </c>
      <c r="H291" s="198">
        <v>40</v>
      </c>
      <c r="I291" s="199"/>
      <c r="J291" s="200">
        <f>ROUND(I291*H291,2)</f>
        <v>0</v>
      </c>
      <c r="K291" s="196" t="s">
        <v>19</v>
      </c>
      <c r="L291" s="41"/>
      <c r="M291" s="201" t="s">
        <v>19</v>
      </c>
      <c r="N291" s="202" t="s">
        <v>42</v>
      </c>
      <c r="O291" s="66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98</v>
      </c>
      <c r="AT291" s="205" t="s">
        <v>210</v>
      </c>
      <c r="AU291" s="205" t="s">
        <v>78</v>
      </c>
      <c r="AY291" s="19" t="s">
        <v>208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9" t="s">
        <v>78</v>
      </c>
      <c r="BK291" s="206">
        <f>ROUND(I291*H291,2)</f>
        <v>0</v>
      </c>
      <c r="BL291" s="19" t="s">
        <v>98</v>
      </c>
      <c r="BM291" s="205" t="s">
        <v>2820</v>
      </c>
    </row>
    <row r="292" spans="1:65" s="2" customFormat="1" ht="16.5" customHeight="1" x14ac:dyDescent="0.2">
      <c r="A292" s="36"/>
      <c r="B292" s="37"/>
      <c r="C292" s="194" t="s">
        <v>2031</v>
      </c>
      <c r="D292" s="194" t="s">
        <v>210</v>
      </c>
      <c r="E292" s="195" t="s">
        <v>5330</v>
      </c>
      <c r="F292" s="196" t="s">
        <v>5331</v>
      </c>
      <c r="G292" s="197" t="s">
        <v>242</v>
      </c>
      <c r="H292" s="198">
        <v>180.6</v>
      </c>
      <c r="I292" s="199"/>
      <c r="J292" s="200">
        <f>ROUND(I292*H292,2)</f>
        <v>0</v>
      </c>
      <c r="K292" s="196" t="s">
        <v>229</v>
      </c>
      <c r="L292" s="41"/>
      <c r="M292" s="201" t="s">
        <v>19</v>
      </c>
      <c r="N292" s="202" t="s">
        <v>42</v>
      </c>
      <c r="O292" s="66"/>
      <c r="P292" s="203">
        <f>O292*H292</f>
        <v>0</v>
      </c>
      <c r="Q292" s="203">
        <v>0</v>
      </c>
      <c r="R292" s="203">
        <f>Q292*H292</f>
        <v>0</v>
      </c>
      <c r="S292" s="203">
        <v>0</v>
      </c>
      <c r="T292" s="204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5" t="s">
        <v>98</v>
      </c>
      <c r="AT292" s="205" t="s">
        <v>210</v>
      </c>
      <c r="AU292" s="205" t="s">
        <v>78</v>
      </c>
      <c r="AY292" s="19" t="s">
        <v>208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9" t="s">
        <v>78</v>
      </c>
      <c r="BK292" s="206">
        <f>ROUND(I292*H292,2)</f>
        <v>0</v>
      </c>
      <c r="BL292" s="19" t="s">
        <v>98</v>
      </c>
      <c r="BM292" s="205" t="s">
        <v>2828</v>
      </c>
    </row>
    <row r="293" spans="1:65" s="2" customFormat="1" ht="16.5" customHeight="1" x14ac:dyDescent="0.2">
      <c r="A293" s="36"/>
      <c r="B293" s="37"/>
      <c r="C293" s="194" t="s">
        <v>2035</v>
      </c>
      <c r="D293" s="194" t="s">
        <v>210</v>
      </c>
      <c r="E293" s="195" t="s">
        <v>5332</v>
      </c>
      <c r="F293" s="196" t="s">
        <v>5266</v>
      </c>
      <c r="G293" s="197" t="s">
        <v>242</v>
      </c>
      <c r="H293" s="198">
        <v>180.6</v>
      </c>
      <c r="I293" s="199"/>
      <c r="J293" s="200">
        <f>ROUND(I293*H293,2)</f>
        <v>0</v>
      </c>
      <c r="K293" s="196" t="s">
        <v>19</v>
      </c>
      <c r="L293" s="41"/>
      <c r="M293" s="201" t="s">
        <v>19</v>
      </c>
      <c r="N293" s="202" t="s">
        <v>42</v>
      </c>
      <c r="O293" s="66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5" t="s">
        <v>98</v>
      </c>
      <c r="AT293" s="205" t="s">
        <v>210</v>
      </c>
      <c r="AU293" s="205" t="s">
        <v>78</v>
      </c>
      <c r="AY293" s="19" t="s">
        <v>208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9" t="s">
        <v>78</v>
      </c>
      <c r="BK293" s="206">
        <f>ROUND(I293*H293,2)</f>
        <v>0</v>
      </c>
      <c r="BL293" s="19" t="s">
        <v>98</v>
      </c>
      <c r="BM293" s="205" t="s">
        <v>2836</v>
      </c>
    </row>
    <row r="294" spans="1:65" s="2" customFormat="1" ht="16.5" customHeight="1" x14ac:dyDescent="0.2">
      <c r="A294" s="36"/>
      <c r="B294" s="37"/>
      <c r="C294" s="194" t="s">
        <v>2041</v>
      </c>
      <c r="D294" s="194" t="s">
        <v>210</v>
      </c>
      <c r="E294" s="195" t="s">
        <v>5333</v>
      </c>
      <c r="F294" s="196" t="s">
        <v>5334</v>
      </c>
      <c r="G294" s="197" t="s">
        <v>242</v>
      </c>
      <c r="H294" s="198">
        <v>180.6</v>
      </c>
      <c r="I294" s="199"/>
      <c r="J294" s="200">
        <f>ROUND(I294*H294,2)</f>
        <v>0</v>
      </c>
      <c r="K294" s="196" t="s">
        <v>19</v>
      </c>
      <c r="L294" s="41"/>
      <c r="M294" s="254" t="s">
        <v>19</v>
      </c>
      <c r="N294" s="255" t="s">
        <v>42</v>
      </c>
      <c r="O294" s="256"/>
      <c r="P294" s="257">
        <f>O294*H294</f>
        <v>0</v>
      </c>
      <c r="Q294" s="257">
        <v>0</v>
      </c>
      <c r="R294" s="257">
        <f>Q294*H294</f>
        <v>0</v>
      </c>
      <c r="S294" s="257">
        <v>0</v>
      </c>
      <c r="T294" s="258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5" t="s">
        <v>98</v>
      </c>
      <c r="AT294" s="205" t="s">
        <v>210</v>
      </c>
      <c r="AU294" s="205" t="s">
        <v>78</v>
      </c>
      <c r="AY294" s="19" t="s">
        <v>208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9" t="s">
        <v>78</v>
      </c>
      <c r="BK294" s="206">
        <f>ROUND(I294*H294,2)</f>
        <v>0</v>
      </c>
      <c r="BL294" s="19" t="s">
        <v>98</v>
      </c>
      <c r="BM294" s="205" t="s">
        <v>2844</v>
      </c>
    </row>
    <row r="295" spans="1:65" s="2" customFormat="1" ht="6.95" customHeight="1" x14ac:dyDescent="0.2">
      <c r="A295" s="36"/>
      <c r="B295" s="49"/>
      <c r="C295" s="50"/>
      <c r="D295" s="50"/>
      <c r="E295" s="50"/>
      <c r="F295" s="50"/>
      <c r="G295" s="50"/>
      <c r="H295" s="50"/>
      <c r="I295" s="144"/>
      <c r="J295" s="50"/>
      <c r="K295" s="50"/>
      <c r="L295" s="41"/>
      <c r="M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</row>
  </sheetData>
  <sheetProtection algorithmName="SHA-512" hashValue="xR7gAsoyVxq8H59H4TXUyvJ5knvoWHwvnDzDIxcD1wAFN3f4JspfGvxFJcL2FfbFB39mxlAnkm3SKdo7H8/sKw==" saltValue="j9KKNE/E2LPTOgJd+ppPIct+HLnEZumKr2Lst6bKEf1KIqJzLHPGGEnp5xoOLFKTyDhCkMyp1PvrvMYIsMtnVA==" spinCount="100000" sheet="1" objects="1" scenarios="1" formatColumns="0" formatRows="0" autoFilter="0"/>
  <autoFilter ref="C107:K294" xr:uid="{00000000-0009-0000-0000-00000B000000}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233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125</v>
      </c>
      <c r="AZ2" s="259" t="s">
        <v>5335</v>
      </c>
      <c r="BA2" s="259" t="s">
        <v>5336</v>
      </c>
      <c r="BB2" s="259" t="s">
        <v>19</v>
      </c>
      <c r="BC2" s="259" t="s">
        <v>5337</v>
      </c>
      <c r="BD2" s="259" t="s">
        <v>80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  <c r="AZ3" s="259" t="s">
        <v>5338</v>
      </c>
      <c r="BA3" s="259" t="s">
        <v>5339</v>
      </c>
      <c r="BB3" s="259" t="s">
        <v>19</v>
      </c>
      <c r="BC3" s="259" t="s">
        <v>5340</v>
      </c>
      <c r="BD3" s="259" t="s">
        <v>80</v>
      </c>
    </row>
    <row r="4" spans="1:5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  <c r="AZ4" s="259" t="s">
        <v>5341</v>
      </c>
      <c r="BA4" s="259" t="s">
        <v>5342</v>
      </c>
      <c r="BB4" s="259" t="s">
        <v>19</v>
      </c>
      <c r="BC4" s="259" t="s">
        <v>5343</v>
      </c>
      <c r="BD4" s="259" t="s">
        <v>80</v>
      </c>
    </row>
    <row r="5" spans="1:56" s="1" customFormat="1" ht="6.95" customHeight="1" x14ac:dyDescent="0.2">
      <c r="B5" s="22"/>
      <c r="I5" s="110"/>
      <c r="L5" s="22"/>
      <c r="AZ5" s="259" t="s">
        <v>5344</v>
      </c>
      <c r="BA5" s="259" t="s">
        <v>5345</v>
      </c>
      <c r="BB5" s="259" t="s">
        <v>19</v>
      </c>
      <c r="BC5" s="259" t="s">
        <v>1566</v>
      </c>
      <c r="BD5" s="259" t="s">
        <v>80</v>
      </c>
    </row>
    <row r="6" spans="1:56" s="1" customFormat="1" ht="12" customHeight="1" x14ac:dyDescent="0.2">
      <c r="B6" s="22"/>
      <c r="D6" s="116" t="s">
        <v>16</v>
      </c>
      <c r="I6" s="110"/>
      <c r="L6" s="22"/>
      <c r="AZ6" s="259" t="s">
        <v>5346</v>
      </c>
      <c r="BA6" s="259" t="s">
        <v>5347</v>
      </c>
      <c r="BB6" s="259" t="s">
        <v>19</v>
      </c>
      <c r="BC6" s="259" t="s">
        <v>2543</v>
      </c>
      <c r="BD6" s="259" t="s">
        <v>80</v>
      </c>
    </row>
    <row r="7" spans="1:5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56" s="1" customFormat="1" ht="12" customHeight="1" x14ac:dyDescent="0.2">
      <c r="B8" s="22"/>
      <c r="D8" s="116" t="s">
        <v>179</v>
      </c>
      <c r="I8" s="110"/>
      <c r="L8" s="22"/>
    </row>
    <row r="9" spans="1:5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 x14ac:dyDescent="0.2">
      <c r="A11" s="36"/>
      <c r="B11" s="41"/>
      <c r="C11" s="36"/>
      <c r="D11" s="36"/>
      <c r="E11" s="426" t="s">
        <v>5348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ROUND((SUM(BE91:BE232)),  2)</f>
        <v>0</v>
      </c>
      <c r="G35" s="36"/>
      <c r="H35" s="36"/>
      <c r="I35" s="133">
        <v>0.21</v>
      </c>
      <c r="J35" s="132">
        <f>ROUND(((SUM(BE91:BE232))*I35),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ROUND((SUM(BF91:BF232)),  2)</f>
        <v>0</v>
      </c>
      <c r="G36" s="36"/>
      <c r="H36" s="36"/>
      <c r="I36" s="133">
        <v>0.15</v>
      </c>
      <c r="J36" s="132">
        <f>ROUND(((SUM(BF91:BF232))*I36),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ROUND((SUM(BG91:BG232)),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ROUND((SUM(BH91:BH232)),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ROUND((SUM(BI91:BI232)),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01 - Zpevněné plochy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5349</v>
      </c>
      <c r="E66" s="162"/>
      <c r="F66" s="162"/>
      <c r="G66" s="162"/>
      <c r="H66" s="162"/>
      <c r="I66" s="163"/>
      <c r="J66" s="164">
        <f>J122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752</v>
      </c>
      <c r="E67" s="162"/>
      <c r="F67" s="162"/>
      <c r="G67" s="162"/>
      <c r="H67" s="162"/>
      <c r="I67" s="163"/>
      <c r="J67" s="164">
        <f>J163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191</v>
      </c>
      <c r="E68" s="162"/>
      <c r="F68" s="162"/>
      <c r="G68" s="162"/>
      <c r="H68" s="162"/>
      <c r="I68" s="163"/>
      <c r="J68" s="164">
        <f>J189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756</v>
      </c>
      <c r="E69" s="162"/>
      <c r="F69" s="162"/>
      <c r="G69" s="162"/>
      <c r="H69" s="162"/>
      <c r="I69" s="163"/>
      <c r="J69" s="164">
        <f>J231</f>
        <v>0</v>
      </c>
      <c r="K69" s="99"/>
      <c r="L69" s="165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01 - Zpevněné plochy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246.18522999999996</v>
      </c>
      <c r="S91" s="74"/>
      <c r="T91" s="176">
        <f>T92</f>
        <v>97.465499999999992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P93+P122+P163+P189+P231</f>
        <v>0</v>
      </c>
      <c r="Q92" s="186"/>
      <c r="R92" s="187">
        <f>R93+R122+R163+R189+R231</f>
        <v>246.18522999999996</v>
      </c>
      <c r="S92" s="186"/>
      <c r="T92" s="188">
        <f>T93+T122+T163+T189+T231</f>
        <v>97.465499999999992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BK93+BK122+BK163+BK189+BK231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SUM(P94:P121)</f>
        <v>0</v>
      </c>
      <c r="Q93" s="186"/>
      <c r="R93" s="187">
        <f>SUM(R94:R121)</f>
        <v>7.3200000000000001E-3</v>
      </c>
      <c r="S93" s="186"/>
      <c r="T93" s="188">
        <f>SUM(T94:T121)</f>
        <v>97.465499999999992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SUM(BK94:BK121)</f>
        <v>0</v>
      </c>
    </row>
    <row r="94" spans="1:65" s="2" customFormat="1" ht="33" customHeight="1" x14ac:dyDescent="0.2">
      <c r="A94" s="36"/>
      <c r="B94" s="37"/>
      <c r="C94" s="194" t="s">
        <v>78</v>
      </c>
      <c r="D94" s="194" t="s">
        <v>210</v>
      </c>
      <c r="E94" s="195" t="s">
        <v>5350</v>
      </c>
      <c r="F94" s="196" t="s">
        <v>5351</v>
      </c>
      <c r="G94" s="197" t="s">
        <v>213</v>
      </c>
      <c r="H94" s="198">
        <v>49.5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0.255</v>
      </c>
      <c r="T94" s="204">
        <f>S94*H94</f>
        <v>12.6225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5352</v>
      </c>
    </row>
    <row r="95" spans="1:65" s="2" customFormat="1" ht="29.25" x14ac:dyDescent="0.2">
      <c r="A95" s="36"/>
      <c r="B95" s="37"/>
      <c r="C95" s="38"/>
      <c r="D95" s="209" t="s">
        <v>334</v>
      </c>
      <c r="E95" s="38"/>
      <c r="F95" s="240" t="s">
        <v>5353</v>
      </c>
      <c r="G95" s="38"/>
      <c r="H95" s="38"/>
      <c r="I95" s="117"/>
      <c r="J95" s="38"/>
      <c r="K95" s="38"/>
      <c r="L95" s="41"/>
      <c r="M95" s="241"/>
      <c r="N95" s="24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334</v>
      </c>
      <c r="AU95" s="19" t="s">
        <v>80</v>
      </c>
    </row>
    <row r="96" spans="1:65" s="14" customFormat="1" x14ac:dyDescent="0.2">
      <c r="B96" s="218"/>
      <c r="C96" s="219"/>
      <c r="D96" s="209" t="s">
        <v>215</v>
      </c>
      <c r="E96" s="220" t="s">
        <v>19</v>
      </c>
      <c r="F96" s="221" t="s">
        <v>5354</v>
      </c>
      <c r="G96" s="219"/>
      <c r="H96" s="222">
        <v>49.5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215</v>
      </c>
      <c r="AU96" s="228" t="s">
        <v>80</v>
      </c>
      <c r="AV96" s="14" t="s">
        <v>80</v>
      </c>
      <c r="AW96" s="14" t="s">
        <v>32</v>
      </c>
      <c r="AX96" s="14" t="s">
        <v>78</v>
      </c>
      <c r="AY96" s="228" t="s">
        <v>208</v>
      </c>
    </row>
    <row r="97" spans="1:65" s="2" customFormat="1" ht="21.75" customHeight="1" x14ac:dyDescent="0.2">
      <c r="A97" s="36"/>
      <c r="B97" s="37"/>
      <c r="C97" s="194" t="s">
        <v>80</v>
      </c>
      <c r="D97" s="194" t="s">
        <v>210</v>
      </c>
      <c r="E97" s="195" t="s">
        <v>5355</v>
      </c>
      <c r="F97" s="196" t="s">
        <v>5356</v>
      </c>
      <c r="G97" s="197" t="s">
        <v>213</v>
      </c>
      <c r="H97" s="198">
        <v>25</v>
      </c>
      <c r="I97" s="199"/>
      <c r="J97" s="200">
        <f>ROUND(I97*H97,2)</f>
        <v>0</v>
      </c>
      <c r="K97" s="196" t="s">
        <v>229</v>
      </c>
      <c r="L97" s="41"/>
      <c r="M97" s="201" t="s">
        <v>19</v>
      </c>
      <c r="N97" s="202" t="s">
        <v>42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0.32500000000000001</v>
      </c>
      <c r="T97" s="204">
        <f>S97*H97</f>
        <v>8.125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80</v>
      </c>
      <c r="AY97" s="19" t="s">
        <v>208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78</v>
      </c>
      <c r="BK97" s="206">
        <f>ROUND(I97*H97,2)</f>
        <v>0</v>
      </c>
      <c r="BL97" s="19" t="s">
        <v>98</v>
      </c>
      <c r="BM97" s="205" t="s">
        <v>5357</v>
      </c>
    </row>
    <row r="98" spans="1:65" s="13" customFormat="1" x14ac:dyDescent="0.2">
      <c r="B98" s="207"/>
      <c r="C98" s="208"/>
      <c r="D98" s="209" t="s">
        <v>215</v>
      </c>
      <c r="E98" s="210" t="s">
        <v>19</v>
      </c>
      <c r="F98" s="211" t="s">
        <v>5358</v>
      </c>
      <c r="G98" s="208"/>
      <c r="H98" s="210" t="s">
        <v>19</v>
      </c>
      <c r="I98" s="212"/>
      <c r="J98" s="208"/>
      <c r="K98" s="208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215</v>
      </c>
      <c r="AU98" s="217" t="s">
        <v>80</v>
      </c>
      <c r="AV98" s="13" t="s">
        <v>78</v>
      </c>
      <c r="AW98" s="13" t="s">
        <v>32</v>
      </c>
      <c r="AX98" s="13" t="s">
        <v>71</v>
      </c>
      <c r="AY98" s="217" t="s">
        <v>208</v>
      </c>
    </row>
    <row r="99" spans="1:65" s="14" customFormat="1" x14ac:dyDescent="0.2">
      <c r="B99" s="218"/>
      <c r="C99" s="219"/>
      <c r="D99" s="209" t="s">
        <v>215</v>
      </c>
      <c r="E99" s="220" t="s">
        <v>19</v>
      </c>
      <c r="F99" s="221" t="s">
        <v>5359</v>
      </c>
      <c r="G99" s="219"/>
      <c r="H99" s="222">
        <v>25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215</v>
      </c>
      <c r="AU99" s="228" t="s">
        <v>80</v>
      </c>
      <c r="AV99" s="14" t="s">
        <v>80</v>
      </c>
      <c r="AW99" s="14" t="s">
        <v>32</v>
      </c>
      <c r="AX99" s="14" t="s">
        <v>78</v>
      </c>
      <c r="AY99" s="228" t="s">
        <v>208</v>
      </c>
    </row>
    <row r="100" spans="1:65" s="2" customFormat="1" ht="21.75" customHeight="1" x14ac:dyDescent="0.2">
      <c r="A100" s="36"/>
      <c r="B100" s="37"/>
      <c r="C100" s="194" t="s">
        <v>91</v>
      </c>
      <c r="D100" s="194" t="s">
        <v>210</v>
      </c>
      <c r="E100" s="195" t="s">
        <v>5360</v>
      </c>
      <c r="F100" s="196" t="s">
        <v>5361</v>
      </c>
      <c r="G100" s="197" t="s">
        <v>213</v>
      </c>
      <c r="H100" s="198">
        <v>35</v>
      </c>
      <c r="I100" s="199"/>
      <c r="J100" s="200">
        <f>ROUND(I100*H100,2)</f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0.22</v>
      </c>
      <c r="T100" s="204">
        <f>S100*H100</f>
        <v>7.7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5362</v>
      </c>
    </row>
    <row r="101" spans="1:65" s="13" customFormat="1" x14ac:dyDescent="0.2">
      <c r="B101" s="207"/>
      <c r="C101" s="208"/>
      <c r="D101" s="209" t="s">
        <v>215</v>
      </c>
      <c r="E101" s="210" t="s">
        <v>19</v>
      </c>
      <c r="F101" s="211" t="s">
        <v>5363</v>
      </c>
      <c r="G101" s="208"/>
      <c r="H101" s="210" t="s">
        <v>19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215</v>
      </c>
      <c r="AU101" s="217" t="s">
        <v>80</v>
      </c>
      <c r="AV101" s="13" t="s">
        <v>78</v>
      </c>
      <c r="AW101" s="13" t="s">
        <v>32</v>
      </c>
      <c r="AX101" s="13" t="s">
        <v>71</v>
      </c>
      <c r="AY101" s="217" t="s">
        <v>208</v>
      </c>
    </row>
    <row r="102" spans="1:65" s="13" customFormat="1" x14ac:dyDescent="0.2">
      <c r="B102" s="207"/>
      <c r="C102" s="208"/>
      <c r="D102" s="209" t="s">
        <v>215</v>
      </c>
      <c r="E102" s="210" t="s">
        <v>19</v>
      </c>
      <c r="F102" s="211" t="s">
        <v>359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215</v>
      </c>
      <c r="AU102" s="217" t="s">
        <v>80</v>
      </c>
      <c r="AV102" s="13" t="s">
        <v>78</v>
      </c>
      <c r="AW102" s="13" t="s">
        <v>32</v>
      </c>
      <c r="AX102" s="13" t="s">
        <v>71</v>
      </c>
      <c r="AY102" s="217" t="s">
        <v>208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5364</v>
      </c>
      <c r="G103" s="219"/>
      <c r="H103" s="222">
        <v>35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78</v>
      </c>
      <c r="AY103" s="228" t="s">
        <v>208</v>
      </c>
    </row>
    <row r="104" spans="1:65" s="2" customFormat="1" ht="33" customHeight="1" x14ac:dyDescent="0.2">
      <c r="A104" s="36"/>
      <c r="B104" s="37"/>
      <c r="C104" s="194" t="s">
        <v>98</v>
      </c>
      <c r="D104" s="194" t="s">
        <v>210</v>
      </c>
      <c r="E104" s="195" t="s">
        <v>5365</v>
      </c>
      <c r="F104" s="196" t="s">
        <v>5366</v>
      </c>
      <c r="G104" s="197" t="s">
        <v>213</v>
      </c>
      <c r="H104" s="198">
        <v>84.5</v>
      </c>
      <c r="I104" s="199"/>
      <c r="J104" s="200">
        <f>ROUND(I104*H104,2)</f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0.44</v>
      </c>
      <c r="T104" s="204">
        <f>S104*H104</f>
        <v>37.18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5367</v>
      </c>
    </row>
    <row r="105" spans="1:65" s="13" customFormat="1" x14ac:dyDescent="0.2">
      <c r="B105" s="207"/>
      <c r="C105" s="208"/>
      <c r="D105" s="209" t="s">
        <v>215</v>
      </c>
      <c r="E105" s="210" t="s">
        <v>19</v>
      </c>
      <c r="F105" s="211" t="s">
        <v>5368</v>
      </c>
      <c r="G105" s="208"/>
      <c r="H105" s="210" t="s">
        <v>19</v>
      </c>
      <c r="I105" s="212"/>
      <c r="J105" s="208"/>
      <c r="K105" s="208"/>
      <c r="L105" s="213"/>
      <c r="M105" s="214"/>
      <c r="N105" s="215"/>
      <c r="O105" s="215"/>
      <c r="P105" s="215"/>
      <c r="Q105" s="215"/>
      <c r="R105" s="215"/>
      <c r="S105" s="215"/>
      <c r="T105" s="216"/>
      <c r="AT105" s="217" t="s">
        <v>215</v>
      </c>
      <c r="AU105" s="217" t="s">
        <v>80</v>
      </c>
      <c r="AV105" s="13" t="s">
        <v>78</v>
      </c>
      <c r="AW105" s="13" t="s">
        <v>32</v>
      </c>
      <c r="AX105" s="13" t="s">
        <v>71</v>
      </c>
      <c r="AY105" s="217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5354</v>
      </c>
      <c r="G106" s="219"/>
      <c r="H106" s="222">
        <v>49.5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71</v>
      </c>
      <c r="AY106" s="228" t="s">
        <v>208</v>
      </c>
    </row>
    <row r="107" spans="1:65" s="13" customFormat="1" x14ac:dyDescent="0.2">
      <c r="B107" s="207"/>
      <c r="C107" s="208"/>
      <c r="D107" s="209" t="s">
        <v>215</v>
      </c>
      <c r="E107" s="210" t="s">
        <v>19</v>
      </c>
      <c r="F107" s="211" t="s">
        <v>5363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215</v>
      </c>
      <c r="AU107" s="217" t="s">
        <v>80</v>
      </c>
      <c r="AV107" s="13" t="s">
        <v>78</v>
      </c>
      <c r="AW107" s="13" t="s">
        <v>32</v>
      </c>
      <c r="AX107" s="13" t="s">
        <v>71</v>
      </c>
      <c r="AY107" s="217" t="s">
        <v>208</v>
      </c>
    </row>
    <row r="108" spans="1:65" s="13" customFormat="1" x14ac:dyDescent="0.2">
      <c r="B108" s="207"/>
      <c r="C108" s="208"/>
      <c r="D108" s="209" t="s">
        <v>215</v>
      </c>
      <c r="E108" s="210" t="s">
        <v>19</v>
      </c>
      <c r="F108" s="211" t="s">
        <v>359</v>
      </c>
      <c r="G108" s="208"/>
      <c r="H108" s="210" t="s">
        <v>19</v>
      </c>
      <c r="I108" s="212"/>
      <c r="J108" s="208"/>
      <c r="K108" s="208"/>
      <c r="L108" s="213"/>
      <c r="M108" s="214"/>
      <c r="N108" s="215"/>
      <c r="O108" s="215"/>
      <c r="P108" s="215"/>
      <c r="Q108" s="215"/>
      <c r="R108" s="215"/>
      <c r="S108" s="215"/>
      <c r="T108" s="216"/>
      <c r="AT108" s="217" t="s">
        <v>215</v>
      </c>
      <c r="AU108" s="217" t="s">
        <v>80</v>
      </c>
      <c r="AV108" s="13" t="s">
        <v>78</v>
      </c>
      <c r="AW108" s="13" t="s">
        <v>32</v>
      </c>
      <c r="AX108" s="13" t="s">
        <v>71</v>
      </c>
      <c r="AY108" s="217" t="s">
        <v>208</v>
      </c>
    </row>
    <row r="109" spans="1:65" s="14" customFormat="1" x14ac:dyDescent="0.2">
      <c r="B109" s="218"/>
      <c r="C109" s="219"/>
      <c r="D109" s="209" t="s">
        <v>215</v>
      </c>
      <c r="E109" s="220" t="s">
        <v>19</v>
      </c>
      <c r="F109" s="221" t="s">
        <v>5364</v>
      </c>
      <c r="G109" s="219"/>
      <c r="H109" s="222">
        <v>35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215</v>
      </c>
      <c r="AU109" s="228" t="s">
        <v>80</v>
      </c>
      <c r="AV109" s="14" t="s">
        <v>80</v>
      </c>
      <c r="AW109" s="14" t="s">
        <v>32</v>
      </c>
      <c r="AX109" s="14" t="s">
        <v>71</v>
      </c>
      <c r="AY109" s="228" t="s">
        <v>208</v>
      </c>
    </row>
    <row r="110" spans="1:65" s="15" customFormat="1" x14ac:dyDescent="0.2">
      <c r="B110" s="229"/>
      <c r="C110" s="230"/>
      <c r="D110" s="209" t="s">
        <v>215</v>
      </c>
      <c r="E110" s="231" t="s">
        <v>19</v>
      </c>
      <c r="F110" s="232" t="s">
        <v>222</v>
      </c>
      <c r="G110" s="230"/>
      <c r="H110" s="233">
        <v>84.5</v>
      </c>
      <c r="I110" s="234"/>
      <c r="J110" s="230"/>
      <c r="K110" s="230"/>
      <c r="L110" s="235"/>
      <c r="M110" s="236"/>
      <c r="N110" s="237"/>
      <c r="O110" s="237"/>
      <c r="P110" s="237"/>
      <c r="Q110" s="237"/>
      <c r="R110" s="237"/>
      <c r="S110" s="237"/>
      <c r="T110" s="238"/>
      <c r="AT110" s="239" t="s">
        <v>215</v>
      </c>
      <c r="AU110" s="239" t="s">
        <v>80</v>
      </c>
      <c r="AV110" s="15" t="s">
        <v>98</v>
      </c>
      <c r="AW110" s="15" t="s">
        <v>32</v>
      </c>
      <c r="AX110" s="15" t="s">
        <v>78</v>
      </c>
      <c r="AY110" s="239" t="s">
        <v>208</v>
      </c>
    </row>
    <row r="111" spans="1:65" s="2" customFormat="1" ht="21.75" customHeight="1" x14ac:dyDescent="0.2">
      <c r="A111" s="36"/>
      <c r="B111" s="37"/>
      <c r="C111" s="194" t="s">
        <v>239</v>
      </c>
      <c r="D111" s="194" t="s">
        <v>210</v>
      </c>
      <c r="E111" s="195" t="s">
        <v>5369</v>
      </c>
      <c r="F111" s="196" t="s">
        <v>5370</v>
      </c>
      <c r="G111" s="197" t="s">
        <v>213</v>
      </c>
      <c r="H111" s="198">
        <v>244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3.0000000000000001E-5</v>
      </c>
      <c r="R111" s="203">
        <f>Q111*H111</f>
        <v>7.3200000000000001E-3</v>
      </c>
      <c r="S111" s="203">
        <v>7.6999999999999999E-2</v>
      </c>
      <c r="T111" s="204">
        <f>S111*H111</f>
        <v>18.788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5371</v>
      </c>
    </row>
    <row r="112" spans="1:65" s="13" customFormat="1" x14ac:dyDescent="0.2">
      <c r="B112" s="207"/>
      <c r="C112" s="208"/>
      <c r="D112" s="209" t="s">
        <v>215</v>
      </c>
      <c r="E112" s="210" t="s">
        <v>19</v>
      </c>
      <c r="F112" s="211" t="s">
        <v>5372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215</v>
      </c>
      <c r="AU112" s="217" t="s">
        <v>80</v>
      </c>
      <c r="AV112" s="13" t="s">
        <v>78</v>
      </c>
      <c r="AW112" s="13" t="s">
        <v>32</v>
      </c>
      <c r="AX112" s="13" t="s">
        <v>71</v>
      </c>
      <c r="AY112" s="217" t="s">
        <v>208</v>
      </c>
    </row>
    <row r="113" spans="1:65" s="14" customFormat="1" x14ac:dyDescent="0.2">
      <c r="B113" s="218"/>
      <c r="C113" s="219"/>
      <c r="D113" s="209" t="s">
        <v>215</v>
      </c>
      <c r="E113" s="220" t="s">
        <v>19</v>
      </c>
      <c r="F113" s="221" t="s">
        <v>5373</v>
      </c>
      <c r="G113" s="219"/>
      <c r="H113" s="222">
        <v>244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215</v>
      </c>
      <c r="AU113" s="228" t="s">
        <v>80</v>
      </c>
      <c r="AV113" s="14" t="s">
        <v>80</v>
      </c>
      <c r="AW113" s="14" t="s">
        <v>32</v>
      </c>
      <c r="AX113" s="14" t="s">
        <v>78</v>
      </c>
      <c r="AY113" s="228" t="s">
        <v>208</v>
      </c>
    </row>
    <row r="114" spans="1:65" s="2" customFormat="1" ht="21.75" customHeight="1" x14ac:dyDescent="0.2">
      <c r="A114" s="36"/>
      <c r="B114" s="37"/>
      <c r="C114" s="194" t="s">
        <v>248</v>
      </c>
      <c r="D114" s="194" t="s">
        <v>210</v>
      </c>
      <c r="E114" s="195" t="s">
        <v>5374</v>
      </c>
      <c r="F114" s="196" t="s">
        <v>5375</v>
      </c>
      <c r="G114" s="197" t="s">
        <v>235</v>
      </c>
      <c r="H114" s="198">
        <v>45</v>
      </c>
      <c r="I114" s="199"/>
      <c r="J114" s="200">
        <f>ROUND(I114*H114,2)</f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0.28999999999999998</v>
      </c>
      <c r="T114" s="204">
        <f>S114*H114</f>
        <v>13.049999999999999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80</v>
      </c>
      <c r="AY114" s="19" t="s">
        <v>208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78</v>
      </c>
      <c r="BK114" s="206">
        <f>ROUND(I114*H114,2)</f>
        <v>0</v>
      </c>
      <c r="BL114" s="19" t="s">
        <v>98</v>
      </c>
      <c r="BM114" s="205" t="s">
        <v>5376</v>
      </c>
    </row>
    <row r="115" spans="1:65" s="13" customFormat="1" x14ac:dyDescent="0.2">
      <c r="B115" s="207"/>
      <c r="C115" s="208"/>
      <c r="D115" s="209" t="s">
        <v>215</v>
      </c>
      <c r="E115" s="210" t="s">
        <v>19</v>
      </c>
      <c r="F115" s="211" t="s">
        <v>359</v>
      </c>
      <c r="G115" s="208"/>
      <c r="H115" s="210" t="s">
        <v>19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215</v>
      </c>
      <c r="AU115" s="217" t="s">
        <v>80</v>
      </c>
      <c r="AV115" s="13" t="s">
        <v>78</v>
      </c>
      <c r="AW115" s="13" t="s">
        <v>32</v>
      </c>
      <c r="AX115" s="13" t="s">
        <v>71</v>
      </c>
      <c r="AY115" s="217" t="s">
        <v>208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5377</v>
      </c>
      <c r="G116" s="219"/>
      <c r="H116" s="222">
        <v>45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78</v>
      </c>
      <c r="AY116" s="228" t="s">
        <v>208</v>
      </c>
    </row>
    <row r="117" spans="1:65" s="2" customFormat="1" ht="21.75" customHeight="1" x14ac:dyDescent="0.2">
      <c r="A117" s="36"/>
      <c r="B117" s="37"/>
      <c r="C117" s="194" t="s">
        <v>254</v>
      </c>
      <c r="D117" s="194" t="s">
        <v>210</v>
      </c>
      <c r="E117" s="195" t="s">
        <v>5378</v>
      </c>
      <c r="F117" s="196" t="s">
        <v>5379</v>
      </c>
      <c r="G117" s="197" t="s">
        <v>242</v>
      </c>
      <c r="H117" s="198">
        <v>268.23899999999998</v>
      </c>
      <c r="I117" s="199"/>
      <c r="J117" s="200">
        <f>ROUND(I117*H117,2)</f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5380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5381</v>
      </c>
      <c r="G118" s="219"/>
      <c r="H118" s="222">
        <v>29.64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71</v>
      </c>
      <c r="AY118" s="228" t="s">
        <v>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5382</v>
      </c>
      <c r="G119" s="219"/>
      <c r="H119" s="222">
        <v>238.59899999999999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71</v>
      </c>
      <c r="AY119" s="228" t="s">
        <v>208</v>
      </c>
    </row>
    <row r="120" spans="1:65" s="15" customFormat="1" x14ac:dyDescent="0.2">
      <c r="B120" s="229"/>
      <c r="C120" s="230"/>
      <c r="D120" s="209" t="s">
        <v>215</v>
      </c>
      <c r="E120" s="231" t="s">
        <v>19</v>
      </c>
      <c r="F120" s="232" t="s">
        <v>222</v>
      </c>
      <c r="G120" s="230"/>
      <c r="H120" s="233">
        <v>268.23899999999998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215</v>
      </c>
      <c r="AU120" s="239" t="s">
        <v>80</v>
      </c>
      <c r="AV120" s="15" t="s">
        <v>98</v>
      </c>
      <c r="AW120" s="15" t="s">
        <v>32</v>
      </c>
      <c r="AX120" s="15" t="s">
        <v>78</v>
      </c>
      <c r="AY120" s="239" t="s">
        <v>208</v>
      </c>
    </row>
    <row r="121" spans="1:65" s="2" customFormat="1" ht="21.75" customHeight="1" x14ac:dyDescent="0.2">
      <c r="A121" s="36"/>
      <c r="B121" s="37"/>
      <c r="C121" s="194" t="s">
        <v>260</v>
      </c>
      <c r="D121" s="194" t="s">
        <v>210</v>
      </c>
      <c r="E121" s="195" t="s">
        <v>5383</v>
      </c>
      <c r="F121" s="196" t="s">
        <v>5384</v>
      </c>
      <c r="G121" s="197" t="s">
        <v>242</v>
      </c>
      <c r="H121" s="198">
        <v>268.23899999999998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5385</v>
      </c>
    </row>
    <row r="122" spans="1:65" s="12" customFormat="1" ht="22.9" customHeight="1" x14ac:dyDescent="0.2">
      <c r="B122" s="178"/>
      <c r="C122" s="179"/>
      <c r="D122" s="180" t="s">
        <v>70</v>
      </c>
      <c r="E122" s="192" t="s">
        <v>239</v>
      </c>
      <c r="F122" s="192" t="s">
        <v>5386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SUM(P123:P162)</f>
        <v>0</v>
      </c>
      <c r="Q122" s="186"/>
      <c r="R122" s="187">
        <f>SUM(R123:R162)</f>
        <v>206.15611999999999</v>
      </c>
      <c r="S122" s="186"/>
      <c r="T122" s="188">
        <f>SUM(T123:T162)</f>
        <v>0</v>
      </c>
      <c r="AR122" s="189" t="s">
        <v>78</v>
      </c>
      <c r="AT122" s="190" t="s">
        <v>70</v>
      </c>
      <c r="AU122" s="190" t="s">
        <v>78</v>
      </c>
      <c r="AY122" s="189" t="s">
        <v>208</v>
      </c>
      <c r="BK122" s="191">
        <f>SUM(BK123:BK162)</f>
        <v>0</v>
      </c>
    </row>
    <row r="123" spans="1:65" s="2" customFormat="1" ht="16.5" customHeight="1" x14ac:dyDescent="0.2">
      <c r="A123" s="36"/>
      <c r="B123" s="37"/>
      <c r="C123" s="194" t="s">
        <v>264</v>
      </c>
      <c r="D123" s="194" t="s">
        <v>210</v>
      </c>
      <c r="E123" s="195" t="s">
        <v>5387</v>
      </c>
      <c r="F123" s="196" t="s">
        <v>5388</v>
      </c>
      <c r="G123" s="197" t="s">
        <v>213</v>
      </c>
      <c r="H123" s="198">
        <v>961.7</v>
      </c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5389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5390</v>
      </c>
      <c r="G124" s="219"/>
      <c r="H124" s="222">
        <v>961.7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78</v>
      </c>
      <c r="AY124" s="228" t="s">
        <v>208</v>
      </c>
    </row>
    <row r="125" spans="1:65" s="2" customFormat="1" ht="16.5" customHeight="1" x14ac:dyDescent="0.2">
      <c r="A125" s="36"/>
      <c r="B125" s="37"/>
      <c r="C125" s="194" t="s">
        <v>274</v>
      </c>
      <c r="D125" s="194" t="s">
        <v>210</v>
      </c>
      <c r="E125" s="195" t="s">
        <v>5391</v>
      </c>
      <c r="F125" s="196" t="s">
        <v>5392</v>
      </c>
      <c r="G125" s="197" t="s">
        <v>213</v>
      </c>
      <c r="H125" s="198">
        <v>961.7</v>
      </c>
      <c r="I125" s="199"/>
      <c r="J125" s="200">
        <f>ROUND(I125*H125,2)</f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5393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5390</v>
      </c>
      <c r="G126" s="219"/>
      <c r="H126" s="222">
        <v>961.7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78</v>
      </c>
      <c r="AY126" s="228" t="s">
        <v>208</v>
      </c>
    </row>
    <row r="127" spans="1:65" s="2" customFormat="1" ht="21.75" customHeight="1" x14ac:dyDescent="0.2">
      <c r="A127" s="36"/>
      <c r="B127" s="37"/>
      <c r="C127" s="194" t="s">
        <v>279</v>
      </c>
      <c r="D127" s="194" t="s">
        <v>210</v>
      </c>
      <c r="E127" s="195" t="s">
        <v>5394</v>
      </c>
      <c r="F127" s="196" t="s">
        <v>5395</v>
      </c>
      <c r="G127" s="197" t="s">
        <v>213</v>
      </c>
      <c r="H127" s="198">
        <v>244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5396</v>
      </c>
    </row>
    <row r="128" spans="1:65" s="13" customFormat="1" x14ac:dyDescent="0.2">
      <c r="B128" s="207"/>
      <c r="C128" s="208"/>
      <c r="D128" s="209" t="s">
        <v>215</v>
      </c>
      <c r="E128" s="210" t="s">
        <v>19</v>
      </c>
      <c r="F128" s="211" t="s">
        <v>231</v>
      </c>
      <c r="G128" s="208"/>
      <c r="H128" s="210" t="s">
        <v>19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215</v>
      </c>
      <c r="AU128" s="217" t="s">
        <v>80</v>
      </c>
      <c r="AV128" s="13" t="s">
        <v>78</v>
      </c>
      <c r="AW128" s="13" t="s">
        <v>32</v>
      </c>
      <c r="AX128" s="13" t="s">
        <v>71</v>
      </c>
      <c r="AY128" s="217" t="s">
        <v>208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5373</v>
      </c>
      <c r="G129" s="219"/>
      <c r="H129" s="222">
        <v>244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80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6" customFormat="1" x14ac:dyDescent="0.2">
      <c r="B130" s="243"/>
      <c r="C130" s="244"/>
      <c r="D130" s="209" t="s">
        <v>215</v>
      </c>
      <c r="E130" s="245" t="s">
        <v>5346</v>
      </c>
      <c r="F130" s="246" t="s">
        <v>389</v>
      </c>
      <c r="G130" s="244"/>
      <c r="H130" s="247">
        <v>244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AT130" s="253" t="s">
        <v>215</v>
      </c>
      <c r="AU130" s="253" t="s">
        <v>80</v>
      </c>
      <c r="AV130" s="16" t="s">
        <v>91</v>
      </c>
      <c r="AW130" s="16" t="s">
        <v>32</v>
      </c>
      <c r="AX130" s="16" t="s">
        <v>78</v>
      </c>
      <c r="AY130" s="253" t="s">
        <v>208</v>
      </c>
    </row>
    <row r="131" spans="1:65" s="2" customFormat="1" ht="16.5" customHeight="1" x14ac:dyDescent="0.2">
      <c r="A131" s="36"/>
      <c r="B131" s="37"/>
      <c r="C131" s="194" t="s">
        <v>285</v>
      </c>
      <c r="D131" s="194" t="s">
        <v>210</v>
      </c>
      <c r="E131" s="195" t="s">
        <v>5397</v>
      </c>
      <c r="F131" s="196" t="s">
        <v>5398</v>
      </c>
      <c r="G131" s="197" t="s">
        <v>213</v>
      </c>
      <c r="H131" s="198">
        <v>244</v>
      </c>
      <c r="I131" s="199"/>
      <c r="J131" s="200">
        <f>ROUND(I131*H131,2)</f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80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5399</v>
      </c>
    </row>
    <row r="132" spans="1:65" s="14" customFormat="1" x14ac:dyDescent="0.2">
      <c r="B132" s="218"/>
      <c r="C132" s="219"/>
      <c r="D132" s="209" t="s">
        <v>215</v>
      </c>
      <c r="E132" s="220" t="s">
        <v>19</v>
      </c>
      <c r="F132" s="221" t="s">
        <v>5346</v>
      </c>
      <c r="G132" s="219"/>
      <c r="H132" s="222">
        <v>244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215</v>
      </c>
      <c r="AU132" s="228" t="s">
        <v>80</v>
      </c>
      <c r="AV132" s="14" t="s">
        <v>80</v>
      </c>
      <c r="AW132" s="14" t="s">
        <v>32</v>
      </c>
      <c r="AX132" s="14" t="s">
        <v>78</v>
      </c>
      <c r="AY132" s="228" t="s">
        <v>208</v>
      </c>
    </row>
    <row r="133" spans="1:65" s="2" customFormat="1" ht="21.75" customHeight="1" x14ac:dyDescent="0.2">
      <c r="A133" s="36"/>
      <c r="B133" s="37"/>
      <c r="C133" s="194" t="s">
        <v>296</v>
      </c>
      <c r="D133" s="194" t="s">
        <v>210</v>
      </c>
      <c r="E133" s="195" t="s">
        <v>5400</v>
      </c>
      <c r="F133" s="196" t="s">
        <v>5401</v>
      </c>
      <c r="G133" s="197" t="s">
        <v>213</v>
      </c>
      <c r="H133" s="198">
        <v>78</v>
      </c>
      <c r="I133" s="199"/>
      <c r="J133" s="200">
        <f>ROUND(I133*H133,2)</f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0.1837</v>
      </c>
      <c r="R133" s="203">
        <f>Q133*H133</f>
        <v>14.3286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5402</v>
      </c>
    </row>
    <row r="134" spans="1:65" s="13" customFormat="1" x14ac:dyDescent="0.2">
      <c r="B134" s="207"/>
      <c r="C134" s="208"/>
      <c r="D134" s="209" t="s">
        <v>215</v>
      </c>
      <c r="E134" s="210" t="s">
        <v>19</v>
      </c>
      <c r="F134" s="211" t="s">
        <v>231</v>
      </c>
      <c r="G134" s="208"/>
      <c r="H134" s="210" t="s">
        <v>19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215</v>
      </c>
      <c r="AU134" s="217" t="s">
        <v>80</v>
      </c>
      <c r="AV134" s="13" t="s">
        <v>78</v>
      </c>
      <c r="AW134" s="13" t="s">
        <v>32</v>
      </c>
      <c r="AX134" s="13" t="s">
        <v>71</v>
      </c>
      <c r="AY134" s="217" t="s">
        <v>208</v>
      </c>
    </row>
    <row r="135" spans="1:65" s="14" customFormat="1" x14ac:dyDescent="0.2">
      <c r="B135" s="218"/>
      <c r="C135" s="219"/>
      <c r="D135" s="209" t="s">
        <v>215</v>
      </c>
      <c r="E135" s="220" t="s">
        <v>19</v>
      </c>
      <c r="F135" s="221" t="s">
        <v>5403</v>
      </c>
      <c r="G135" s="219"/>
      <c r="H135" s="222">
        <v>78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215</v>
      </c>
      <c r="AU135" s="228" t="s">
        <v>80</v>
      </c>
      <c r="AV135" s="14" t="s">
        <v>80</v>
      </c>
      <c r="AW135" s="14" t="s">
        <v>32</v>
      </c>
      <c r="AX135" s="14" t="s">
        <v>71</v>
      </c>
      <c r="AY135" s="228" t="s">
        <v>208</v>
      </c>
    </row>
    <row r="136" spans="1:65" s="16" customFormat="1" x14ac:dyDescent="0.2">
      <c r="B136" s="243"/>
      <c r="C136" s="244"/>
      <c r="D136" s="209" t="s">
        <v>215</v>
      </c>
      <c r="E136" s="245" t="s">
        <v>5344</v>
      </c>
      <c r="F136" s="246" t="s">
        <v>389</v>
      </c>
      <c r="G136" s="244"/>
      <c r="H136" s="247">
        <v>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AT136" s="253" t="s">
        <v>215</v>
      </c>
      <c r="AU136" s="253" t="s">
        <v>80</v>
      </c>
      <c r="AV136" s="16" t="s">
        <v>91</v>
      </c>
      <c r="AW136" s="16" t="s">
        <v>32</v>
      </c>
      <c r="AX136" s="16" t="s">
        <v>78</v>
      </c>
      <c r="AY136" s="253" t="s">
        <v>208</v>
      </c>
    </row>
    <row r="137" spans="1:65" s="2" customFormat="1" ht="16.5" customHeight="1" x14ac:dyDescent="0.2">
      <c r="A137" s="36"/>
      <c r="B137" s="37"/>
      <c r="C137" s="263" t="s">
        <v>307</v>
      </c>
      <c r="D137" s="263" t="s">
        <v>993</v>
      </c>
      <c r="E137" s="264" t="s">
        <v>5404</v>
      </c>
      <c r="F137" s="265" t="s">
        <v>5405</v>
      </c>
      <c r="G137" s="266" t="s">
        <v>213</v>
      </c>
      <c r="H137" s="267">
        <v>79.56</v>
      </c>
      <c r="I137" s="268"/>
      <c r="J137" s="269">
        <f>ROUND(I137*H137,2)</f>
        <v>0</v>
      </c>
      <c r="K137" s="265" t="s">
        <v>229</v>
      </c>
      <c r="L137" s="270"/>
      <c r="M137" s="271" t="s">
        <v>19</v>
      </c>
      <c r="N137" s="272" t="s">
        <v>42</v>
      </c>
      <c r="O137" s="66"/>
      <c r="P137" s="203">
        <f>O137*H137</f>
        <v>0</v>
      </c>
      <c r="Q137" s="203">
        <v>0.222</v>
      </c>
      <c r="R137" s="203">
        <f>Q137*H137</f>
        <v>17.662320000000001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260</v>
      </c>
      <c r="AT137" s="205" t="s">
        <v>993</v>
      </c>
      <c r="AU137" s="205" t="s">
        <v>80</v>
      </c>
      <c r="AY137" s="19" t="s">
        <v>208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78</v>
      </c>
      <c r="BK137" s="206">
        <f>ROUND(I137*H137,2)</f>
        <v>0</v>
      </c>
      <c r="BL137" s="19" t="s">
        <v>98</v>
      </c>
      <c r="BM137" s="205" t="s">
        <v>5406</v>
      </c>
    </row>
    <row r="138" spans="1:65" s="13" customFormat="1" x14ac:dyDescent="0.2">
      <c r="B138" s="207"/>
      <c r="C138" s="208"/>
      <c r="D138" s="209" t="s">
        <v>215</v>
      </c>
      <c r="E138" s="210" t="s">
        <v>19</v>
      </c>
      <c r="F138" s="211" t="s">
        <v>5407</v>
      </c>
      <c r="G138" s="208"/>
      <c r="H138" s="210" t="s">
        <v>19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215</v>
      </c>
      <c r="AU138" s="217" t="s">
        <v>80</v>
      </c>
      <c r="AV138" s="13" t="s">
        <v>78</v>
      </c>
      <c r="AW138" s="13" t="s">
        <v>32</v>
      </c>
      <c r="AX138" s="13" t="s">
        <v>71</v>
      </c>
      <c r="AY138" s="217" t="s">
        <v>208</v>
      </c>
    </row>
    <row r="139" spans="1:65" s="14" customFormat="1" x14ac:dyDescent="0.2">
      <c r="B139" s="218"/>
      <c r="C139" s="219"/>
      <c r="D139" s="209" t="s">
        <v>215</v>
      </c>
      <c r="E139" s="220" t="s">
        <v>19</v>
      </c>
      <c r="F139" s="221" t="s">
        <v>5408</v>
      </c>
      <c r="G139" s="219"/>
      <c r="H139" s="222">
        <v>79.56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215</v>
      </c>
      <c r="AU139" s="228" t="s">
        <v>80</v>
      </c>
      <c r="AV139" s="14" t="s">
        <v>80</v>
      </c>
      <c r="AW139" s="14" t="s">
        <v>32</v>
      </c>
      <c r="AX139" s="14" t="s">
        <v>78</v>
      </c>
      <c r="AY139" s="228" t="s">
        <v>208</v>
      </c>
    </row>
    <row r="140" spans="1:65" s="2" customFormat="1" ht="33" customHeight="1" x14ac:dyDescent="0.2">
      <c r="A140" s="36"/>
      <c r="B140" s="37"/>
      <c r="C140" s="194" t="s">
        <v>8</v>
      </c>
      <c r="D140" s="194" t="s">
        <v>210</v>
      </c>
      <c r="E140" s="195" t="s">
        <v>5409</v>
      </c>
      <c r="F140" s="196" t="s">
        <v>5410</v>
      </c>
      <c r="G140" s="197" t="s">
        <v>213</v>
      </c>
      <c r="H140" s="198">
        <v>639.70000000000005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7.1999999999999995E-2</v>
      </c>
      <c r="R140" s="203">
        <f>Q140*H140</f>
        <v>46.058399999999999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5411</v>
      </c>
    </row>
    <row r="141" spans="1:65" s="13" customFormat="1" x14ac:dyDescent="0.2">
      <c r="B141" s="207"/>
      <c r="C141" s="208"/>
      <c r="D141" s="209" t="s">
        <v>215</v>
      </c>
      <c r="E141" s="210" t="s">
        <v>19</v>
      </c>
      <c r="F141" s="211" t="s">
        <v>5412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215</v>
      </c>
      <c r="AU141" s="217" t="s">
        <v>80</v>
      </c>
      <c r="AV141" s="13" t="s">
        <v>78</v>
      </c>
      <c r="AW141" s="13" t="s">
        <v>32</v>
      </c>
      <c r="AX141" s="13" t="s">
        <v>71</v>
      </c>
      <c r="AY141" s="217" t="s">
        <v>208</v>
      </c>
    </row>
    <row r="142" spans="1:65" s="13" customFormat="1" x14ac:dyDescent="0.2">
      <c r="B142" s="207"/>
      <c r="C142" s="208"/>
      <c r="D142" s="209" t="s">
        <v>215</v>
      </c>
      <c r="E142" s="210" t="s">
        <v>19</v>
      </c>
      <c r="F142" s="211" t="s">
        <v>5372</v>
      </c>
      <c r="G142" s="208"/>
      <c r="H142" s="210" t="s">
        <v>19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215</v>
      </c>
      <c r="AU142" s="217" t="s">
        <v>80</v>
      </c>
      <c r="AV142" s="13" t="s">
        <v>78</v>
      </c>
      <c r="AW142" s="13" t="s">
        <v>32</v>
      </c>
      <c r="AX142" s="13" t="s">
        <v>71</v>
      </c>
      <c r="AY142" s="217" t="s">
        <v>208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5413</v>
      </c>
      <c r="G143" s="219"/>
      <c r="H143" s="222">
        <v>598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6" customFormat="1" x14ac:dyDescent="0.2">
      <c r="B144" s="243"/>
      <c r="C144" s="244"/>
      <c r="D144" s="209" t="s">
        <v>215</v>
      </c>
      <c r="E144" s="245" t="s">
        <v>5335</v>
      </c>
      <c r="F144" s="246" t="s">
        <v>389</v>
      </c>
      <c r="G144" s="244"/>
      <c r="H144" s="247">
        <v>598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AT144" s="253" t="s">
        <v>215</v>
      </c>
      <c r="AU144" s="253" t="s">
        <v>80</v>
      </c>
      <c r="AV144" s="16" t="s">
        <v>91</v>
      </c>
      <c r="AW144" s="16" t="s">
        <v>32</v>
      </c>
      <c r="AX144" s="16" t="s">
        <v>71</v>
      </c>
      <c r="AY144" s="253" t="s">
        <v>208</v>
      </c>
    </row>
    <row r="145" spans="1:65" s="13" customFormat="1" x14ac:dyDescent="0.2">
      <c r="B145" s="207"/>
      <c r="C145" s="208"/>
      <c r="D145" s="209" t="s">
        <v>215</v>
      </c>
      <c r="E145" s="210" t="s">
        <v>19</v>
      </c>
      <c r="F145" s="211" t="s">
        <v>5414</v>
      </c>
      <c r="G145" s="208"/>
      <c r="H145" s="210" t="s">
        <v>19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215</v>
      </c>
      <c r="AU145" s="217" t="s">
        <v>80</v>
      </c>
      <c r="AV145" s="13" t="s">
        <v>78</v>
      </c>
      <c r="AW145" s="13" t="s">
        <v>32</v>
      </c>
      <c r="AX145" s="13" t="s">
        <v>71</v>
      </c>
      <c r="AY145" s="217" t="s">
        <v>208</v>
      </c>
    </row>
    <row r="146" spans="1:65" s="13" customFormat="1" x14ac:dyDescent="0.2">
      <c r="B146" s="207"/>
      <c r="C146" s="208"/>
      <c r="D146" s="209" t="s">
        <v>215</v>
      </c>
      <c r="E146" s="210" t="s">
        <v>19</v>
      </c>
      <c r="F146" s="211" t="s">
        <v>5372</v>
      </c>
      <c r="G146" s="208"/>
      <c r="H146" s="210" t="s">
        <v>19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215</v>
      </c>
      <c r="AU146" s="217" t="s">
        <v>80</v>
      </c>
      <c r="AV146" s="13" t="s">
        <v>78</v>
      </c>
      <c r="AW146" s="13" t="s">
        <v>32</v>
      </c>
      <c r="AX146" s="13" t="s">
        <v>71</v>
      </c>
      <c r="AY146" s="217" t="s">
        <v>208</v>
      </c>
    </row>
    <row r="147" spans="1:65" s="14" customFormat="1" x14ac:dyDescent="0.2">
      <c r="B147" s="218"/>
      <c r="C147" s="219"/>
      <c r="D147" s="209" t="s">
        <v>215</v>
      </c>
      <c r="E147" s="220" t="s">
        <v>19</v>
      </c>
      <c r="F147" s="221" t="s">
        <v>5340</v>
      </c>
      <c r="G147" s="219"/>
      <c r="H147" s="222">
        <v>16.5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71</v>
      </c>
      <c r="AY147" s="228" t="s">
        <v>208</v>
      </c>
    </row>
    <row r="148" spans="1:65" s="16" customFormat="1" x14ac:dyDescent="0.2">
      <c r="B148" s="243"/>
      <c r="C148" s="244"/>
      <c r="D148" s="209" t="s">
        <v>215</v>
      </c>
      <c r="E148" s="245" t="s">
        <v>5338</v>
      </c>
      <c r="F148" s="246" t="s">
        <v>389</v>
      </c>
      <c r="G148" s="244"/>
      <c r="H148" s="247">
        <v>16.5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AT148" s="253" t="s">
        <v>215</v>
      </c>
      <c r="AU148" s="253" t="s">
        <v>80</v>
      </c>
      <c r="AV148" s="16" t="s">
        <v>91</v>
      </c>
      <c r="AW148" s="16" t="s">
        <v>32</v>
      </c>
      <c r="AX148" s="16" t="s">
        <v>71</v>
      </c>
      <c r="AY148" s="253" t="s">
        <v>208</v>
      </c>
    </row>
    <row r="149" spans="1:65" s="13" customFormat="1" x14ac:dyDescent="0.2">
      <c r="B149" s="207"/>
      <c r="C149" s="208"/>
      <c r="D149" s="209" t="s">
        <v>215</v>
      </c>
      <c r="E149" s="210" t="s">
        <v>19</v>
      </c>
      <c r="F149" s="211" t="s">
        <v>5415</v>
      </c>
      <c r="G149" s="208"/>
      <c r="H149" s="210" t="s">
        <v>19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215</v>
      </c>
      <c r="AU149" s="217" t="s">
        <v>80</v>
      </c>
      <c r="AV149" s="13" t="s">
        <v>78</v>
      </c>
      <c r="AW149" s="13" t="s">
        <v>32</v>
      </c>
      <c r="AX149" s="13" t="s">
        <v>71</v>
      </c>
      <c r="AY149" s="217" t="s">
        <v>208</v>
      </c>
    </row>
    <row r="150" spans="1:65" s="13" customFormat="1" x14ac:dyDescent="0.2">
      <c r="B150" s="207"/>
      <c r="C150" s="208"/>
      <c r="D150" s="209" t="s">
        <v>215</v>
      </c>
      <c r="E150" s="210" t="s">
        <v>19</v>
      </c>
      <c r="F150" s="211" t="s">
        <v>5372</v>
      </c>
      <c r="G150" s="208"/>
      <c r="H150" s="210" t="s">
        <v>19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215</v>
      </c>
      <c r="AU150" s="217" t="s">
        <v>80</v>
      </c>
      <c r="AV150" s="13" t="s">
        <v>78</v>
      </c>
      <c r="AW150" s="13" t="s">
        <v>32</v>
      </c>
      <c r="AX150" s="13" t="s">
        <v>71</v>
      </c>
      <c r="AY150" s="217" t="s">
        <v>208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5416</v>
      </c>
      <c r="G151" s="219"/>
      <c r="H151" s="222">
        <v>25.2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71</v>
      </c>
      <c r="AY151" s="228" t="s">
        <v>208</v>
      </c>
    </row>
    <row r="152" spans="1:65" s="16" customFormat="1" x14ac:dyDescent="0.2">
      <c r="B152" s="243"/>
      <c r="C152" s="244"/>
      <c r="D152" s="209" t="s">
        <v>215</v>
      </c>
      <c r="E152" s="245" t="s">
        <v>5341</v>
      </c>
      <c r="F152" s="246" t="s">
        <v>389</v>
      </c>
      <c r="G152" s="244"/>
      <c r="H152" s="247">
        <v>25.2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AT152" s="253" t="s">
        <v>215</v>
      </c>
      <c r="AU152" s="253" t="s">
        <v>80</v>
      </c>
      <c r="AV152" s="16" t="s">
        <v>91</v>
      </c>
      <c r="AW152" s="16" t="s">
        <v>32</v>
      </c>
      <c r="AX152" s="16" t="s">
        <v>71</v>
      </c>
      <c r="AY152" s="253" t="s">
        <v>208</v>
      </c>
    </row>
    <row r="153" spans="1:65" s="15" customFormat="1" x14ac:dyDescent="0.2">
      <c r="B153" s="229"/>
      <c r="C153" s="230"/>
      <c r="D153" s="209" t="s">
        <v>215</v>
      </c>
      <c r="E153" s="231" t="s">
        <v>19</v>
      </c>
      <c r="F153" s="232" t="s">
        <v>222</v>
      </c>
      <c r="G153" s="230"/>
      <c r="H153" s="233">
        <v>639.70000000000005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215</v>
      </c>
      <c r="AU153" s="239" t="s">
        <v>80</v>
      </c>
      <c r="AV153" s="15" t="s">
        <v>98</v>
      </c>
      <c r="AW153" s="15" t="s">
        <v>32</v>
      </c>
      <c r="AX153" s="15" t="s">
        <v>78</v>
      </c>
      <c r="AY153" s="239" t="s">
        <v>208</v>
      </c>
    </row>
    <row r="154" spans="1:65" s="2" customFormat="1" ht="16.5" customHeight="1" x14ac:dyDescent="0.2">
      <c r="A154" s="36"/>
      <c r="B154" s="37"/>
      <c r="C154" s="263" t="s">
        <v>310</v>
      </c>
      <c r="D154" s="263" t="s">
        <v>993</v>
      </c>
      <c r="E154" s="264" t="s">
        <v>5417</v>
      </c>
      <c r="F154" s="265" t="s">
        <v>5418</v>
      </c>
      <c r="G154" s="266" t="s">
        <v>213</v>
      </c>
      <c r="H154" s="267">
        <v>598</v>
      </c>
      <c r="I154" s="268"/>
      <c r="J154" s="269">
        <f>ROUND(I154*H154,2)</f>
        <v>0</v>
      </c>
      <c r="K154" s="265" t="s">
        <v>19</v>
      </c>
      <c r="L154" s="270"/>
      <c r="M154" s="271" t="s">
        <v>19</v>
      </c>
      <c r="N154" s="272" t="s">
        <v>42</v>
      </c>
      <c r="O154" s="66"/>
      <c r="P154" s="203">
        <f>O154*H154</f>
        <v>0</v>
      </c>
      <c r="Q154" s="203">
        <v>0.2</v>
      </c>
      <c r="R154" s="203">
        <f>Q154*H154</f>
        <v>119.60000000000001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260</v>
      </c>
      <c r="AT154" s="205" t="s">
        <v>993</v>
      </c>
      <c r="AU154" s="205" t="s">
        <v>80</v>
      </c>
      <c r="AY154" s="19" t="s">
        <v>208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78</v>
      </c>
      <c r="BK154" s="206">
        <f>ROUND(I154*H154,2)</f>
        <v>0</v>
      </c>
      <c r="BL154" s="19" t="s">
        <v>98</v>
      </c>
      <c r="BM154" s="205" t="s">
        <v>5419</v>
      </c>
    </row>
    <row r="155" spans="1:65" s="13" customFormat="1" x14ac:dyDescent="0.2">
      <c r="B155" s="207"/>
      <c r="C155" s="208"/>
      <c r="D155" s="209" t="s">
        <v>215</v>
      </c>
      <c r="E155" s="210" t="s">
        <v>19</v>
      </c>
      <c r="F155" s="211" t="s">
        <v>5420</v>
      </c>
      <c r="G155" s="208"/>
      <c r="H155" s="210" t="s">
        <v>19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215</v>
      </c>
      <c r="AU155" s="217" t="s">
        <v>80</v>
      </c>
      <c r="AV155" s="13" t="s">
        <v>78</v>
      </c>
      <c r="AW155" s="13" t="s">
        <v>32</v>
      </c>
      <c r="AX155" s="13" t="s">
        <v>71</v>
      </c>
      <c r="AY155" s="217" t="s">
        <v>208</v>
      </c>
    </row>
    <row r="156" spans="1:65" s="14" customFormat="1" x14ac:dyDescent="0.2">
      <c r="B156" s="218"/>
      <c r="C156" s="219"/>
      <c r="D156" s="209" t="s">
        <v>215</v>
      </c>
      <c r="E156" s="220" t="s">
        <v>19</v>
      </c>
      <c r="F156" s="221" t="s">
        <v>5335</v>
      </c>
      <c r="G156" s="219"/>
      <c r="H156" s="222">
        <v>598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215</v>
      </c>
      <c r="AU156" s="228" t="s">
        <v>80</v>
      </c>
      <c r="AV156" s="14" t="s">
        <v>80</v>
      </c>
      <c r="AW156" s="14" t="s">
        <v>32</v>
      </c>
      <c r="AX156" s="14" t="s">
        <v>78</v>
      </c>
      <c r="AY156" s="228" t="s">
        <v>208</v>
      </c>
    </row>
    <row r="157" spans="1:65" s="2" customFormat="1" ht="21.75" customHeight="1" x14ac:dyDescent="0.2">
      <c r="A157" s="36"/>
      <c r="B157" s="37"/>
      <c r="C157" s="263" t="s">
        <v>330</v>
      </c>
      <c r="D157" s="263" t="s">
        <v>993</v>
      </c>
      <c r="E157" s="264" t="s">
        <v>5421</v>
      </c>
      <c r="F157" s="265" t="s">
        <v>5422</v>
      </c>
      <c r="G157" s="266" t="s">
        <v>213</v>
      </c>
      <c r="H157" s="267">
        <v>16.829999999999998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42</v>
      </c>
      <c r="O157" s="66"/>
      <c r="P157" s="203">
        <f>O157*H157</f>
        <v>0</v>
      </c>
      <c r="Q157" s="203">
        <v>0.2</v>
      </c>
      <c r="R157" s="203">
        <f>Q157*H157</f>
        <v>3.3659999999999997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260</v>
      </c>
      <c r="AT157" s="205" t="s">
        <v>993</v>
      </c>
      <c r="AU157" s="205" t="s">
        <v>80</v>
      </c>
      <c r="AY157" s="19" t="s">
        <v>208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78</v>
      </c>
      <c r="BK157" s="206">
        <f>ROUND(I157*H157,2)</f>
        <v>0</v>
      </c>
      <c r="BL157" s="19" t="s">
        <v>98</v>
      </c>
      <c r="BM157" s="205" t="s">
        <v>5423</v>
      </c>
    </row>
    <row r="158" spans="1:65" s="13" customFormat="1" x14ac:dyDescent="0.2">
      <c r="B158" s="207"/>
      <c r="C158" s="208"/>
      <c r="D158" s="209" t="s">
        <v>215</v>
      </c>
      <c r="E158" s="210" t="s">
        <v>19</v>
      </c>
      <c r="F158" s="211" t="s">
        <v>5424</v>
      </c>
      <c r="G158" s="208"/>
      <c r="H158" s="210" t="s">
        <v>19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215</v>
      </c>
      <c r="AU158" s="217" t="s">
        <v>80</v>
      </c>
      <c r="AV158" s="13" t="s">
        <v>78</v>
      </c>
      <c r="AW158" s="13" t="s">
        <v>32</v>
      </c>
      <c r="AX158" s="13" t="s">
        <v>71</v>
      </c>
      <c r="AY158" s="217" t="s">
        <v>208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5425</v>
      </c>
      <c r="G159" s="219"/>
      <c r="H159" s="222">
        <v>16.829999999999998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78</v>
      </c>
      <c r="AY159" s="228" t="s">
        <v>208</v>
      </c>
    </row>
    <row r="160" spans="1:65" s="2" customFormat="1" ht="16.5" customHeight="1" x14ac:dyDescent="0.2">
      <c r="A160" s="36"/>
      <c r="B160" s="37"/>
      <c r="C160" s="263" t="s">
        <v>349</v>
      </c>
      <c r="D160" s="263" t="s">
        <v>993</v>
      </c>
      <c r="E160" s="264" t="s">
        <v>5426</v>
      </c>
      <c r="F160" s="265" t="s">
        <v>5427</v>
      </c>
      <c r="G160" s="266" t="s">
        <v>213</v>
      </c>
      <c r="H160" s="267">
        <v>25.704000000000001</v>
      </c>
      <c r="I160" s="268"/>
      <c r="J160" s="269">
        <f>ROUND(I160*H160,2)</f>
        <v>0</v>
      </c>
      <c r="K160" s="265" t="s">
        <v>19</v>
      </c>
      <c r="L160" s="270"/>
      <c r="M160" s="271" t="s">
        <v>19</v>
      </c>
      <c r="N160" s="272" t="s">
        <v>42</v>
      </c>
      <c r="O160" s="66"/>
      <c r="P160" s="203">
        <f>O160*H160</f>
        <v>0</v>
      </c>
      <c r="Q160" s="203">
        <v>0.2</v>
      </c>
      <c r="R160" s="203">
        <f>Q160*H160</f>
        <v>5.1408000000000005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260</v>
      </c>
      <c r="AT160" s="205" t="s">
        <v>993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5428</v>
      </c>
    </row>
    <row r="161" spans="1:65" s="13" customFormat="1" x14ac:dyDescent="0.2">
      <c r="B161" s="207"/>
      <c r="C161" s="208"/>
      <c r="D161" s="209" t="s">
        <v>215</v>
      </c>
      <c r="E161" s="210" t="s">
        <v>19</v>
      </c>
      <c r="F161" s="211" t="s">
        <v>5429</v>
      </c>
      <c r="G161" s="208"/>
      <c r="H161" s="210" t="s">
        <v>19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215</v>
      </c>
      <c r="AU161" s="217" t="s">
        <v>80</v>
      </c>
      <c r="AV161" s="13" t="s">
        <v>78</v>
      </c>
      <c r="AW161" s="13" t="s">
        <v>32</v>
      </c>
      <c r="AX161" s="13" t="s">
        <v>71</v>
      </c>
      <c r="AY161" s="217" t="s">
        <v>208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5430</v>
      </c>
      <c r="G162" s="219"/>
      <c r="H162" s="222">
        <v>25.704000000000001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78</v>
      </c>
      <c r="AY162" s="228" t="s">
        <v>208</v>
      </c>
    </row>
    <row r="163" spans="1:65" s="12" customFormat="1" ht="22.9" customHeight="1" x14ac:dyDescent="0.2">
      <c r="B163" s="178"/>
      <c r="C163" s="179"/>
      <c r="D163" s="180" t="s">
        <v>70</v>
      </c>
      <c r="E163" s="192" t="s">
        <v>264</v>
      </c>
      <c r="F163" s="192" t="s">
        <v>1994</v>
      </c>
      <c r="G163" s="179"/>
      <c r="H163" s="179"/>
      <c r="I163" s="182"/>
      <c r="J163" s="193">
        <f>BK163</f>
        <v>0</v>
      </c>
      <c r="K163" s="179"/>
      <c r="L163" s="184"/>
      <c r="M163" s="185"/>
      <c r="N163" s="186"/>
      <c r="O163" s="186"/>
      <c r="P163" s="187">
        <f>SUM(P164:P188)</f>
        <v>0</v>
      </c>
      <c r="Q163" s="186"/>
      <c r="R163" s="187">
        <f>SUM(R164:R188)</f>
        <v>40.021789999999989</v>
      </c>
      <c r="S163" s="186"/>
      <c r="T163" s="188">
        <f>SUM(T164:T188)</f>
        <v>0</v>
      </c>
      <c r="AR163" s="189" t="s">
        <v>78</v>
      </c>
      <c r="AT163" s="190" t="s">
        <v>70</v>
      </c>
      <c r="AU163" s="190" t="s">
        <v>78</v>
      </c>
      <c r="AY163" s="189" t="s">
        <v>208</v>
      </c>
      <c r="BK163" s="191">
        <f>SUM(BK164:BK188)</f>
        <v>0</v>
      </c>
    </row>
    <row r="164" spans="1:65" s="2" customFormat="1" ht="21.75" customHeight="1" x14ac:dyDescent="0.2">
      <c r="A164" s="36"/>
      <c r="B164" s="37"/>
      <c r="C164" s="194" t="s">
        <v>355</v>
      </c>
      <c r="D164" s="194" t="s">
        <v>210</v>
      </c>
      <c r="E164" s="195" t="s">
        <v>5431</v>
      </c>
      <c r="F164" s="196" t="s">
        <v>5432</v>
      </c>
      <c r="G164" s="197" t="s">
        <v>235</v>
      </c>
      <c r="H164" s="198">
        <v>115</v>
      </c>
      <c r="I164" s="199"/>
      <c r="J164" s="200">
        <f>ROUND(I164*H164,2)</f>
        <v>0</v>
      </c>
      <c r="K164" s="196" t="s">
        <v>229</v>
      </c>
      <c r="L164" s="41"/>
      <c r="M164" s="201" t="s">
        <v>19</v>
      </c>
      <c r="N164" s="202" t="s">
        <v>42</v>
      </c>
      <c r="O164" s="66"/>
      <c r="P164" s="203">
        <f>O164*H164</f>
        <v>0</v>
      </c>
      <c r="Q164" s="203">
        <v>0.14321</v>
      </c>
      <c r="R164" s="203">
        <f>Q164*H164</f>
        <v>16.469149999999999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80</v>
      </c>
      <c r="AY164" s="19" t="s">
        <v>208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78</v>
      </c>
      <c r="BK164" s="206">
        <f>ROUND(I164*H164,2)</f>
        <v>0</v>
      </c>
      <c r="BL164" s="19" t="s">
        <v>98</v>
      </c>
      <c r="BM164" s="205" t="s">
        <v>5433</v>
      </c>
    </row>
    <row r="165" spans="1:65" s="13" customFormat="1" x14ac:dyDescent="0.2">
      <c r="B165" s="207"/>
      <c r="C165" s="208"/>
      <c r="D165" s="209" t="s">
        <v>215</v>
      </c>
      <c r="E165" s="210" t="s">
        <v>19</v>
      </c>
      <c r="F165" s="211" t="s">
        <v>231</v>
      </c>
      <c r="G165" s="208"/>
      <c r="H165" s="210" t="s">
        <v>19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215</v>
      </c>
      <c r="AU165" s="217" t="s">
        <v>80</v>
      </c>
      <c r="AV165" s="13" t="s">
        <v>78</v>
      </c>
      <c r="AW165" s="13" t="s">
        <v>32</v>
      </c>
      <c r="AX165" s="13" t="s">
        <v>71</v>
      </c>
      <c r="AY165" s="217" t="s">
        <v>208</v>
      </c>
    </row>
    <row r="166" spans="1:65" s="14" customFormat="1" x14ac:dyDescent="0.2">
      <c r="B166" s="218"/>
      <c r="C166" s="219"/>
      <c r="D166" s="209" t="s">
        <v>215</v>
      </c>
      <c r="E166" s="220" t="s">
        <v>19</v>
      </c>
      <c r="F166" s="221" t="s">
        <v>5434</v>
      </c>
      <c r="G166" s="219"/>
      <c r="H166" s="222">
        <v>115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78</v>
      </c>
      <c r="AY166" s="228" t="s">
        <v>208</v>
      </c>
    </row>
    <row r="167" spans="1:65" s="2" customFormat="1" ht="16.5" customHeight="1" x14ac:dyDescent="0.2">
      <c r="A167" s="36"/>
      <c r="B167" s="37"/>
      <c r="C167" s="263" t="s">
        <v>360</v>
      </c>
      <c r="D167" s="263" t="s">
        <v>993</v>
      </c>
      <c r="E167" s="264" t="s">
        <v>5435</v>
      </c>
      <c r="F167" s="265" t="s">
        <v>5436</v>
      </c>
      <c r="G167" s="266" t="s">
        <v>235</v>
      </c>
      <c r="H167" s="267">
        <v>115</v>
      </c>
      <c r="I167" s="268"/>
      <c r="J167" s="269">
        <f>ROUND(I167*H167,2)</f>
        <v>0</v>
      </c>
      <c r="K167" s="265" t="s">
        <v>229</v>
      </c>
      <c r="L167" s="270"/>
      <c r="M167" s="271" t="s">
        <v>19</v>
      </c>
      <c r="N167" s="272" t="s">
        <v>42</v>
      </c>
      <c r="O167" s="66"/>
      <c r="P167" s="203">
        <f>O167*H167</f>
        <v>0</v>
      </c>
      <c r="Q167" s="203">
        <v>0.10199999999999999</v>
      </c>
      <c r="R167" s="203">
        <f>Q167*H167</f>
        <v>11.729999999999999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260</v>
      </c>
      <c r="AT167" s="205" t="s">
        <v>993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5437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5434</v>
      </c>
      <c r="G168" s="219"/>
      <c r="H168" s="222">
        <v>115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78</v>
      </c>
      <c r="AY168" s="228" t="s">
        <v>208</v>
      </c>
    </row>
    <row r="169" spans="1:65" s="2" customFormat="1" ht="21.75" customHeight="1" x14ac:dyDescent="0.2">
      <c r="A169" s="36"/>
      <c r="B169" s="37"/>
      <c r="C169" s="194" t="s">
        <v>7</v>
      </c>
      <c r="D169" s="194" t="s">
        <v>210</v>
      </c>
      <c r="E169" s="195" t="s">
        <v>5438</v>
      </c>
      <c r="F169" s="196" t="s">
        <v>5439</v>
      </c>
      <c r="G169" s="197" t="s">
        <v>235</v>
      </c>
      <c r="H169" s="198">
        <v>52</v>
      </c>
      <c r="I169" s="199"/>
      <c r="J169" s="200">
        <f>ROUND(I169*H169,2)</f>
        <v>0</v>
      </c>
      <c r="K169" s="196" t="s">
        <v>229</v>
      </c>
      <c r="L169" s="41"/>
      <c r="M169" s="201" t="s">
        <v>19</v>
      </c>
      <c r="N169" s="202" t="s">
        <v>42</v>
      </c>
      <c r="O169" s="66"/>
      <c r="P169" s="203">
        <f>O169*H169</f>
        <v>0</v>
      </c>
      <c r="Q169" s="203">
        <v>0.11934</v>
      </c>
      <c r="R169" s="203">
        <f>Q169*H169</f>
        <v>6.2056800000000001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80</v>
      </c>
      <c r="AY169" s="19" t="s">
        <v>208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78</v>
      </c>
      <c r="BK169" s="206">
        <f>ROUND(I169*H169,2)</f>
        <v>0</v>
      </c>
      <c r="BL169" s="19" t="s">
        <v>98</v>
      </c>
      <c r="BM169" s="205" t="s">
        <v>5440</v>
      </c>
    </row>
    <row r="170" spans="1:65" s="13" customFormat="1" x14ac:dyDescent="0.2">
      <c r="B170" s="207"/>
      <c r="C170" s="208"/>
      <c r="D170" s="209" t="s">
        <v>215</v>
      </c>
      <c r="E170" s="210" t="s">
        <v>19</v>
      </c>
      <c r="F170" s="211" t="s">
        <v>231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215</v>
      </c>
      <c r="AU170" s="217" t="s">
        <v>80</v>
      </c>
      <c r="AV170" s="13" t="s">
        <v>78</v>
      </c>
      <c r="AW170" s="13" t="s">
        <v>32</v>
      </c>
      <c r="AX170" s="13" t="s">
        <v>71</v>
      </c>
      <c r="AY170" s="217" t="s">
        <v>208</v>
      </c>
    </row>
    <row r="171" spans="1:65" s="14" customFormat="1" x14ac:dyDescent="0.2">
      <c r="B171" s="218"/>
      <c r="C171" s="219"/>
      <c r="D171" s="209" t="s">
        <v>215</v>
      </c>
      <c r="E171" s="220" t="s">
        <v>19</v>
      </c>
      <c r="F171" s="221" t="s">
        <v>5441</v>
      </c>
      <c r="G171" s="219"/>
      <c r="H171" s="222">
        <v>52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78</v>
      </c>
      <c r="AY171" s="228" t="s">
        <v>208</v>
      </c>
    </row>
    <row r="172" spans="1:65" s="2" customFormat="1" ht="16.5" customHeight="1" x14ac:dyDescent="0.2">
      <c r="A172" s="36"/>
      <c r="B172" s="37"/>
      <c r="C172" s="263" t="s">
        <v>368</v>
      </c>
      <c r="D172" s="263" t="s">
        <v>993</v>
      </c>
      <c r="E172" s="264" t="s">
        <v>5442</v>
      </c>
      <c r="F172" s="265" t="s">
        <v>5443</v>
      </c>
      <c r="G172" s="266" t="s">
        <v>235</v>
      </c>
      <c r="H172" s="267">
        <v>52</v>
      </c>
      <c r="I172" s="268"/>
      <c r="J172" s="269">
        <f>ROUND(I172*H172,2)</f>
        <v>0</v>
      </c>
      <c r="K172" s="265" t="s">
        <v>229</v>
      </c>
      <c r="L172" s="270"/>
      <c r="M172" s="271" t="s">
        <v>19</v>
      </c>
      <c r="N172" s="272" t="s">
        <v>42</v>
      </c>
      <c r="O172" s="66"/>
      <c r="P172" s="203">
        <f>O172*H172</f>
        <v>0</v>
      </c>
      <c r="Q172" s="203">
        <v>3.5999999999999997E-2</v>
      </c>
      <c r="R172" s="203">
        <f>Q172*H172</f>
        <v>1.8719999999999999</v>
      </c>
      <c r="S172" s="203">
        <v>0</v>
      </c>
      <c r="T172" s="20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260</v>
      </c>
      <c r="AT172" s="205" t="s">
        <v>993</v>
      </c>
      <c r="AU172" s="205" t="s">
        <v>80</v>
      </c>
      <c r="AY172" s="19" t="s">
        <v>208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9" t="s">
        <v>78</v>
      </c>
      <c r="BK172" s="206">
        <f>ROUND(I172*H172,2)</f>
        <v>0</v>
      </c>
      <c r="BL172" s="19" t="s">
        <v>98</v>
      </c>
      <c r="BM172" s="205" t="s">
        <v>5444</v>
      </c>
    </row>
    <row r="173" spans="1:65" s="14" customFormat="1" x14ac:dyDescent="0.2">
      <c r="B173" s="218"/>
      <c r="C173" s="219"/>
      <c r="D173" s="209" t="s">
        <v>215</v>
      </c>
      <c r="E173" s="220" t="s">
        <v>19</v>
      </c>
      <c r="F173" s="221" t="s">
        <v>5441</v>
      </c>
      <c r="G173" s="219"/>
      <c r="H173" s="222">
        <v>52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215</v>
      </c>
      <c r="AU173" s="228" t="s">
        <v>80</v>
      </c>
      <c r="AV173" s="14" t="s">
        <v>80</v>
      </c>
      <c r="AW173" s="14" t="s">
        <v>32</v>
      </c>
      <c r="AX173" s="14" t="s">
        <v>78</v>
      </c>
      <c r="AY173" s="228" t="s">
        <v>208</v>
      </c>
    </row>
    <row r="174" spans="1:65" s="2" customFormat="1" ht="16.5" customHeight="1" x14ac:dyDescent="0.2">
      <c r="A174" s="36"/>
      <c r="B174" s="37"/>
      <c r="C174" s="194" t="s">
        <v>372</v>
      </c>
      <c r="D174" s="194" t="s">
        <v>210</v>
      </c>
      <c r="E174" s="195" t="s">
        <v>5122</v>
      </c>
      <c r="F174" s="196" t="s">
        <v>5445</v>
      </c>
      <c r="G174" s="197" t="s">
        <v>235</v>
      </c>
      <c r="H174" s="198">
        <v>135</v>
      </c>
      <c r="I174" s="199"/>
      <c r="J174" s="200">
        <f>ROUND(I174*H174,2)</f>
        <v>0</v>
      </c>
      <c r="K174" s="196" t="s">
        <v>19</v>
      </c>
      <c r="L174" s="41"/>
      <c r="M174" s="201" t="s">
        <v>19</v>
      </c>
      <c r="N174" s="202" t="s">
        <v>42</v>
      </c>
      <c r="O174" s="66"/>
      <c r="P174" s="203">
        <f>O174*H174</f>
        <v>0</v>
      </c>
      <c r="Q174" s="203">
        <v>8.5299999999999994E-3</v>
      </c>
      <c r="R174" s="203">
        <f>Q174*H174</f>
        <v>1.1515499999999999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78</v>
      </c>
      <c r="BK174" s="206">
        <f>ROUND(I174*H174,2)</f>
        <v>0</v>
      </c>
      <c r="BL174" s="19" t="s">
        <v>98</v>
      </c>
      <c r="BM174" s="205" t="s">
        <v>5446</v>
      </c>
    </row>
    <row r="175" spans="1:65" s="2" customFormat="1" ht="16.5" customHeight="1" x14ac:dyDescent="0.2">
      <c r="A175" s="36"/>
      <c r="B175" s="37"/>
      <c r="C175" s="194" t="s">
        <v>376</v>
      </c>
      <c r="D175" s="194" t="s">
        <v>210</v>
      </c>
      <c r="E175" s="195" t="s">
        <v>5447</v>
      </c>
      <c r="F175" s="196" t="s">
        <v>5448</v>
      </c>
      <c r="G175" s="197" t="s">
        <v>363</v>
      </c>
      <c r="H175" s="198">
        <v>1</v>
      </c>
      <c r="I175" s="199"/>
      <c r="J175" s="200">
        <f>ROUND(I175*H175,2)</f>
        <v>0</v>
      </c>
      <c r="K175" s="196" t="s">
        <v>19</v>
      </c>
      <c r="L175" s="41"/>
      <c r="M175" s="201" t="s">
        <v>19</v>
      </c>
      <c r="N175" s="202" t="s">
        <v>42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80</v>
      </c>
      <c r="AY175" s="19" t="s">
        <v>208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78</v>
      </c>
      <c r="BK175" s="206">
        <f>ROUND(I175*H175,2)</f>
        <v>0</v>
      </c>
      <c r="BL175" s="19" t="s">
        <v>98</v>
      </c>
      <c r="BM175" s="205" t="s">
        <v>5449</v>
      </c>
    </row>
    <row r="176" spans="1:65" s="2" customFormat="1" ht="16.5" customHeight="1" x14ac:dyDescent="0.2">
      <c r="A176" s="36"/>
      <c r="B176" s="37"/>
      <c r="C176" s="194" t="s">
        <v>380</v>
      </c>
      <c r="D176" s="194" t="s">
        <v>210</v>
      </c>
      <c r="E176" s="195" t="s">
        <v>5450</v>
      </c>
      <c r="F176" s="196" t="s">
        <v>5451</v>
      </c>
      <c r="G176" s="197" t="s">
        <v>242</v>
      </c>
      <c r="H176" s="198">
        <v>5.4</v>
      </c>
      <c r="I176" s="199"/>
      <c r="J176" s="200">
        <f>ROUND(I176*H176,2)</f>
        <v>0</v>
      </c>
      <c r="K176" s="196" t="s">
        <v>19</v>
      </c>
      <c r="L176" s="41"/>
      <c r="M176" s="201" t="s">
        <v>19</v>
      </c>
      <c r="N176" s="202" t="s">
        <v>42</v>
      </c>
      <c r="O176" s="66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78</v>
      </c>
      <c r="BK176" s="206">
        <f>ROUND(I176*H176,2)</f>
        <v>0</v>
      </c>
      <c r="BL176" s="19" t="s">
        <v>98</v>
      </c>
      <c r="BM176" s="205" t="s">
        <v>5452</v>
      </c>
    </row>
    <row r="177" spans="1:65" s="13" customFormat="1" x14ac:dyDescent="0.2">
      <c r="B177" s="207"/>
      <c r="C177" s="208"/>
      <c r="D177" s="209" t="s">
        <v>215</v>
      </c>
      <c r="E177" s="210" t="s">
        <v>19</v>
      </c>
      <c r="F177" s="211" t="s">
        <v>5453</v>
      </c>
      <c r="G177" s="208"/>
      <c r="H177" s="210" t="s">
        <v>19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215</v>
      </c>
      <c r="AU177" s="217" t="s">
        <v>80</v>
      </c>
      <c r="AV177" s="13" t="s">
        <v>78</v>
      </c>
      <c r="AW177" s="13" t="s">
        <v>32</v>
      </c>
      <c r="AX177" s="13" t="s">
        <v>71</v>
      </c>
      <c r="AY177" s="217" t="s">
        <v>208</v>
      </c>
    </row>
    <row r="178" spans="1:65" s="14" customFormat="1" x14ac:dyDescent="0.2">
      <c r="B178" s="218"/>
      <c r="C178" s="219"/>
      <c r="D178" s="209" t="s">
        <v>215</v>
      </c>
      <c r="E178" s="220" t="s">
        <v>19</v>
      </c>
      <c r="F178" s="221" t="s">
        <v>5454</v>
      </c>
      <c r="G178" s="219"/>
      <c r="H178" s="222">
        <v>5.4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215</v>
      </c>
      <c r="AU178" s="228" t="s">
        <v>80</v>
      </c>
      <c r="AV178" s="14" t="s">
        <v>80</v>
      </c>
      <c r="AW178" s="14" t="s">
        <v>32</v>
      </c>
      <c r="AX178" s="14" t="s">
        <v>78</v>
      </c>
      <c r="AY178" s="228" t="s">
        <v>208</v>
      </c>
    </row>
    <row r="179" spans="1:65" s="2" customFormat="1" ht="16.5" customHeight="1" x14ac:dyDescent="0.2">
      <c r="A179" s="36"/>
      <c r="B179" s="37"/>
      <c r="C179" s="194" t="s">
        <v>402</v>
      </c>
      <c r="D179" s="194" t="s">
        <v>210</v>
      </c>
      <c r="E179" s="195" t="s">
        <v>5455</v>
      </c>
      <c r="F179" s="196" t="s">
        <v>5456</v>
      </c>
      <c r="G179" s="197" t="s">
        <v>235</v>
      </c>
      <c r="H179" s="198">
        <v>37</v>
      </c>
      <c r="I179" s="199"/>
      <c r="J179" s="200">
        <f>ROUND(I179*H179,2)</f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>O179*H179</f>
        <v>0</v>
      </c>
      <c r="Q179" s="203">
        <v>0.04</v>
      </c>
      <c r="R179" s="203">
        <f>Q179*H179</f>
        <v>1.48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78</v>
      </c>
      <c r="BK179" s="206">
        <f>ROUND(I179*H179,2)</f>
        <v>0</v>
      </c>
      <c r="BL179" s="19" t="s">
        <v>98</v>
      </c>
      <c r="BM179" s="205" t="s">
        <v>5457</v>
      </c>
    </row>
    <row r="180" spans="1:65" s="14" customFormat="1" x14ac:dyDescent="0.2">
      <c r="B180" s="218"/>
      <c r="C180" s="219"/>
      <c r="D180" s="209" t="s">
        <v>215</v>
      </c>
      <c r="E180" s="220" t="s">
        <v>19</v>
      </c>
      <c r="F180" s="221" t="s">
        <v>5458</v>
      </c>
      <c r="G180" s="219"/>
      <c r="H180" s="222">
        <v>37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215</v>
      </c>
      <c r="AU180" s="228" t="s">
        <v>80</v>
      </c>
      <c r="AV180" s="14" t="s">
        <v>80</v>
      </c>
      <c r="AW180" s="14" t="s">
        <v>32</v>
      </c>
      <c r="AX180" s="14" t="s">
        <v>78</v>
      </c>
      <c r="AY180" s="228" t="s">
        <v>208</v>
      </c>
    </row>
    <row r="181" spans="1:65" s="2" customFormat="1" ht="21.75" customHeight="1" x14ac:dyDescent="0.2">
      <c r="A181" s="36"/>
      <c r="B181" s="37"/>
      <c r="C181" s="194" t="s">
        <v>407</v>
      </c>
      <c r="D181" s="194" t="s">
        <v>210</v>
      </c>
      <c r="E181" s="195" t="s">
        <v>5459</v>
      </c>
      <c r="F181" s="196" t="s">
        <v>5460</v>
      </c>
      <c r="G181" s="197" t="s">
        <v>3887</v>
      </c>
      <c r="H181" s="198">
        <v>7</v>
      </c>
      <c r="I181" s="199"/>
      <c r="J181" s="200">
        <f>ROUND(I181*H181,2)</f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>O181*H181</f>
        <v>0</v>
      </c>
      <c r="Q181" s="203">
        <v>2.5000000000000001E-2</v>
      </c>
      <c r="R181" s="203">
        <f>Q181*H181</f>
        <v>0.17500000000000002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78</v>
      </c>
      <c r="BK181" s="206">
        <f>ROUND(I181*H181,2)</f>
        <v>0</v>
      </c>
      <c r="BL181" s="19" t="s">
        <v>98</v>
      </c>
      <c r="BM181" s="205" t="s">
        <v>5461</v>
      </c>
    </row>
    <row r="182" spans="1:65" s="2" customFormat="1" ht="21.75" customHeight="1" x14ac:dyDescent="0.2">
      <c r="A182" s="36"/>
      <c r="B182" s="37"/>
      <c r="C182" s="194" t="s">
        <v>415</v>
      </c>
      <c r="D182" s="194" t="s">
        <v>210</v>
      </c>
      <c r="E182" s="195" t="s">
        <v>5462</v>
      </c>
      <c r="F182" s="196" t="s">
        <v>5463</v>
      </c>
      <c r="G182" s="197" t="s">
        <v>3887</v>
      </c>
      <c r="H182" s="198">
        <v>11</v>
      </c>
      <c r="I182" s="199"/>
      <c r="J182" s="200">
        <f>ROUND(I182*H182,2)</f>
        <v>0</v>
      </c>
      <c r="K182" s="196" t="s">
        <v>19</v>
      </c>
      <c r="L182" s="41"/>
      <c r="M182" s="201" t="s">
        <v>19</v>
      </c>
      <c r="N182" s="202" t="s">
        <v>42</v>
      </c>
      <c r="O182" s="66"/>
      <c r="P182" s="203">
        <f>O182*H182</f>
        <v>0</v>
      </c>
      <c r="Q182" s="203">
        <v>8.5309999999999997E-2</v>
      </c>
      <c r="R182" s="203">
        <f>Q182*H182</f>
        <v>0.93840999999999997</v>
      </c>
      <c r="S182" s="203">
        <v>0</v>
      </c>
      <c r="T182" s="204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9" t="s">
        <v>78</v>
      </c>
      <c r="BK182" s="206">
        <f>ROUND(I182*H182,2)</f>
        <v>0</v>
      </c>
      <c r="BL182" s="19" t="s">
        <v>98</v>
      </c>
      <c r="BM182" s="205" t="s">
        <v>5464</v>
      </c>
    </row>
    <row r="183" spans="1:65" s="2" customFormat="1" ht="16.5" customHeight="1" x14ac:dyDescent="0.2">
      <c r="A183" s="36"/>
      <c r="B183" s="37"/>
      <c r="C183" s="194" t="s">
        <v>419</v>
      </c>
      <c r="D183" s="194" t="s">
        <v>210</v>
      </c>
      <c r="E183" s="195" t="s">
        <v>5465</v>
      </c>
      <c r="F183" s="196" t="s">
        <v>5466</v>
      </c>
      <c r="G183" s="197" t="s">
        <v>235</v>
      </c>
      <c r="H183" s="198">
        <v>86</v>
      </c>
      <c r="I183" s="199"/>
      <c r="J183" s="200">
        <f>ROUND(I183*H183,2)</f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78</v>
      </c>
      <c r="BK183" s="206">
        <f>ROUND(I183*H183,2)</f>
        <v>0</v>
      </c>
      <c r="BL183" s="19" t="s">
        <v>98</v>
      </c>
      <c r="BM183" s="205" t="s">
        <v>5467</v>
      </c>
    </row>
    <row r="184" spans="1:65" s="13" customFormat="1" x14ac:dyDescent="0.2">
      <c r="B184" s="207"/>
      <c r="C184" s="208"/>
      <c r="D184" s="209" t="s">
        <v>215</v>
      </c>
      <c r="E184" s="210" t="s">
        <v>19</v>
      </c>
      <c r="F184" s="211" t="s">
        <v>231</v>
      </c>
      <c r="G184" s="208"/>
      <c r="H184" s="210" t="s">
        <v>19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215</v>
      </c>
      <c r="AU184" s="217" t="s">
        <v>80</v>
      </c>
      <c r="AV184" s="13" t="s">
        <v>78</v>
      </c>
      <c r="AW184" s="13" t="s">
        <v>32</v>
      </c>
      <c r="AX184" s="13" t="s">
        <v>71</v>
      </c>
      <c r="AY184" s="217" t="s">
        <v>208</v>
      </c>
    </row>
    <row r="185" spans="1:65" s="14" customFormat="1" x14ac:dyDescent="0.2">
      <c r="B185" s="218"/>
      <c r="C185" s="219"/>
      <c r="D185" s="209" t="s">
        <v>215</v>
      </c>
      <c r="E185" s="220" t="s">
        <v>19</v>
      </c>
      <c r="F185" s="221" t="s">
        <v>5468</v>
      </c>
      <c r="G185" s="219"/>
      <c r="H185" s="222">
        <v>86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215</v>
      </c>
      <c r="AU185" s="228" t="s">
        <v>80</v>
      </c>
      <c r="AV185" s="14" t="s">
        <v>80</v>
      </c>
      <c r="AW185" s="14" t="s">
        <v>32</v>
      </c>
      <c r="AX185" s="14" t="s">
        <v>78</v>
      </c>
      <c r="AY185" s="228" t="s">
        <v>208</v>
      </c>
    </row>
    <row r="186" spans="1:65" s="2" customFormat="1" ht="33" customHeight="1" x14ac:dyDescent="0.2">
      <c r="A186" s="36"/>
      <c r="B186" s="37"/>
      <c r="C186" s="194" t="s">
        <v>426</v>
      </c>
      <c r="D186" s="194" t="s">
        <v>210</v>
      </c>
      <c r="E186" s="195" t="s">
        <v>5469</v>
      </c>
      <c r="F186" s="196" t="s">
        <v>5470</v>
      </c>
      <c r="G186" s="197" t="s">
        <v>213</v>
      </c>
      <c r="H186" s="198">
        <v>49.5</v>
      </c>
      <c r="I186" s="199"/>
      <c r="J186" s="200">
        <f>ROUND(I186*H186,2)</f>
        <v>0</v>
      </c>
      <c r="K186" s="196" t="s">
        <v>229</v>
      </c>
      <c r="L186" s="41"/>
      <c r="M186" s="201" t="s">
        <v>19</v>
      </c>
      <c r="N186" s="202" t="s">
        <v>42</v>
      </c>
      <c r="O186" s="66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98</v>
      </c>
      <c r="AT186" s="205" t="s">
        <v>210</v>
      </c>
      <c r="AU186" s="205" t="s">
        <v>80</v>
      </c>
      <c r="AY186" s="19" t="s">
        <v>208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9" t="s">
        <v>78</v>
      </c>
      <c r="BK186" s="206">
        <f>ROUND(I186*H186,2)</f>
        <v>0</v>
      </c>
      <c r="BL186" s="19" t="s">
        <v>98</v>
      </c>
      <c r="BM186" s="205" t="s">
        <v>5471</v>
      </c>
    </row>
    <row r="187" spans="1:65" s="13" customFormat="1" x14ac:dyDescent="0.2">
      <c r="B187" s="207"/>
      <c r="C187" s="208"/>
      <c r="D187" s="209" t="s">
        <v>215</v>
      </c>
      <c r="E187" s="210" t="s">
        <v>19</v>
      </c>
      <c r="F187" s="211" t="s">
        <v>5472</v>
      </c>
      <c r="G187" s="208"/>
      <c r="H187" s="210" t="s">
        <v>19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215</v>
      </c>
      <c r="AU187" s="217" t="s">
        <v>80</v>
      </c>
      <c r="AV187" s="13" t="s">
        <v>78</v>
      </c>
      <c r="AW187" s="13" t="s">
        <v>32</v>
      </c>
      <c r="AX187" s="13" t="s">
        <v>71</v>
      </c>
      <c r="AY187" s="217" t="s">
        <v>208</v>
      </c>
    </row>
    <row r="188" spans="1:65" s="14" customFormat="1" x14ac:dyDescent="0.2">
      <c r="B188" s="218"/>
      <c r="C188" s="219"/>
      <c r="D188" s="209" t="s">
        <v>215</v>
      </c>
      <c r="E188" s="220" t="s">
        <v>19</v>
      </c>
      <c r="F188" s="221" t="s">
        <v>5354</v>
      </c>
      <c r="G188" s="219"/>
      <c r="H188" s="222">
        <v>49.5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215</v>
      </c>
      <c r="AU188" s="228" t="s">
        <v>80</v>
      </c>
      <c r="AV188" s="14" t="s">
        <v>80</v>
      </c>
      <c r="AW188" s="14" t="s">
        <v>32</v>
      </c>
      <c r="AX188" s="14" t="s">
        <v>78</v>
      </c>
      <c r="AY188" s="228" t="s">
        <v>208</v>
      </c>
    </row>
    <row r="189" spans="1:65" s="12" customFormat="1" ht="22.9" customHeight="1" x14ac:dyDescent="0.2">
      <c r="B189" s="178"/>
      <c r="C189" s="179"/>
      <c r="D189" s="180" t="s">
        <v>70</v>
      </c>
      <c r="E189" s="192" t="s">
        <v>441</v>
      </c>
      <c r="F189" s="192" t="s">
        <v>442</v>
      </c>
      <c r="G189" s="179"/>
      <c r="H189" s="179"/>
      <c r="I189" s="182"/>
      <c r="J189" s="193">
        <f>BK189</f>
        <v>0</v>
      </c>
      <c r="K189" s="179"/>
      <c r="L189" s="184"/>
      <c r="M189" s="185"/>
      <c r="N189" s="186"/>
      <c r="O189" s="186"/>
      <c r="P189" s="187">
        <f>SUM(P190:P230)</f>
        <v>0</v>
      </c>
      <c r="Q189" s="186"/>
      <c r="R189" s="187">
        <f>SUM(R190:R230)</f>
        <v>0</v>
      </c>
      <c r="S189" s="186"/>
      <c r="T189" s="188">
        <f>SUM(T190:T230)</f>
        <v>0</v>
      </c>
      <c r="AR189" s="189" t="s">
        <v>78</v>
      </c>
      <c r="AT189" s="190" t="s">
        <v>70</v>
      </c>
      <c r="AU189" s="190" t="s">
        <v>78</v>
      </c>
      <c r="AY189" s="189" t="s">
        <v>208</v>
      </c>
      <c r="BK189" s="191">
        <f>SUM(BK190:BK230)</f>
        <v>0</v>
      </c>
    </row>
    <row r="190" spans="1:65" s="2" customFormat="1" ht="21.75" customHeight="1" x14ac:dyDescent="0.2">
      <c r="A190" s="36"/>
      <c r="B190" s="37"/>
      <c r="C190" s="194" t="s">
        <v>432</v>
      </c>
      <c r="D190" s="194" t="s">
        <v>210</v>
      </c>
      <c r="E190" s="195" t="s">
        <v>5473</v>
      </c>
      <c r="F190" s="196" t="s">
        <v>5474</v>
      </c>
      <c r="G190" s="197" t="s">
        <v>282</v>
      </c>
      <c r="H190" s="198">
        <v>37.18</v>
      </c>
      <c r="I190" s="199"/>
      <c r="J190" s="200">
        <f>ROUND(I190*H190,2)</f>
        <v>0</v>
      </c>
      <c r="K190" s="196" t="s">
        <v>229</v>
      </c>
      <c r="L190" s="41"/>
      <c r="M190" s="201" t="s">
        <v>19</v>
      </c>
      <c r="N190" s="202" t="s">
        <v>42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80</v>
      </c>
      <c r="AY190" s="19" t="s">
        <v>208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78</v>
      </c>
      <c r="BK190" s="206">
        <f>ROUND(I190*H190,2)</f>
        <v>0</v>
      </c>
      <c r="BL190" s="19" t="s">
        <v>98</v>
      </c>
      <c r="BM190" s="205" t="s">
        <v>5475</v>
      </c>
    </row>
    <row r="191" spans="1:65" s="13" customFormat="1" x14ac:dyDescent="0.2">
      <c r="B191" s="207"/>
      <c r="C191" s="208"/>
      <c r="D191" s="209" t="s">
        <v>215</v>
      </c>
      <c r="E191" s="210" t="s">
        <v>19</v>
      </c>
      <c r="F191" s="211" t="s">
        <v>5476</v>
      </c>
      <c r="G191" s="208"/>
      <c r="H191" s="210" t="s">
        <v>19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215</v>
      </c>
      <c r="AU191" s="217" t="s">
        <v>80</v>
      </c>
      <c r="AV191" s="13" t="s">
        <v>78</v>
      </c>
      <c r="AW191" s="13" t="s">
        <v>32</v>
      </c>
      <c r="AX191" s="13" t="s">
        <v>71</v>
      </c>
      <c r="AY191" s="217" t="s">
        <v>208</v>
      </c>
    </row>
    <row r="192" spans="1:65" s="14" customFormat="1" x14ac:dyDescent="0.2">
      <c r="B192" s="218"/>
      <c r="C192" s="219"/>
      <c r="D192" s="209" t="s">
        <v>215</v>
      </c>
      <c r="E192" s="220" t="s">
        <v>19</v>
      </c>
      <c r="F192" s="221" t="s">
        <v>5477</v>
      </c>
      <c r="G192" s="219"/>
      <c r="H192" s="222">
        <v>37.18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215</v>
      </c>
      <c r="AU192" s="228" t="s">
        <v>80</v>
      </c>
      <c r="AV192" s="14" t="s">
        <v>80</v>
      </c>
      <c r="AW192" s="14" t="s">
        <v>32</v>
      </c>
      <c r="AX192" s="14" t="s">
        <v>78</v>
      </c>
      <c r="AY192" s="228" t="s">
        <v>208</v>
      </c>
    </row>
    <row r="193" spans="1:65" s="2" customFormat="1" ht="16.5" customHeight="1" x14ac:dyDescent="0.2">
      <c r="A193" s="36"/>
      <c r="B193" s="37"/>
      <c r="C193" s="194" t="s">
        <v>437</v>
      </c>
      <c r="D193" s="194" t="s">
        <v>210</v>
      </c>
      <c r="E193" s="195" t="s">
        <v>5478</v>
      </c>
      <c r="F193" s="196" t="s">
        <v>5479</v>
      </c>
      <c r="G193" s="197" t="s">
        <v>282</v>
      </c>
      <c r="H193" s="198">
        <v>37.18</v>
      </c>
      <c r="I193" s="199"/>
      <c r="J193" s="200">
        <f>ROUND(I193*H193,2)</f>
        <v>0</v>
      </c>
      <c r="K193" s="196" t="s">
        <v>19</v>
      </c>
      <c r="L193" s="41"/>
      <c r="M193" s="201" t="s">
        <v>19</v>
      </c>
      <c r="N193" s="202" t="s">
        <v>42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80</v>
      </c>
      <c r="AY193" s="19" t="s">
        <v>208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78</v>
      </c>
      <c r="BK193" s="206">
        <f>ROUND(I193*H193,2)</f>
        <v>0</v>
      </c>
      <c r="BL193" s="19" t="s">
        <v>98</v>
      </c>
      <c r="BM193" s="205" t="s">
        <v>5480</v>
      </c>
    </row>
    <row r="194" spans="1:65" s="2" customFormat="1" ht="21.75" customHeight="1" x14ac:dyDescent="0.2">
      <c r="A194" s="36"/>
      <c r="B194" s="37"/>
      <c r="C194" s="194" t="s">
        <v>443</v>
      </c>
      <c r="D194" s="194" t="s">
        <v>210</v>
      </c>
      <c r="E194" s="195" t="s">
        <v>5481</v>
      </c>
      <c r="F194" s="196" t="s">
        <v>5482</v>
      </c>
      <c r="G194" s="197" t="s">
        <v>282</v>
      </c>
      <c r="H194" s="198">
        <v>25.672999999999998</v>
      </c>
      <c r="I194" s="199"/>
      <c r="J194" s="200">
        <f>ROUND(I194*H194,2)</f>
        <v>0</v>
      </c>
      <c r="K194" s="196" t="s">
        <v>229</v>
      </c>
      <c r="L194" s="41"/>
      <c r="M194" s="201" t="s">
        <v>19</v>
      </c>
      <c r="N194" s="202" t="s">
        <v>42</v>
      </c>
      <c r="O194" s="66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98</v>
      </c>
      <c r="AT194" s="205" t="s">
        <v>210</v>
      </c>
      <c r="AU194" s="205" t="s">
        <v>80</v>
      </c>
      <c r="AY194" s="19" t="s">
        <v>208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78</v>
      </c>
      <c r="BK194" s="206">
        <f>ROUND(I194*H194,2)</f>
        <v>0</v>
      </c>
      <c r="BL194" s="19" t="s">
        <v>98</v>
      </c>
      <c r="BM194" s="205" t="s">
        <v>5483</v>
      </c>
    </row>
    <row r="195" spans="1:65" s="13" customFormat="1" x14ac:dyDescent="0.2">
      <c r="B195" s="207"/>
      <c r="C195" s="208"/>
      <c r="D195" s="209" t="s">
        <v>215</v>
      </c>
      <c r="E195" s="210" t="s">
        <v>19</v>
      </c>
      <c r="F195" s="211" t="s">
        <v>5484</v>
      </c>
      <c r="G195" s="208"/>
      <c r="H195" s="210" t="s">
        <v>19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215</v>
      </c>
      <c r="AU195" s="217" t="s">
        <v>80</v>
      </c>
      <c r="AV195" s="13" t="s">
        <v>78</v>
      </c>
      <c r="AW195" s="13" t="s">
        <v>32</v>
      </c>
      <c r="AX195" s="13" t="s">
        <v>71</v>
      </c>
      <c r="AY195" s="217" t="s">
        <v>208</v>
      </c>
    </row>
    <row r="196" spans="1:65" s="14" customFormat="1" x14ac:dyDescent="0.2">
      <c r="B196" s="218"/>
      <c r="C196" s="219"/>
      <c r="D196" s="209" t="s">
        <v>215</v>
      </c>
      <c r="E196" s="220" t="s">
        <v>19</v>
      </c>
      <c r="F196" s="221" t="s">
        <v>5485</v>
      </c>
      <c r="G196" s="219"/>
      <c r="H196" s="222">
        <v>12.622999999999999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215</v>
      </c>
      <c r="AU196" s="228" t="s">
        <v>80</v>
      </c>
      <c r="AV196" s="14" t="s">
        <v>80</v>
      </c>
      <c r="AW196" s="14" t="s">
        <v>32</v>
      </c>
      <c r="AX196" s="14" t="s">
        <v>71</v>
      </c>
      <c r="AY196" s="228" t="s">
        <v>208</v>
      </c>
    </row>
    <row r="197" spans="1:65" s="13" customFormat="1" x14ac:dyDescent="0.2">
      <c r="B197" s="207"/>
      <c r="C197" s="208"/>
      <c r="D197" s="209" t="s">
        <v>215</v>
      </c>
      <c r="E197" s="210" t="s">
        <v>19</v>
      </c>
      <c r="F197" s="211" t="s">
        <v>5486</v>
      </c>
      <c r="G197" s="208"/>
      <c r="H197" s="210" t="s">
        <v>19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215</v>
      </c>
      <c r="AU197" s="217" t="s">
        <v>80</v>
      </c>
      <c r="AV197" s="13" t="s">
        <v>78</v>
      </c>
      <c r="AW197" s="13" t="s">
        <v>32</v>
      </c>
      <c r="AX197" s="13" t="s">
        <v>71</v>
      </c>
      <c r="AY197" s="217" t="s">
        <v>208</v>
      </c>
    </row>
    <row r="198" spans="1:65" s="14" customFormat="1" x14ac:dyDescent="0.2">
      <c r="B198" s="218"/>
      <c r="C198" s="219"/>
      <c r="D198" s="209" t="s">
        <v>215</v>
      </c>
      <c r="E198" s="220" t="s">
        <v>19</v>
      </c>
      <c r="F198" s="221" t="s">
        <v>5487</v>
      </c>
      <c r="G198" s="219"/>
      <c r="H198" s="222">
        <v>13.05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215</v>
      </c>
      <c r="AU198" s="228" t="s">
        <v>80</v>
      </c>
      <c r="AV198" s="14" t="s">
        <v>80</v>
      </c>
      <c r="AW198" s="14" t="s">
        <v>32</v>
      </c>
      <c r="AX198" s="14" t="s">
        <v>71</v>
      </c>
      <c r="AY198" s="228" t="s">
        <v>208</v>
      </c>
    </row>
    <row r="199" spans="1:65" s="15" customFormat="1" x14ac:dyDescent="0.2">
      <c r="B199" s="229"/>
      <c r="C199" s="230"/>
      <c r="D199" s="209" t="s">
        <v>215</v>
      </c>
      <c r="E199" s="231" t="s">
        <v>19</v>
      </c>
      <c r="F199" s="232" t="s">
        <v>222</v>
      </c>
      <c r="G199" s="230"/>
      <c r="H199" s="233">
        <v>25.672999999999998</v>
      </c>
      <c r="I199" s="234"/>
      <c r="J199" s="230"/>
      <c r="K199" s="230"/>
      <c r="L199" s="235"/>
      <c r="M199" s="236"/>
      <c r="N199" s="237"/>
      <c r="O199" s="237"/>
      <c r="P199" s="237"/>
      <c r="Q199" s="237"/>
      <c r="R199" s="237"/>
      <c r="S199" s="237"/>
      <c r="T199" s="238"/>
      <c r="AT199" s="239" t="s">
        <v>215</v>
      </c>
      <c r="AU199" s="239" t="s">
        <v>80</v>
      </c>
      <c r="AV199" s="15" t="s">
        <v>98</v>
      </c>
      <c r="AW199" s="15" t="s">
        <v>32</v>
      </c>
      <c r="AX199" s="15" t="s">
        <v>78</v>
      </c>
      <c r="AY199" s="239" t="s">
        <v>208</v>
      </c>
    </row>
    <row r="200" spans="1:65" s="2" customFormat="1" ht="16.5" customHeight="1" x14ac:dyDescent="0.2">
      <c r="A200" s="36"/>
      <c r="B200" s="37"/>
      <c r="C200" s="194" t="s">
        <v>447</v>
      </c>
      <c r="D200" s="194" t="s">
        <v>210</v>
      </c>
      <c r="E200" s="195" t="s">
        <v>5488</v>
      </c>
      <c r="F200" s="196" t="s">
        <v>5489</v>
      </c>
      <c r="G200" s="197" t="s">
        <v>282</v>
      </c>
      <c r="H200" s="198">
        <v>25.672999999999998</v>
      </c>
      <c r="I200" s="199"/>
      <c r="J200" s="200">
        <f>ROUND(I200*H200,2)</f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98</v>
      </c>
      <c r="AT200" s="205" t="s">
        <v>210</v>
      </c>
      <c r="AU200" s="205" t="s">
        <v>80</v>
      </c>
      <c r="AY200" s="19" t="s">
        <v>208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9" t="s">
        <v>78</v>
      </c>
      <c r="BK200" s="206">
        <f>ROUND(I200*H200,2)</f>
        <v>0</v>
      </c>
      <c r="BL200" s="19" t="s">
        <v>98</v>
      </c>
      <c r="BM200" s="205" t="s">
        <v>5490</v>
      </c>
    </row>
    <row r="201" spans="1:65" s="2" customFormat="1" ht="21.75" customHeight="1" x14ac:dyDescent="0.2">
      <c r="A201" s="36"/>
      <c r="B201" s="37"/>
      <c r="C201" s="194" t="s">
        <v>451</v>
      </c>
      <c r="D201" s="194" t="s">
        <v>210</v>
      </c>
      <c r="E201" s="195" t="s">
        <v>5491</v>
      </c>
      <c r="F201" s="196" t="s">
        <v>5492</v>
      </c>
      <c r="G201" s="197" t="s">
        <v>282</v>
      </c>
      <c r="H201" s="198">
        <v>34.613</v>
      </c>
      <c r="I201" s="199"/>
      <c r="J201" s="200">
        <f>ROUND(I201*H201,2)</f>
        <v>0</v>
      </c>
      <c r="K201" s="196" t="s">
        <v>229</v>
      </c>
      <c r="L201" s="41"/>
      <c r="M201" s="201" t="s">
        <v>19</v>
      </c>
      <c r="N201" s="202" t="s">
        <v>42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80</v>
      </c>
      <c r="AY201" s="19" t="s">
        <v>208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78</v>
      </c>
      <c r="BK201" s="206">
        <f>ROUND(I201*H201,2)</f>
        <v>0</v>
      </c>
      <c r="BL201" s="19" t="s">
        <v>98</v>
      </c>
      <c r="BM201" s="205" t="s">
        <v>5493</v>
      </c>
    </row>
    <row r="202" spans="1:65" s="13" customFormat="1" x14ac:dyDescent="0.2">
      <c r="B202" s="207"/>
      <c r="C202" s="208"/>
      <c r="D202" s="209" t="s">
        <v>215</v>
      </c>
      <c r="E202" s="210" t="s">
        <v>19</v>
      </c>
      <c r="F202" s="211" t="s">
        <v>5494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215</v>
      </c>
      <c r="AU202" s="217" t="s">
        <v>80</v>
      </c>
      <c r="AV202" s="13" t="s">
        <v>78</v>
      </c>
      <c r="AW202" s="13" t="s">
        <v>32</v>
      </c>
      <c r="AX202" s="13" t="s">
        <v>71</v>
      </c>
      <c r="AY202" s="217" t="s">
        <v>208</v>
      </c>
    </row>
    <row r="203" spans="1:65" s="14" customFormat="1" x14ac:dyDescent="0.2">
      <c r="B203" s="218"/>
      <c r="C203" s="219"/>
      <c r="D203" s="209" t="s">
        <v>215</v>
      </c>
      <c r="E203" s="220" t="s">
        <v>19</v>
      </c>
      <c r="F203" s="221" t="s">
        <v>5495</v>
      </c>
      <c r="G203" s="219"/>
      <c r="H203" s="222">
        <v>18.788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215</v>
      </c>
      <c r="AU203" s="228" t="s">
        <v>80</v>
      </c>
      <c r="AV203" s="14" t="s">
        <v>80</v>
      </c>
      <c r="AW203" s="14" t="s">
        <v>32</v>
      </c>
      <c r="AX203" s="14" t="s">
        <v>71</v>
      </c>
      <c r="AY203" s="228" t="s">
        <v>208</v>
      </c>
    </row>
    <row r="204" spans="1:65" s="13" customFormat="1" x14ac:dyDescent="0.2">
      <c r="B204" s="207"/>
      <c r="C204" s="208"/>
      <c r="D204" s="209" t="s">
        <v>215</v>
      </c>
      <c r="E204" s="210" t="s">
        <v>19</v>
      </c>
      <c r="F204" s="211" t="s">
        <v>5496</v>
      </c>
      <c r="G204" s="208"/>
      <c r="H204" s="210" t="s">
        <v>19</v>
      </c>
      <c r="I204" s="212"/>
      <c r="J204" s="208"/>
      <c r="K204" s="208"/>
      <c r="L204" s="213"/>
      <c r="M204" s="214"/>
      <c r="N204" s="215"/>
      <c r="O204" s="215"/>
      <c r="P204" s="215"/>
      <c r="Q204" s="215"/>
      <c r="R204" s="215"/>
      <c r="S204" s="215"/>
      <c r="T204" s="216"/>
      <c r="AT204" s="217" t="s">
        <v>215</v>
      </c>
      <c r="AU204" s="217" t="s">
        <v>80</v>
      </c>
      <c r="AV204" s="13" t="s">
        <v>78</v>
      </c>
      <c r="AW204" s="13" t="s">
        <v>32</v>
      </c>
      <c r="AX204" s="13" t="s">
        <v>71</v>
      </c>
      <c r="AY204" s="217" t="s">
        <v>208</v>
      </c>
    </row>
    <row r="205" spans="1:65" s="14" customFormat="1" x14ac:dyDescent="0.2">
      <c r="B205" s="218"/>
      <c r="C205" s="219"/>
      <c r="D205" s="209" t="s">
        <v>215</v>
      </c>
      <c r="E205" s="220" t="s">
        <v>19</v>
      </c>
      <c r="F205" s="221" t="s">
        <v>5497</v>
      </c>
      <c r="G205" s="219"/>
      <c r="H205" s="222">
        <v>7.7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215</v>
      </c>
      <c r="AU205" s="228" t="s">
        <v>80</v>
      </c>
      <c r="AV205" s="14" t="s">
        <v>80</v>
      </c>
      <c r="AW205" s="14" t="s">
        <v>32</v>
      </c>
      <c r="AX205" s="14" t="s">
        <v>71</v>
      </c>
      <c r="AY205" s="228" t="s">
        <v>208</v>
      </c>
    </row>
    <row r="206" spans="1:65" s="13" customFormat="1" x14ac:dyDescent="0.2">
      <c r="B206" s="207"/>
      <c r="C206" s="208"/>
      <c r="D206" s="209" t="s">
        <v>215</v>
      </c>
      <c r="E206" s="210" t="s">
        <v>19</v>
      </c>
      <c r="F206" s="211" t="s">
        <v>5498</v>
      </c>
      <c r="G206" s="208"/>
      <c r="H206" s="210" t="s">
        <v>19</v>
      </c>
      <c r="I206" s="212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215</v>
      </c>
      <c r="AU206" s="217" t="s">
        <v>80</v>
      </c>
      <c r="AV206" s="13" t="s">
        <v>78</v>
      </c>
      <c r="AW206" s="13" t="s">
        <v>32</v>
      </c>
      <c r="AX206" s="13" t="s">
        <v>71</v>
      </c>
      <c r="AY206" s="217" t="s">
        <v>208</v>
      </c>
    </row>
    <row r="207" spans="1:65" s="14" customFormat="1" x14ac:dyDescent="0.2">
      <c r="B207" s="218"/>
      <c r="C207" s="219"/>
      <c r="D207" s="209" t="s">
        <v>215</v>
      </c>
      <c r="E207" s="220" t="s">
        <v>19</v>
      </c>
      <c r="F207" s="221" t="s">
        <v>5499</v>
      </c>
      <c r="G207" s="219"/>
      <c r="H207" s="222">
        <v>8.125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215</v>
      </c>
      <c r="AU207" s="228" t="s">
        <v>80</v>
      </c>
      <c r="AV207" s="14" t="s">
        <v>80</v>
      </c>
      <c r="AW207" s="14" t="s">
        <v>32</v>
      </c>
      <c r="AX207" s="14" t="s">
        <v>71</v>
      </c>
      <c r="AY207" s="228" t="s">
        <v>208</v>
      </c>
    </row>
    <row r="208" spans="1:65" s="15" customFormat="1" x14ac:dyDescent="0.2">
      <c r="B208" s="229"/>
      <c r="C208" s="230"/>
      <c r="D208" s="209" t="s">
        <v>215</v>
      </c>
      <c r="E208" s="231" t="s">
        <v>19</v>
      </c>
      <c r="F208" s="232" t="s">
        <v>222</v>
      </c>
      <c r="G208" s="230"/>
      <c r="H208" s="233">
        <v>34.613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215</v>
      </c>
      <c r="AU208" s="239" t="s">
        <v>80</v>
      </c>
      <c r="AV208" s="15" t="s">
        <v>98</v>
      </c>
      <c r="AW208" s="15" t="s">
        <v>32</v>
      </c>
      <c r="AX208" s="15" t="s">
        <v>78</v>
      </c>
      <c r="AY208" s="239" t="s">
        <v>208</v>
      </c>
    </row>
    <row r="209" spans="1:65" s="2" customFormat="1" ht="16.5" customHeight="1" x14ac:dyDescent="0.2">
      <c r="A209" s="36"/>
      <c r="B209" s="37"/>
      <c r="C209" s="194" t="s">
        <v>456</v>
      </c>
      <c r="D209" s="194" t="s">
        <v>210</v>
      </c>
      <c r="E209" s="195" t="s">
        <v>5500</v>
      </c>
      <c r="F209" s="196" t="s">
        <v>5501</v>
      </c>
      <c r="G209" s="197" t="s">
        <v>282</v>
      </c>
      <c r="H209" s="198">
        <v>26.488</v>
      </c>
      <c r="I209" s="199"/>
      <c r="J209" s="200">
        <f>ROUND(I209*H209,2)</f>
        <v>0</v>
      </c>
      <c r="K209" s="196" t="s">
        <v>19</v>
      </c>
      <c r="L209" s="41"/>
      <c r="M209" s="201" t="s">
        <v>19</v>
      </c>
      <c r="N209" s="202" t="s">
        <v>42</v>
      </c>
      <c r="O209" s="66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98</v>
      </c>
      <c r="AT209" s="205" t="s">
        <v>210</v>
      </c>
      <c r="AU209" s="205" t="s">
        <v>80</v>
      </c>
      <c r="AY209" s="19" t="s">
        <v>208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9" t="s">
        <v>78</v>
      </c>
      <c r="BK209" s="206">
        <f>ROUND(I209*H209,2)</f>
        <v>0</v>
      </c>
      <c r="BL209" s="19" t="s">
        <v>98</v>
      </c>
      <c r="BM209" s="205" t="s">
        <v>5502</v>
      </c>
    </row>
    <row r="210" spans="1:65" s="2" customFormat="1" ht="16.5" customHeight="1" x14ac:dyDescent="0.2">
      <c r="A210" s="36"/>
      <c r="B210" s="37"/>
      <c r="C210" s="194" t="s">
        <v>462</v>
      </c>
      <c r="D210" s="194" t="s">
        <v>210</v>
      </c>
      <c r="E210" s="195" t="s">
        <v>5503</v>
      </c>
      <c r="F210" s="196" t="s">
        <v>5504</v>
      </c>
      <c r="G210" s="197" t="s">
        <v>282</v>
      </c>
      <c r="H210" s="198">
        <v>62.853000000000002</v>
      </c>
      <c r="I210" s="199"/>
      <c r="J210" s="200">
        <f>ROUND(I210*H210,2)</f>
        <v>0</v>
      </c>
      <c r="K210" s="196" t="s">
        <v>229</v>
      </c>
      <c r="L210" s="41"/>
      <c r="M210" s="201" t="s">
        <v>19</v>
      </c>
      <c r="N210" s="202" t="s">
        <v>42</v>
      </c>
      <c r="O210" s="66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98</v>
      </c>
      <c r="AT210" s="205" t="s">
        <v>210</v>
      </c>
      <c r="AU210" s="205" t="s">
        <v>80</v>
      </c>
      <c r="AY210" s="19" t="s">
        <v>208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9" t="s">
        <v>78</v>
      </c>
      <c r="BK210" s="206">
        <f>ROUND(I210*H210,2)</f>
        <v>0</v>
      </c>
      <c r="BL210" s="19" t="s">
        <v>98</v>
      </c>
      <c r="BM210" s="205" t="s">
        <v>5505</v>
      </c>
    </row>
    <row r="211" spans="1:65" s="14" customFormat="1" x14ac:dyDescent="0.2">
      <c r="B211" s="218"/>
      <c r="C211" s="219"/>
      <c r="D211" s="209" t="s">
        <v>215</v>
      </c>
      <c r="E211" s="220" t="s">
        <v>19</v>
      </c>
      <c r="F211" s="221" t="s">
        <v>5506</v>
      </c>
      <c r="G211" s="219"/>
      <c r="H211" s="222">
        <v>62.853000000000002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215</v>
      </c>
      <c r="AU211" s="228" t="s">
        <v>80</v>
      </c>
      <c r="AV211" s="14" t="s">
        <v>80</v>
      </c>
      <c r="AW211" s="14" t="s">
        <v>32</v>
      </c>
      <c r="AX211" s="14" t="s">
        <v>78</v>
      </c>
      <c r="AY211" s="228" t="s">
        <v>208</v>
      </c>
    </row>
    <row r="212" spans="1:65" s="2" customFormat="1" ht="16.5" customHeight="1" x14ac:dyDescent="0.2">
      <c r="A212" s="36"/>
      <c r="B212" s="37"/>
      <c r="C212" s="194" t="s">
        <v>469</v>
      </c>
      <c r="D212" s="194" t="s">
        <v>210</v>
      </c>
      <c r="E212" s="195" t="s">
        <v>5507</v>
      </c>
      <c r="F212" s="196" t="s">
        <v>5508</v>
      </c>
      <c r="G212" s="197" t="s">
        <v>282</v>
      </c>
      <c r="H212" s="198">
        <v>34.613</v>
      </c>
      <c r="I212" s="199"/>
      <c r="J212" s="200">
        <f>ROUND(I212*H212,2)</f>
        <v>0</v>
      </c>
      <c r="K212" s="196" t="s">
        <v>229</v>
      </c>
      <c r="L212" s="41"/>
      <c r="M212" s="201" t="s">
        <v>19</v>
      </c>
      <c r="N212" s="202" t="s">
        <v>42</v>
      </c>
      <c r="O212" s="66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98</v>
      </c>
      <c r="AT212" s="205" t="s">
        <v>210</v>
      </c>
      <c r="AU212" s="205" t="s">
        <v>80</v>
      </c>
      <c r="AY212" s="19" t="s">
        <v>208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9" t="s">
        <v>78</v>
      </c>
      <c r="BK212" s="206">
        <f>ROUND(I212*H212,2)</f>
        <v>0</v>
      </c>
      <c r="BL212" s="19" t="s">
        <v>98</v>
      </c>
      <c r="BM212" s="205" t="s">
        <v>5509</v>
      </c>
    </row>
    <row r="213" spans="1:65" s="14" customFormat="1" x14ac:dyDescent="0.2">
      <c r="B213" s="218"/>
      <c r="C213" s="219"/>
      <c r="D213" s="209" t="s">
        <v>215</v>
      </c>
      <c r="E213" s="220" t="s">
        <v>19</v>
      </c>
      <c r="F213" s="221" t="s">
        <v>5510</v>
      </c>
      <c r="G213" s="219"/>
      <c r="H213" s="222">
        <v>34.613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215</v>
      </c>
      <c r="AU213" s="228" t="s">
        <v>80</v>
      </c>
      <c r="AV213" s="14" t="s">
        <v>80</v>
      </c>
      <c r="AW213" s="14" t="s">
        <v>32</v>
      </c>
      <c r="AX213" s="14" t="s">
        <v>78</v>
      </c>
      <c r="AY213" s="228" t="s">
        <v>208</v>
      </c>
    </row>
    <row r="214" spans="1:65" s="2" customFormat="1" ht="21.75" customHeight="1" x14ac:dyDescent="0.2">
      <c r="A214" s="36"/>
      <c r="B214" s="37"/>
      <c r="C214" s="194" t="s">
        <v>474</v>
      </c>
      <c r="D214" s="194" t="s">
        <v>210</v>
      </c>
      <c r="E214" s="195" t="s">
        <v>5511</v>
      </c>
      <c r="F214" s="196" t="s">
        <v>5512</v>
      </c>
      <c r="G214" s="197" t="s">
        <v>282</v>
      </c>
      <c r="H214" s="198">
        <v>22.437000000000001</v>
      </c>
      <c r="I214" s="199"/>
      <c r="J214" s="200">
        <f>ROUND(I214*H214,2)</f>
        <v>0</v>
      </c>
      <c r="K214" s="196" t="s">
        <v>229</v>
      </c>
      <c r="L214" s="41"/>
      <c r="M214" s="201" t="s">
        <v>19</v>
      </c>
      <c r="N214" s="202" t="s">
        <v>42</v>
      </c>
      <c r="O214" s="66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98</v>
      </c>
      <c r="AT214" s="205" t="s">
        <v>210</v>
      </c>
      <c r="AU214" s="205" t="s">
        <v>80</v>
      </c>
      <c r="AY214" s="19" t="s">
        <v>208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9" t="s">
        <v>78</v>
      </c>
      <c r="BK214" s="206">
        <f>ROUND(I214*H214,2)</f>
        <v>0</v>
      </c>
      <c r="BL214" s="19" t="s">
        <v>98</v>
      </c>
      <c r="BM214" s="205" t="s">
        <v>5513</v>
      </c>
    </row>
    <row r="215" spans="1:65" s="13" customFormat="1" x14ac:dyDescent="0.2">
      <c r="B215" s="207"/>
      <c r="C215" s="208"/>
      <c r="D215" s="209" t="s">
        <v>215</v>
      </c>
      <c r="E215" s="210" t="s">
        <v>19</v>
      </c>
      <c r="F215" s="211" t="s">
        <v>5498</v>
      </c>
      <c r="G215" s="208"/>
      <c r="H215" s="210" t="s">
        <v>19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215</v>
      </c>
      <c r="AU215" s="217" t="s">
        <v>80</v>
      </c>
      <c r="AV215" s="13" t="s">
        <v>78</v>
      </c>
      <c r="AW215" s="13" t="s">
        <v>32</v>
      </c>
      <c r="AX215" s="13" t="s">
        <v>71</v>
      </c>
      <c r="AY215" s="217" t="s">
        <v>208</v>
      </c>
    </row>
    <row r="216" spans="1:65" s="14" customFormat="1" x14ac:dyDescent="0.2">
      <c r="B216" s="218"/>
      <c r="C216" s="219"/>
      <c r="D216" s="209" t="s">
        <v>215</v>
      </c>
      <c r="E216" s="220" t="s">
        <v>19</v>
      </c>
      <c r="F216" s="221" t="s">
        <v>5499</v>
      </c>
      <c r="G216" s="219"/>
      <c r="H216" s="222">
        <v>8.125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215</v>
      </c>
      <c r="AU216" s="228" t="s">
        <v>80</v>
      </c>
      <c r="AV216" s="14" t="s">
        <v>80</v>
      </c>
      <c r="AW216" s="14" t="s">
        <v>32</v>
      </c>
      <c r="AX216" s="14" t="s">
        <v>71</v>
      </c>
      <c r="AY216" s="228" t="s">
        <v>208</v>
      </c>
    </row>
    <row r="217" spans="1:65" s="13" customFormat="1" x14ac:dyDescent="0.2">
      <c r="B217" s="207"/>
      <c r="C217" s="208"/>
      <c r="D217" s="209" t="s">
        <v>215</v>
      </c>
      <c r="E217" s="210" t="s">
        <v>19</v>
      </c>
      <c r="F217" s="211" t="s">
        <v>5514</v>
      </c>
      <c r="G217" s="208"/>
      <c r="H217" s="210" t="s">
        <v>19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215</v>
      </c>
      <c r="AU217" s="217" t="s">
        <v>80</v>
      </c>
      <c r="AV217" s="13" t="s">
        <v>78</v>
      </c>
      <c r="AW217" s="13" t="s">
        <v>32</v>
      </c>
      <c r="AX217" s="13" t="s">
        <v>71</v>
      </c>
      <c r="AY217" s="217" t="s">
        <v>208</v>
      </c>
    </row>
    <row r="218" spans="1:65" s="14" customFormat="1" x14ac:dyDescent="0.2">
      <c r="B218" s="218"/>
      <c r="C218" s="219"/>
      <c r="D218" s="209" t="s">
        <v>215</v>
      </c>
      <c r="E218" s="220" t="s">
        <v>19</v>
      </c>
      <c r="F218" s="221" t="s">
        <v>5515</v>
      </c>
      <c r="G218" s="219"/>
      <c r="H218" s="222">
        <v>1.262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215</v>
      </c>
      <c r="AU218" s="228" t="s">
        <v>80</v>
      </c>
      <c r="AV218" s="14" t="s">
        <v>80</v>
      </c>
      <c r="AW218" s="14" t="s">
        <v>32</v>
      </c>
      <c r="AX218" s="14" t="s">
        <v>71</v>
      </c>
      <c r="AY218" s="228" t="s">
        <v>208</v>
      </c>
    </row>
    <row r="219" spans="1:65" s="13" customFormat="1" x14ac:dyDescent="0.2">
      <c r="B219" s="207"/>
      <c r="C219" s="208"/>
      <c r="D219" s="209" t="s">
        <v>215</v>
      </c>
      <c r="E219" s="210" t="s">
        <v>19</v>
      </c>
      <c r="F219" s="211" t="s">
        <v>5486</v>
      </c>
      <c r="G219" s="208"/>
      <c r="H219" s="210" t="s">
        <v>19</v>
      </c>
      <c r="I219" s="212"/>
      <c r="J219" s="208"/>
      <c r="K219" s="208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215</v>
      </c>
      <c r="AU219" s="217" t="s">
        <v>80</v>
      </c>
      <c r="AV219" s="13" t="s">
        <v>78</v>
      </c>
      <c r="AW219" s="13" t="s">
        <v>32</v>
      </c>
      <c r="AX219" s="13" t="s">
        <v>71</v>
      </c>
      <c r="AY219" s="217" t="s">
        <v>208</v>
      </c>
    </row>
    <row r="220" spans="1:65" s="14" customFormat="1" x14ac:dyDescent="0.2">
      <c r="B220" s="218"/>
      <c r="C220" s="219"/>
      <c r="D220" s="209" t="s">
        <v>215</v>
      </c>
      <c r="E220" s="220" t="s">
        <v>19</v>
      </c>
      <c r="F220" s="221" t="s">
        <v>5487</v>
      </c>
      <c r="G220" s="219"/>
      <c r="H220" s="222">
        <v>13.05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215</v>
      </c>
      <c r="AU220" s="228" t="s">
        <v>80</v>
      </c>
      <c r="AV220" s="14" t="s">
        <v>80</v>
      </c>
      <c r="AW220" s="14" t="s">
        <v>32</v>
      </c>
      <c r="AX220" s="14" t="s">
        <v>71</v>
      </c>
      <c r="AY220" s="228" t="s">
        <v>208</v>
      </c>
    </row>
    <row r="221" spans="1:65" s="15" customFormat="1" x14ac:dyDescent="0.2">
      <c r="B221" s="229"/>
      <c r="C221" s="230"/>
      <c r="D221" s="209" t="s">
        <v>215</v>
      </c>
      <c r="E221" s="231" t="s">
        <v>19</v>
      </c>
      <c r="F221" s="232" t="s">
        <v>222</v>
      </c>
      <c r="G221" s="230"/>
      <c r="H221" s="233">
        <v>22.437000000000001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215</v>
      </c>
      <c r="AU221" s="239" t="s">
        <v>80</v>
      </c>
      <c r="AV221" s="15" t="s">
        <v>98</v>
      </c>
      <c r="AW221" s="15" t="s">
        <v>32</v>
      </c>
      <c r="AX221" s="15" t="s">
        <v>78</v>
      </c>
      <c r="AY221" s="239" t="s">
        <v>208</v>
      </c>
    </row>
    <row r="222" spans="1:65" s="2" customFormat="1" ht="21.75" customHeight="1" x14ac:dyDescent="0.2">
      <c r="A222" s="36"/>
      <c r="B222" s="37"/>
      <c r="C222" s="194" t="s">
        <v>480</v>
      </c>
      <c r="D222" s="194" t="s">
        <v>210</v>
      </c>
      <c r="E222" s="195" t="s">
        <v>5516</v>
      </c>
      <c r="F222" s="196" t="s">
        <v>488</v>
      </c>
      <c r="G222" s="197" t="s">
        <v>282</v>
      </c>
      <c r="H222" s="198">
        <v>26.488</v>
      </c>
      <c r="I222" s="199"/>
      <c r="J222" s="200">
        <f>ROUND(I222*H222,2)</f>
        <v>0</v>
      </c>
      <c r="K222" s="196" t="s">
        <v>229</v>
      </c>
      <c r="L222" s="41"/>
      <c r="M222" s="201" t="s">
        <v>19</v>
      </c>
      <c r="N222" s="202" t="s">
        <v>42</v>
      </c>
      <c r="O222" s="66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98</v>
      </c>
      <c r="AT222" s="205" t="s">
        <v>210</v>
      </c>
      <c r="AU222" s="205" t="s">
        <v>80</v>
      </c>
      <c r="AY222" s="19" t="s">
        <v>208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9" t="s">
        <v>78</v>
      </c>
      <c r="BK222" s="206">
        <f>ROUND(I222*H222,2)</f>
        <v>0</v>
      </c>
      <c r="BL222" s="19" t="s">
        <v>98</v>
      </c>
      <c r="BM222" s="205" t="s">
        <v>5517</v>
      </c>
    </row>
    <row r="223" spans="1:65" s="13" customFormat="1" x14ac:dyDescent="0.2">
      <c r="B223" s="207"/>
      <c r="C223" s="208"/>
      <c r="D223" s="209" t="s">
        <v>215</v>
      </c>
      <c r="E223" s="210" t="s">
        <v>19</v>
      </c>
      <c r="F223" s="211" t="s">
        <v>5494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215</v>
      </c>
      <c r="AU223" s="217" t="s">
        <v>80</v>
      </c>
      <c r="AV223" s="13" t="s">
        <v>78</v>
      </c>
      <c r="AW223" s="13" t="s">
        <v>32</v>
      </c>
      <c r="AX223" s="13" t="s">
        <v>71</v>
      </c>
      <c r="AY223" s="217" t="s">
        <v>208</v>
      </c>
    </row>
    <row r="224" spans="1:65" s="14" customFormat="1" x14ac:dyDescent="0.2">
      <c r="B224" s="218"/>
      <c r="C224" s="219"/>
      <c r="D224" s="209" t="s">
        <v>215</v>
      </c>
      <c r="E224" s="220" t="s">
        <v>19</v>
      </c>
      <c r="F224" s="221" t="s">
        <v>5495</v>
      </c>
      <c r="G224" s="219"/>
      <c r="H224" s="222">
        <v>18.788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215</v>
      </c>
      <c r="AU224" s="228" t="s">
        <v>80</v>
      </c>
      <c r="AV224" s="14" t="s">
        <v>80</v>
      </c>
      <c r="AW224" s="14" t="s">
        <v>32</v>
      </c>
      <c r="AX224" s="14" t="s">
        <v>71</v>
      </c>
      <c r="AY224" s="228" t="s">
        <v>208</v>
      </c>
    </row>
    <row r="225" spans="1:65" s="13" customFormat="1" x14ac:dyDescent="0.2">
      <c r="B225" s="207"/>
      <c r="C225" s="208"/>
      <c r="D225" s="209" t="s">
        <v>215</v>
      </c>
      <c r="E225" s="210" t="s">
        <v>19</v>
      </c>
      <c r="F225" s="211" t="s">
        <v>5496</v>
      </c>
      <c r="G225" s="208"/>
      <c r="H225" s="210" t="s">
        <v>19</v>
      </c>
      <c r="I225" s="212"/>
      <c r="J225" s="208"/>
      <c r="K225" s="208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215</v>
      </c>
      <c r="AU225" s="217" t="s">
        <v>80</v>
      </c>
      <c r="AV225" s="13" t="s">
        <v>78</v>
      </c>
      <c r="AW225" s="13" t="s">
        <v>32</v>
      </c>
      <c r="AX225" s="13" t="s">
        <v>71</v>
      </c>
      <c r="AY225" s="217" t="s">
        <v>208</v>
      </c>
    </row>
    <row r="226" spans="1:65" s="14" customFormat="1" x14ac:dyDescent="0.2">
      <c r="B226" s="218"/>
      <c r="C226" s="219"/>
      <c r="D226" s="209" t="s">
        <v>215</v>
      </c>
      <c r="E226" s="220" t="s">
        <v>19</v>
      </c>
      <c r="F226" s="221" t="s">
        <v>5497</v>
      </c>
      <c r="G226" s="219"/>
      <c r="H226" s="222">
        <v>7.7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215</v>
      </c>
      <c r="AU226" s="228" t="s">
        <v>80</v>
      </c>
      <c r="AV226" s="14" t="s">
        <v>80</v>
      </c>
      <c r="AW226" s="14" t="s">
        <v>32</v>
      </c>
      <c r="AX226" s="14" t="s">
        <v>71</v>
      </c>
      <c r="AY226" s="228" t="s">
        <v>208</v>
      </c>
    </row>
    <row r="227" spans="1:65" s="15" customFormat="1" x14ac:dyDescent="0.2">
      <c r="B227" s="229"/>
      <c r="C227" s="230"/>
      <c r="D227" s="209" t="s">
        <v>215</v>
      </c>
      <c r="E227" s="231" t="s">
        <v>19</v>
      </c>
      <c r="F227" s="232" t="s">
        <v>222</v>
      </c>
      <c r="G227" s="230"/>
      <c r="H227" s="233">
        <v>26.488</v>
      </c>
      <c r="I227" s="234"/>
      <c r="J227" s="230"/>
      <c r="K227" s="230"/>
      <c r="L227" s="235"/>
      <c r="M227" s="236"/>
      <c r="N227" s="237"/>
      <c r="O227" s="237"/>
      <c r="P227" s="237"/>
      <c r="Q227" s="237"/>
      <c r="R227" s="237"/>
      <c r="S227" s="237"/>
      <c r="T227" s="238"/>
      <c r="AT227" s="239" t="s">
        <v>215</v>
      </c>
      <c r="AU227" s="239" t="s">
        <v>80</v>
      </c>
      <c r="AV227" s="15" t="s">
        <v>98</v>
      </c>
      <c r="AW227" s="15" t="s">
        <v>32</v>
      </c>
      <c r="AX227" s="15" t="s">
        <v>78</v>
      </c>
      <c r="AY227" s="239" t="s">
        <v>208</v>
      </c>
    </row>
    <row r="228" spans="1:65" s="2" customFormat="1" ht="21.75" customHeight="1" x14ac:dyDescent="0.2">
      <c r="A228" s="36"/>
      <c r="B228" s="37"/>
      <c r="C228" s="194" t="s">
        <v>486</v>
      </c>
      <c r="D228" s="194" t="s">
        <v>210</v>
      </c>
      <c r="E228" s="195" t="s">
        <v>5518</v>
      </c>
      <c r="F228" s="196" t="s">
        <v>281</v>
      </c>
      <c r="G228" s="197" t="s">
        <v>282</v>
      </c>
      <c r="H228" s="198">
        <v>37.18</v>
      </c>
      <c r="I228" s="199"/>
      <c r="J228" s="200">
        <f>ROUND(I228*H228,2)</f>
        <v>0</v>
      </c>
      <c r="K228" s="196" t="s">
        <v>229</v>
      </c>
      <c r="L228" s="41"/>
      <c r="M228" s="201" t="s">
        <v>19</v>
      </c>
      <c r="N228" s="202" t="s">
        <v>42</v>
      </c>
      <c r="O228" s="66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98</v>
      </c>
      <c r="AT228" s="205" t="s">
        <v>210</v>
      </c>
      <c r="AU228" s="205" t="s">
        <v>80</v>
      </c>
      <c r="AY228" s="19" t="s">
        <v>208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9" t="s">
        <v>78</v>
      </c>
      <c r="BK228" s="206">
        <f>ROUND(I228*H228,2)</f>
        <v>0</v>
      </c>
      <c r="BL228" s="19" t="s">
        <v>98</v>
      </c>
      <c r="BM228" s="205" t="s">
        <v>5519</v>
      </c>
    </row>
    <row r="229" spans="1:65" s="13" customFormat="1" x14ac:dyDescent="0.2">
      <c r="B229" s="207"/>
      <c r="C229" s="208"/>
      <c r="D229" s="209" t="s">
        <v>215</v>
      </c>
      <c r="E229" s="210" t="s">
        <v>19</v>
      </c>
      <c r="F229" s="211" t="s">
        <v>5476</v>
      </c>
      <c r="G229" s="208"/>
      <c r="H229" s="210" t="s">
        <v>19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215</v>
      </c>
      <c r="AU229" s="217" t="s">
        <v>80</v>
      </c>
      <c r="AV229" s="13" t="s">
        <v>78</v>
      </c>
      <c r="AW229" s="13" t="s">
        <v>32</v>
      </c>
      <c r="AX229" s="13" t="s">
        <v>71</v>
      </c>
      <c r="AY229" s="217" t="s">
        <v>208</v>
      </c>
    </row>
    <row r="230" spans="1:65" s="14" customFormat="1" x14ac:dyDescent="0.2">
      <c r="B230" s="218"/>
      <c r="C230" s="219"/>
      <c r="D230" s="209" t="s">
        <v>215</v>
      </c>
      <c r="E230" s="220" t="s">
        <v>19</v>
      </c>
      <c r="F230" s="221" t="s">
        <v>5477</v>
      </c>
      <c r="G230" s="219"/>
      <c r="H230" s="222">
        <v>37.18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215</v>
      </c>
      <c r="AU230" s="228" t="s">
        <v>80</v>
      </c>
      <c r="AV230" s="14" t="s">
        <v>80</v>
      </c>
      <c r="AW230" s="14" t="s">
        <v>32</v>
      </c>
      <c r="AX230" s="14" t="s">
        <v>78</v>
      </c>
      <c r="AY230" s="228" t="s">
        <v>208</v>
      </c>
    </row>
    <row r="231" spans="1:65" s="12" customFormat="1" ht="22.9" customHeight="1" x14ac:dyDescent="0.2">
      <c r="B231" s="178"/>
      <c r="C231" s="179"/>
      <c r="D231" s="180" t="s">
        <v>70</v>
      </c>
      <c r="E231" s="192" t="s">
        <v>2095</v>
      </c>
      <c r="F231" s="192" t="s">
        <v>2096</v>
      </c>
      <c r="G231" s="179"/>
      <c r="H231" s="179"/>
      <c r="I231" s="182"/>
      <c r="J231" s="193">
        <f>BK231</f>
        <v>0</v>
      </c>
      <c r="K231" s="179"/>
      <c r="L231" s="184"/>
      <c r="M231" s="185"/>
      <c r="N231" s="186"/>
      <c r="O231" s="186"/>
      <c r="P231" s="187">
        <f>P232</f>
        <v>0</v>
      </c>
      <c r="Q231" s="186"/>
      <c r="R231" s="187">
        <f>R232</f>
        <v>0</v>
      </c>
      <c r="S231" s="186"/>
      <c r="T231" s="188">
        <f>T232</f>
        <v>0</v>
      </c>
      <c r="AR231" s="189" t="s">
        <v>78</v>
      </c>
      <c r="AT231" s="190" t="s">
        <v>70</v>
      </c>
      <c r="AU231" s="190" t="s">
        <v>78</v>
      </c>
      <c r="AY231" s="189" t="s">
        <v>208</v>
      </c>
      <c r="BK231" s="191">
        <f>BK232</f>
        <v>0</v>
      </c>
    </row>
    <row r="232" spans="1:65" s="2" customFormat="1" ht="21.75" customHeight="1" x14ac:dyDescent="0.2">
      <c r="A232" s="36"/>
      <c r="B232" s="37"/>
      <c r="C232" s="194" t="s">
        <v>494</v>
      </c>
      <c r="D232" s="194" t="s">
        <v>210</v>
      </c>
      <c r="E232" s="195" t="s">
        <v>5520</v>
      </c>
      <c r="F232" s="196" t="s">
        <v>5521</v>
      </c>
      <c r="G232" s="197" t="s">
        <v>282</v>
      </c>
      <c r="H232" s="198">
        <v>246.185</v>
      </c>
      <c r="I232" s="199"/>
      <c r="J232" s="200">
        <f>ROUND(I232*H232,2)</f>
        <v>0</v>
      </c>
      <c r="K232" s="196" t="s">
        <v>229</v>
      </c>
      <c r="L232" s="41"/>
      <c r="M232" s="254" t="s">
        <v>19</v>
      </c>
      <c r="N232" s="255" t="s">
        <v>42</v>
      </c>
      <c r="O232" s="256"/>
      <c r="P232" s="257">
        <f>O232*H232</f>
        <v>0</v>
      </c>
      <c r="Q232" s="257">
        <v>0</v>
      </c>
      <c r="R232" s="257">
        <f>Q232*H232</f>
        <v>0</v>
      </c>
      <c r="S232" s="257">
        <v>0</v>
      </c>
      <c r="T232" s="258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98</v>
      </c>
      <c r="AT232" s="205" t="s">
        <v>210</v>
      </c>
      <c r="AU232" s="205" t="s">
        <v>80</v>
      </c>
      <c r="AY232" s="19" t="s">
        <v>208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9" t="s">
        <v>78</v>
      </c>
      <c r="BK232" s="206">
        <f>ROUND(I232*H232,2)</f>
        <v>0</v>
      </c>
      <c r="BL232" s="19" t="s">
        <v>98</v>
      </c>
      <c r="BM232" s="205" t="s">
        <v>5522</v>
      </c>
    </row>
    <row r="233" spans="1:65" s="2" customFormat="1" ht="6.95" customHeight="1" x14ac:dyDescent="0.2">
      <c r="A233" s="36"/>
      <c r="B233" s="49"/>
      <c r="C233" s="50"/>
      <c r="D233" s="50"/>
      <c r="E233" s="50"/>
      <c r="F233" s="50"/>
      <c r="G233" s="50"/>
      <c r="H233" s="50"/>
      <c r="I233" s="144"/>
      <c r="J233" s="50"/>
      <c r="K233" s="50"/>
      <c r="L233" s="41"/>
      <c r="M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</row>
  </sheetData>
  <sheetProtection algorithmName="SHA-512" hashValue="MKF9tgKGP0GtRfeYrQsIcPe3ND3cUGEd8ejmLdUzMIhxADTiZXROnocGfo0a5zY69I76vGe4jRdh0AB8w37Vxw==" saltValue="bIVFSXmPkEYSEIK2xm1MOOhSm+TCrfIbeNiOKbcxWFyq0W5m/6fcUHgrQ4nZXyMa53yWM5L6BKKHYdXZociqYw==" spinCount="100000" sheet="1" objects="1" scenarios="1" formatColumns="0" formatRows="0" autoFilter="0"/>
  <autoFilter ref="C90:K232" xr:uid="{00000000-0009-0000-0000-00000C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6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128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5523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ROUND((SUM(BE91:BE163)),  2)</f>
        <v>0</v>
      </c>
      <c r="G35" s="36"/>
      <c r="H35" s="36"/>
      <c r="I35" s="133">
        <v>0.21</v>
      </c>
      <c r="J35" s="132">
        <f>ROUND(((SUM(BE91:BE163))*I35),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ROUND((SUM(BF91:BF163)),  2)</f>
        <v>0</v>
      </c>
      <c r="G36" s="36"/>
      <c r="H36" s="36"/>
      <c r="I36" s="133">
        <v>0.15</v>
      </c>
      <c r="J36" s="132">
        <f>ROUND(((SUM(BF91:BF163))*I36),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ROUND((SUM(BG91:BG163)),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ROUND((SUM(BH91:BH163)),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ROUND((SUM(BI91:BI163)),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02 - Rozšíření stávajícího parkoviště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5349</v>
      </c>
      <c r="E66" s="162"/>
      <c r="F66" s="162"/>
      <c r="G66" s="162"/>
      <c r="H66" s="162"/>
      <c r="I66" s="163"/>
      <c r="J66" s="164">
        <f>J114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752</v>
      </c>
      <c r="E67" s="162"/>
      <c r="F67" s="162"/>
      <c r="G67" s="162"/>
      <c r="H67" s="162"/>
      <c r="I67" s="163"/>
      <c r="J67" s="164">
        <f>J135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191</v>
      </c>
      <c r="E68" s="162"/>
      <c r="F68" s="162"/>
      <c r="G68" s="162"/>
      <c r="H68" s="162"/>
      <c r="I68" s="163"/>
      <c r="J68" s="164">
        <f>J158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756</v>
      </c>
      <c r="E69" s="162"/>
      <c r="F69" s="162"/>
      <c r="G69" s="162"/>
      <c r="H69" s="162"/>
      <c r="I69" s="163"/>
      <c r="J69" s="164">
        <f>J162</f>
        <v>0</v>
      </c>
      <c r="K69" s="99"/>
      <c r="L69" s="165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02 - Rozšíření stávajícího parkoviště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62.844007000000005</v>
      </c>
      <c r="S91" s="74"/>
      <c r="T91" s="176">
        <f>T92</f>
        <v>5.0459999999999994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P93+P114+P135+P158+P162</f>
        <v>0</v>
      </c>
      <c r="Q92" s="186"/>
      <c r="R92" s="187">
        <f>R93+R114+R135+R158+R162</f>
        <v>62.844007000000005</v>
      </c>
      <c r="S92" s="186"/>
      <c r="T92" s="188">
        <f>T93+T114+T135+T158+T162</f>
        <v>5.0459999999999994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BK93+BK114+BK135+BK158+BK162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SUM(P94:P113)</f>
        <v>0</v>
      </c>
      <c r="Q93" s="186"/>
      <c r="R93" s="187">
        <f>SUM(R94:R113)</f>
        <v>0</v>
      </c>
      <c r="S93" s="186"/>
      <c r="T93" s="188">
        <f>SUM(T94:T113)</f>
        <v>5.0459999999999994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SUM(BK94:BK113)</f>
        <v>0</v>
      </c>
    </row>
    <row r="94" spans="1:65" s="2" customFormat="1" ht="21.75" customHeight="1" x14ac:dyDescent="0.2">
      <c r="A94" s="36"/>
      <c r="B94" s="37"/>
      <c r="C94" s="194" t="s">
        <v>78</v>
      </c>
      <c r="D94" s="194" t="s">
        <v>210</v>
      </c>
      <c r="E94" s="195" t="s">
        <v>5374</v>
      </c>
      <c r="F94" s="196" t="s">
        <v>5375</v>
      </c>
      <c r="G94" s="197" t="s">
        <v>235</v>
      </c>
      <c r="H94" s="198">
        <v>17.399999999999999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0.28999999999999998</v>
      </c>
      <c r="T94" s="204">
        <f>S94*H94</f>
        <v>5.0459999999999994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5524</v>
      </c>
    </row>
    <row r="95" spans="1:65" s="13" customFormat="1" x14ac:dyDescent="0.2">
      <c r="B95" s="207"/>
      <c r="C95" s="208"/>
      <c r="D95" s="209" t="s">
        <v>215</v>
      </c>
      <c r="E95" s="210" t="s">
        <v>19</v>
      </c>
      <c r="F95" s="211" t="s">
        <v>5525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215</v>
      </c>
      <c r="AU95" s="217" t="s">
        <v>80</v>
      </c>
      <c r="AV95" s="13" t="s">
        <v>78</v>
      </c>
      <c r="AW95" s="13" t="s">
        <v>32</v>
      </c>
      <c r="AX95" s="13" t="s">
        <v>71</v>
      </c>
      <c r="AY95" s="217" t="s">
        <v>208</v>
      </c>
    </row>
    <row r="96" spans="1:65" s="14" customFormat="1" x14ac:dyDescent="0.2">
      <c r="B96" s="218"/>
      <c r="C96" s="219"/>
      <c r="D96" s="209" t="s">
        <v>215</v>
      </c>
      <c r="E96" s="220" t="s">
        <v>19</v>
      </c>
      <c r="F96" s="221" t="s">
        <v>5526</v>
      </c>
      <c r="G96" s="219"/>
      <c r="H96" s="222">
        <v>15.7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215</v>
      </c>
      <c r="AU96" s="228" t="s">
        <v>80</v>
      </c>
      <c r="AV96" s="14" t="s">
        <v>80</v>
      </c>
      <c r="AW96" s="14" t="s">
        <v>32</v>
      </c>
      <c r="AX96" s="14" t="s">
        <v>71</v>
      </c>
      <c r="AY96" s="228" t="s">
        <v>208</v>
      </c>
    </row>
    <row r="97" spans="1:65" s="13" customFormat="1" x14ac:dyDescent="0.2">
      <c r="B97" s="207"/>
      <c r="C97" s="208"/>
      <c r="D97" s="209" t="s">
        <v>215</v>
      </c>
      <c r="E97" s="210" t="s">
        <v>19</v>
      </c>
      <c r="F97" s="211" t="s">
        <v>5527</v>
      </c>
      <c r="G97" s="208"/>
      <c r="H97" s="210" t="s">
        <v>19</v>
      </c>
      <c r="I97" s="212"/>
      <c r="J97" s="208"/>
      <c r="K97" s="208"/>
      <c r="L97" s="213"/>
      <c r="M97" s="214"/>
      <c r="N97" s="215"/>
      <c r="O97" s="215"/>
      <c r="P97" s="215"/>
      <c r="Q97" s="215"/>
      <c r="R97" s="215"/>
      <c r="S97" s="215"/>
      <c r="T97" s="216"/>
      <c r="AT97" s="217" t="s">
        <v>215</v>
      </c>
      <c r="AU97" s="217" t="s">
        <v>80</v>
      </c>
      <c r="AV97" s="13" t="s">
        <v>78</v>
      </c>
      <c r="AW97" s="13" t="s">
        <v>32</v>
      </c>
      <c r="AX97" s="13" t="s">
        <v>71</v>
      </c>
      <c r="AY97" s="217" t="s">
        <v>208</v>
      </c>
    </row>
    <row r="98" spans="1:65" s="14" customFormat="1" x14ac:dyDescent="0.2">
      <c r="B98" s="218"/>
      <c r="C98" s="219"/>
      <c r="D98" s="209" t="s">
        <v>215</v>
      </c>
      <c r="E98" s="220" t="s">
        <v>19</v>
      </c>
      <c r="F98" s="221" t="s">
        <v>5528</v>
      </c>
      <c r="G98" s="219"/>
      <c r="H98" s="222">
        <v>1.7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215</v>
      </c>
      <c r="AU98" s="228" t="s">
        <v>80</v>
      </c>
      <c r="AV98" s="14" t="s">
        <v>80</v>
      </c>
      <c r="AW98" s="14" t="s">
        <v>32</v>
      </c>
      <c r="AX98" s="14" t="s">
        <v>71</v>
      </c>
      <c r="AY98" s="228" t="s">
        <v>208</v>
      </c>
    </row>
    <row r="99" spans="1:65" s="15" customFormat="1" x14ac:dyDescent="0.2">
      <c r="B99" s="229"/>
      <c r="C99" s="230"/>
      <c r="D99" s="209" t="s">
        <v>215</v>
      </c>
      <c r="E99" s="231" t="s">
        <v>19</v>
      </c>
      <c r="F99" s="232" t="s">
        <v>222</v>
      </c>
      <c r="G99" s="230"/>
      <c r="H99" s="233">
        <v>17.399999999999999</v>
      </c>
      <c r="I99" s="234"/>
      <c r="J99" s="230"/>
      <c r="K99" s="230"/>
      <c r="L99" s="235"/>
      <c r="M99" s="236"/>
      <c r="N99" s="237"/>
      <c r="O99" s="237"/>
      <c r="P99" s="237"/>
      <c r="Q99" s="237"/>
      <c r="R99" s="237"/>
      <c r="S99" s="237"/>
      <c r="T99" s="238"/>
      <c r="AT99" s="239" t="s">
        <v>215</v>
      </c>
      <c r="AU99" s="239" t="s">
        <v>80</v>
      </c>
      <c r="AV99" s="15" t="s">
        <v>98</v>
      </c>
      <c r="AW99" s="15" t="s">
        <v>32</v>
      </c>
      <c r="AX99" s="15" t="s">
        <v>78</v>
      </c>
      <c r="AY99" s="239" t="s">
        <v>208</v>
      </c>
    </row>
    <row r="100" spans="1:65" s="2" customFormat="1" ht="21.75" customHeight="1" x14ac:dyDescent="0.2">
      <c r="A100" s="36"/>
      <c r="B100" s="37"/>
      <c r="C100" s="194" t="s">
        <v>80</v>
      </c>
      <c r="D100" s="194" t="s">
        <v>210</v>
      </c>
      <c r="E100" s="195" t="s">
        <v>5378</v>
      </c>
      <c r="F100" s="196" t="s">
        <v>5379</v>
      </c>
      <c r="G100" s="197" t="s">
        <v>242</v>
      </c>
      <c r="H100" s="198">
        <v>36.566000000000003</v>
      </c>
      <c r="I100" s="199"/>
      <c r="J100" s="200">
        <f>ROUND(I100*H100,2)</f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5529</v>
      </c>
    </row>
    <row r="101" spans="1:65" s="2" customFormat="1" ht="19.5" x14ac:dyDescent="0.2">
      <c r="A101" s="36"/>
      <c r="B101" s="37"/>
      <c r="C101" s="38"/>
      <c r="D101" s="209" t="s">
        <v>334</v>
      </c>
      <c r="E101" s="38"/>
      <c r="F101" s="240" t="s">
        <v>5530</v>
      </c>
      <c r="G101" s="38"/>
      <c r="H101" s="38"/>
      <c r="I101" s="117"/>
      <c r="J101" s="38"/>
      <c r="K101" s="38"/>
      <c r="L101" s="41"/>
      <c r="M101" s="241"/>
      <c r="N101" s="24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334</v>
      </c>
      <c r="AU101" s="19" t="s">
        <v>80</v>
      </c>
    </row>
    <row r="102" spans="1:65" s="13" customFormat="1" x14ac:dyDescent="0.2">
      <c r="B102" s="207"/>
      <c r="C102" s="208"/>
      <c r="D102" s="209" t="s">
        <v>215</v>
      </c>
      <c r="E102" s="210" t="s">
        <v>19</v>
      </c>
      <c r="F102" s="211" t="s">
        <v>5531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215</v>
      </c>
      <c r="AU102" s="217" t="s">
        <v>80</v>
      </c>
      <c r="AV102" s="13" t="s">
        <v>78</v>
      </c>
      <c r="AW102" s="13" t="s">
        <v>32</v>
      </c>
      <c r="AX102" s="13" t="s">
        <v>71</v>
      </c>
      <c r="AY102" s="217" t="s">
        <v>208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5532</v>
      </c>
      <c r="G103" s="219"/>
      <c r="H103" s="222">
        <v>15.03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71</v>
      </c>
      <c r="AY103" s="228" t="s">
        <v>208</v>
      </c>
    </row>
    <row r="104" spans="1:65" s="13" customFormat="1" x14ac:dyDescent="0.2">
      <c r="B104" s="207"/>
      <c r="C104" s="208"/>
      <c r="D104" s="209" t="s">
        <v>215</v>
      </c>
      <c r="E104" s="210" t="s">
        <v>19</v>
      </c>
      <c r="F104" s="211" t="s">
        <v>5533</v>
      </c>
      <c r="G104" s="208"/>
      <c r="H104" s="210" t="s">
        <v>19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215</v>
      </c>
      <c r="AU104" s="217" t="s">
        <v>80</v>
      </c>
      <c r="AV104" s="13" t="s">
        <v>78</v>
      </c>
      <c r="AW104" s="13" t="s">
        <v>32</v>
      </c>
      <c r="AX104" s="13" t="s">
        <v>71</v>
      </c>
      <c r="AY104" s="217" t="s">
        <v>208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5534</v>
      </c>
      <c r="G105" s="219"/>
      <c r="H105" s="222">
        <v>6.51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71</v>
      </c>
      <c r="AY105" s="228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5535</v>
      </c>
      <c r="G106" s="219"/>
      <c r="H106" s="222">
        <v>4.4000000000000004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71</v>
      </c>
      <c r="AY106" s="228" t="s">
        <v>208</v>
      </c>
    </row>
    <row r="107" spans="1:65" s="14" customFormat="1" x14ac:dyDescent="0.2">
      <c r="B107" s="218"/>
      <c r="C107" s="219"/>
      <c r="D107" s="209" t="s">
        <v>215</v>
      </c>
      <c r="E107" s="220" t="s">
        <v>19</v>
      </c>
      <c r="F107" s="221" t="s">
        <v>5536</v>
      </c>
      <c r="G107" s="219"/>
      <c r="H107" s="222">
        <v>10.625999999999999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215</v>
      </c>
      <c r="AU107" s="228" t="s">
        <v>80</v>
      </c>
      <c r="AV107" s="14" t="s">
        <v>80</v>
      </c>
      <c r="AW107" s="14" t="s">
        <v>32</v>
      </c>
      <c r="AX107" s="14" t="s">
        <v>71</v>
      </c>
      <c r="AY107" s="228" t="s">
        <v>208</v>
      </c>
    </row>
    <row r="108" spans="1:65" s="15" customFormat="1" x14ac:dyDescent="0.2">
      <c r="B108" s="229"/>
      <c r="C108" s="230"/>
      <c r="D108" s="209" t="s">
        <v>215</v>
      </c>
      <c r="E108" s="231" t="s">
        <v>19</v>
      </c>
      <c r="F108" s="232" t="s">
        <v>222</v>
      </c>
      <c r="G108" s="230"/>
      <c r="H108" s="233">
        <v>36.565999999999995</v>
      </c>
      <c r="I108" s="234"/>
      <c r="J108" s="230"/>
      <c r="K108" s="230"/>
      <c r="L108" s="235"/>
      <c r="M108" s="236"/>
      <c r="N108" s="237"/>
      <c r="O108" s="237"/>
      <c r="P108" s="237"/>
      <c r="Q108" s="237"/>
      <c r="R108" s="237"/>
      <c r="S108" s="237"/>
      <c r="T108" s="238"/>
      <c r="AT108" s="239" t="s">
        <v>215</v>
      </c>
      <c r="AU108" s="239" t="s">
        <v>80</v>
      </c>
      <c r="AV108" s="15" t="s">
        <v>98</v>
      </c>
      <c r="AW108" s="15" t="s">
        <v>32</v>
      </c>
      <c r="AX108" s="15" t="s">
        <v>78</v>
      </c>
      <c r="AY108" s="239" t="s">
        <v>208</v>
      </c>
    </row>
    <row r="109" spans="1:65" s="2" customFormat="1" ht="21.75" customHeight="1" x14ac:dyDescent="0.2">
      <c r="A109" s="36"/>
      <c r="B109" s="37"/>
      <c r="C109" s="194" t="s">
        <v>91</v>
      </c>
      <c r="D109" s="194" t="s">
        <v>210</v>
      </c>
      <c r="E109" s="195" t="s">
        <v>5383</v>
      </c>
      <c r="F109" s="196" t="s">
        <v>5384</v>
      </c>
      <c r="G109" s="197" t="s">
        <v>242</v>
      </c>
      <c r="H109" s="198">
        <v>36.566000000000003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5537</v>
      </c>
    </row>
    <row r="110" spans="1:65" s="2" customFormat="1" ht="16.5" customHeight="1" x14ac:dyDescent="0.2">
      <c r="A110" s="36"/>
      <c r="B110" s="37"/>
      <c r="C110" s="194" t="s">
        <v>98</v>
      </c>
      <c r="D110" s="194" t="s">
        <v>210</v>
      </c>
      <c r="E110" s="195" t="s">
        <v>5538</v>
      </c>
      <c r="F110" s="196" t="s">
        <v>5539</v>
      </c>
      <c r="G110" s="197" t="s">
        <v>213</v>
      </c>
      <c r="H110" s="198">
        <v>211.83</v>
      </c>
      <c r="I110" s="199"/>
      <c r="J110" s="200">
        <f>ROUND(I110*H110,2)</f>
        <v>0</v>
      </c>
      <c r="K110" s="196" t="s">
        <v>229</v>
      </c>
      <c r="L110" s="41"/>
      <c r="M110" s="201" t="s">
        <v>19</v>
      </c>
      <c r="N110" s="202" t="s">
        <v>42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80</v>
      </c>
      <c r="AY110" s="19" t="s">
        <v>208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78</v>
      </c>
      <c r="BK110" s="206">
        <f>ROUND(I110*H110,2)</f>
        <v>0</v>
      </c>
      <c r="BL110" s="19" t="s">
        <v>98</v>
      </c>
      <c r="BM110" s="205" t="s">
        <v>5540</v>
      </c>
    </row>
    <row r="111" spans="1:65" s="14" customFormat="1" x14ac:dyDescent="0.2">
      <c r="B111" s="218"/>
      <c r="C111" s="219"/>
      <c r="D111" s="209" t="s">
        <v>215</v>
      </c>
      <c r="E111" s="220" t="s">
        <v>19</v>
      </c>
      <c r="F111" s="221" t="s">
        <v>5541</v>
      </c>
      <c r="G111" s="219"/>
      <c r="H111" s="222">
        <v>150.30000000000001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215</v>
      </c>
      <c r="AU111" s="228" t="s">
        <v>80</v>
      </c>
      <c r="AV111" s="14" t="s">
        <v>80</v>
      </c>
      <c r="AW111" s="14" t="s">
        <v>32</v>
      </c>
      <c r="AX111" s="14" t="s">
        <v>71</v>
      </c>
      <c r="AY111" s="228" t="s">
        <v>208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5542</v>
      </c>
      <c r="G112" s="219"/>
      <c r="H112" s="222">
        <v>61.53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71</v>
      </c>
      <c r="AY112" s="228" t="s">
        <v>208</v>
      </c>
    </row>
    <row r="113" spans="1:65" s="15" customFormat="1" x14ac:dyDescent="0.2">
      <c r="B113" s="229"/>
      <c r="C113" s="230"/>
      <c r="D113" s="209" t="s">
        <v>215</v>
      </c>
      <c r="E113" s="231" t="s">
        <v>19</v>
      </c>
      <c r="F113" s="232" t="s">
        <v>222</v>
      </c>
      <c r="G113" s="230"/>
      <c r="H113" s="233">
        <v>211.83</v>
      </c>
      <c r="I113" s="234"/>
      <c r="J113" s="230"/>
      <c r="K113" s="230"/>
      <c r="L113" s="235"/>
      <c r="M113" s="236"/>
      <c r="N113" s="237"/>
      <c r="O113" s="237"/>
      <c r="P113" s="237"/>
      <c r="Q113" s="237"/>
      <c r="R113" s="237"/>
      <c r="S113" s="237"/>
      <c r="T113" s="238"/>
      <c r="AT113" s="239" t="s">
        <v>215</v>
      </c>
      <c r="AU113" s="239" t="s">
        <v>80</v>
      </c>
      <c r="AV113" s="15" t="s">
        <v>98</v>
      </c>
      <c r="AW113" s="15" t="s">
        <v>32</v>
      </c>
      <c r="AX113" s="15" t="s">
        <v>78</v>
      </c>
      <c r="AY113" s="239" t="s">
        <v>208</v>
      </c>
    </row>
    <row r="114" spans="1:65" s="12" customFormat="1" ht="22.9" customHeight="1" x14ac:dyDescent="0.2">
      <c r="B114" s="178"/>
      <c r="C114" s="179"/>
      <c r="D114" s="180" t="s">
        <v>70</v>
      </c>
      <c r="E114" s="192" t="s">
        <v>239</v>
      </c>
      <c r="F114" s="192" t="s">
        <v>5386</v>
      </c>
      <c r="G114" s="179"/>
      <c r="H114" s="179"/>
      <c r="I114" s="182"/>
      <c r="J114" s="193">
        <f>BK114</f>
        <v>0</v>
      </c>
      <c r="K114" s="179"/>
      <c r="L114" s="184"/>
      <c r="M114" s="185"/>
      <c r="N114" s="186"/>
      <c r="O114" s="186"/>
      <c r="P114" s="187">
        <f>SUM(P115:P134)</f>
        <v>0</v>
      </c>
      <c r="Q114" s="186"/>
      <c r="R114" s="187">
        <f>SUM(R115:R134)</f>
        <v>33.292695000000002</v>
      </c>
      <c r="S114" s="186"/>
      <c r="T114" s="188">
        <f>SUM(T115:T134)</f>
        <v>0</v>
      </c>
      <c r="AR114" s="189" t="s">
        <v>78</v>
      </c>
      <c r="AT114" s="190" t="s">
        <v>70</v>
      </c>
      <c r="AU114" s="190" t="s">
        <v>78</v>
      </c>
      <c r="AY114" s="189" t="s">
        <v>208</v>
      </c>
      <c r="BK114" s="191">
        <f>SUM(BK115:BK134)</f>
        <v>0</v>
      </c>
    </row>
    <row r="115" spans="1:65" s="2" customFormat="1" ht="16.5" customHeight="1" x14ac:dyDescent="0.2">
      <c r="A115" s="36"/>
      <c r="B115" s="37"/>
      <c r="C115" s="194" t="s">
        <v>239</v>
      </c>
      <c r="D115" s="194" t="s">
        <v>210</v>
      </c>
      <c r="E115" s="195" t="s">
        <v>5543</v>
      </c>
      <c r="F115" s="196" t="s">
        <v>5544</v>
      </c>
      <c r="G115" s="197" t="s">
        <v>213</v>
      </c>
      <c r="H115" s="198">
        <v>133.44999999999999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5545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5546</v>
      </c>
      <c r="G116" s="219"/>
      <c r="H116" s="222">
        <v>133.44999999999999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78</v>
      </c>
      <c r="AY116" s="228" t="s">
        <v>208</v>
      </c>
    </row>
    <row r="117" spans="1:65" s="2" customFormat="1" ht="33" customHeight="1" x14ac:dyDescent="0.2">
      <c r="A117" s="36"/>
      <c r="B117" s="37"/>
      <c r="C117" s="194" t="s">
        <v>248</v>
      </c>
      <c r="D117" s="194" t="s">
        <v>210</v>
      </c>
      <c r="E117" s="195" t="s">
        <v>5547</v>
      </c>
      <c r="F117" s="196" t="s">
        <v>5548</v>
      </c>
      <c r="G117" s="197" t="s">
        <v>213</v>
      </c>
      <c r="H117" s="198">
        <v>50.3</v>
      </c>
      <c r="I117" s="199"/>
      <c r="J117" s="200">
        <f>ROUND(I117*H117,2)</f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8.5650000000000004E-2</v>
      </c>
      <c r="R117" s="203">
        <f>Q117*H117</f>
        <v>4.3081949999999996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5549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5550</v>
      </c>
      <c r="G118" s="219"/>
      <c r="H118" s="222">
        <v>50.3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78</v>
      </c>
      <c r="AY118" s="228" t="s">
        <v>208</v>
      </c>
    </row>
    <row r="119" spans="1:65" s="2" customFormat="1" ht="16.5" customHeight="1" x14ac:dyDescent="0.2">
      <c r="A119" s="36"/>
      <c r="B119" s="37"/>
      <c r="C119" s="263" t="s">
        <v>254</v>
      </c>
      <c r="D119" s="263" t="s">
        <v>993</v>
      </c>
      <c r="E119" s="264" t="s">
        <v>5551</v>
      </c>
      <c r="F119" s="265" t="s">
        <v>5552</v>
      </c>
      <c r="G119" s="266" t="s">
        <v>213</v>
      </c>
      <c r="H119" s="267">
        <v>51.305999999999997</v>
      </c>
      <c r="I119" s="268"/>
      <c r="J119" s="269">
        <f>ROUND(I119*H119,2)</f>
        <v>0</v>
      </c>
      <c r="K119" s="265" t="s">
        <v>229</v>
      </c>
      <c r="L119" s="270"/>
      <c r="M119" s="271" t="s">
        <v>19</v>
      </c>
      <c r="N119" s="272" t="s">
        <v>42</v>
      </c>
      <c r="O119" s="66"/>
      <c r="P119" s="203">
        <f>O119*H119</f>
        <v>0</v>
      </c>
      <c r="Q119" s="203">
        <v>0.14000000000000001</v>
      </c>
      <c r="R119" s="203">
        <f>Q119*H119</f>
        <v>7.1828400000000006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260</v>
      </c>
      <c r="AT119" s="205" t="s">
        <v>993</v>
      </c>
      <c r="AU119" s="205" t="s">
        <v>80</v>
      </c>
      <c r="AY119" s="19" t="s">
        <v>208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78</v>
      </c>
      <c r="BK119" s="206">
        <f>ROUND(I119*H119,2)</f>
        <v>0</v>
      </c>
      <c r="BL119" s="19" t="s">
        <v>98</v>
      </c>
      <c r="BM119" s="205" t="s">
        <v>5553</v>
      </c>
    </row>
    <row r="120" spans="1:65" s="14" customFormat="1" x14ac:dyDescent="0.2">
      <c r="B120" s="218"/>
      <c r="C120" s="219"/>
      <c r="D120" s="209" t="s">
        <v>215</v>
      </c>
      <c r="E120" s="220" t="s">
        <v>19</v>
      </c>
      <c r="F120" s="221" t="s">
        <v>5554</v>
      </c>
      <c r="G120" s="219"/>
      <c r="H120" s="222">
        <v>51.305999999999997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215</v>
      </c>
      <c r="AU120" s="228" t="s">
        <v>80</v>
      </c>
      <c r="AV120" s="14" t="s">
        <v>80</v>
      </c>
      <c r="AW120" s="14" t="s">
        <v>32</v>
      </c>
      <c r="AX120" s="14" t="s">
        <v>78</v>
      </c>
      <c r="AY120" s="228" t="s">
        <v>208</v>
      </c>
    </row>
    <row r="121" spans="1:65" s="2" customFormat="1" ht="21.75" customHeight="1" x14ac:dyDescent="0.2">
      <c r="A121" s="36"/>
      <c r="B121" s="37"/>
      <c r="C121" s="194" t="s">
        <v>260</v>
      </c>
      <c r="D121" s="194" t="s">
        <v>210</v>
      </c>
      <c r="E121" s="195" t="s">
        <v>5555</v>
      </c>
      <c r="F121" s="196" t="s">
        <v>5556</v>
      </c>
      <c r="G121" s="197" t="s">
        <v>213</v>
      </c>
      <c r="H121" s="198">
        <v>133.44999999999999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5557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5546</v>
      </c>
      <c r="G122" s="219"/>
      <c r="H122" s="222">
        <v>133.44999999999999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80</v>
      </c>
      <c r="AV122" s="14" t="s">
        <v>80</v>
      </c>
      <c r="AW122" s="14" t="s">
        <v>32</v>
      </c>
      <c r="AX122" s="14" t="s">
        <v>78</v>
      </c>
      <c r="AY122" s="228" t="s">
        <v>208</v>
      </c>
    </row>
    <row r="123" spans="1:65" s="2" customFormat="1" ht="16.5" customHeight="1" x14ac:dyDescent="0.2">
      <c r="A123" s="36"/>
      <c r="B123" s="37"/>
      <c r="C123" s="263" t="s">
        <v>264</v>
      </c>
      <c r="D123" s="263" t="s">
        <v>993</v>
      </c>
      <c r="E123" s="264" t="s">
        <v>5558</v>
      </c>
      <c r="F123" s="265" t="s">
        <v>5559</v>
      </c>
      <c r="G123" s="266" t="s">
        <v>213</v>
      </c>
      <c r="H123" s="267">
        <v>136.119</v>
      </c>
      <c r="I123" s="268"/>
      <c r="J123" s="269">
        <f>ROUND(I123*H123,2)</f>
        <v>0</v>
      </c>
      <c r="K123" s="265" t="s">
        <v>229</v>
      </c>
      <c r="L123" s="270"/>
      <c r="M123" s="271" t="s">
        <v>19</v>
      </c>
      <c r="N123" s="272" t="s">
        <v>42</v>
      </c>
      <c r="O123" s="66"/>
      <c r="P123" s="203">
        <f>O123*H123</f>
        <v>0</v>
      </c>
      <c r="Q123" s="203">
        <v>0.14000000000000001</v>
      </c>
      <c r="R123" s="203">
        <f>Q123*H123</f>
        <v>19.056660000000001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260</v>
      </c>
      <c r="AT123" s="205" t="s">
        <v>993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5560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5561</v>
      </c>
      <c r="G124" s="219"/>
      <c r="H124" s="222">
        <v>136.119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78</v>
      </c>
      <c r="AY124" s="228" t="s">
        <v>208</v>
      </c>
    </row>
    <row r="125" spans="1:65" s="2" customFormat="1" ht="21.75" customHeight="1" x14ac:dyDescent="0.2">
      <c r="A125" s="36"/>
      <c r="B125" s="37"/>
      <c r="C125" s="194" t="s">
        <v>274</v>
      </c>
      <c r="D125" s="194" t="s">
        <v>210</v>
      </c>
      <c r="E125" s="195" t="s">
        <v>5562</v>
      </c>
      <c r="F125" s="196" t="s">
        <v>5563</v>
      </c>
      <c r="G125" s="197" t="s">
        <v>213</v>
      </c>
      <c r="H125" s="198">
        <v>6.28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5564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5565</v>
      </c>
      <c r="G126" s="219"/>
      <c r="H126" s="222">
        <v>6.28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78</v>
      </c>
      <c r="AY126" s="228" t="s">
        <v>208</v>
      </c>
    </row>
    <row r="127" spans="1:65" s="2" customFormat="1" ht="33" customHeight="1" x14ac:dyDescent="0.2">
      <c r="A127" s="36"/>
      <c r="B127" s="37"/>
      <c r="C127" s="194" t="s">
        <v>279</v>
      </c>
      <c r="D127" s="194" t="s">
        <v>210</v>
      </c>
      <c r="E127" s="195" t="s">
        <v>5409</v>
      </c>
      <c r="F127" s="196" t="s">
        <v>5410</v>
      </c>
      <c r="G127" s="197" t="s">
        <v>213</v>
      </c>
      <c r="H127" s="198">
        <v>9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0.10100000000000001</v>
      </c>
      <c r="R127" s="203">
        <f>Q127*H127</f>
        <v>0.90900000000000003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5566</v>
      </c>
    </row>
    <row r="128" spans="1:65" s="14" customFormat="1" x14ac:dyDescent="0.2">
      <c r="B128" s="218"/>
      <c r="C128" s="219"/>
      <c r="D128" s="209" t="s">
        <v>215</v>
      </c>
      <c r="E128" s="220" t="s">
        <v>19</v>
      </c>
      <c r="F128" s="221" t="s">
        <v>5567</v>
      </c>
      <c r="G128" s="219"/>
      <c r="H128" s="222">
        <v>2.4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215</v>
      </c>
      <c r="AU128" s="228" t="s">
        <v>80</v>
      </c>
      <c r="AV128" s="14" t="s">
        <v>80</v>
      </c>
      <c r="AW128" s="14" t="s">
        <v>32</v>
      </c>
      <c r="AX128" s="14" t="s">
        <v>71</v>
      </c>
      <c r="AY128" s="228" t="s">
        <v>208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5568</v>
      </c>
      <c r="G129" s="219"/>
      <c r="H129" s="222">
        <v>2.56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80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5569</v>
      </c>
      <c r="G130" s="219"/>
      <c r="H130" s="222">
        <v>4.04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5" customFormat="1" x14ac:dyDescent="0.2">
      <c r="B131" s="229"/>
      <c r="C131" s="230"/>
      <c r="D131" s="209" t="s">
        <v>215</v>
      </c>
      <c r="E131" s="231" t="s">
        <v>19</v>
      </c>
      <c r="F131" s="232" t="s">
        <v>222</v>
      </c>
      <c r="G131" s="230"/>
      <c r="H131" s="233">
        <v>9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215</v>
      </c>
      <c r="AU131" s="239" t="s">
        <v>80</v>
      </c>
      <c r="AV131" s="15" t="s">
        <v>98</v>
      </c>
      <c r="AW131" s="15" t="s">
        <v>32</v>
      </c>
      <c r="AX131" s="15" t="s">
        <v>78</v>
      </c>
      <c r="AY131" s="239" t="s">
        <v>208</v>
      </c>
    </row>
    <row r="132" spans="1:65" s="2" customFormat="1" ht="21.75" customHeight="1" x14ac:dyDescent="0.2">
      <c r="A132" s="36"/>
      <c r="B132" s="37"/>
      <c r="C132" s="263" t="s">
        <v>285</v>
      </c>
      <c r="D132" s="263" t="s">
        <v>993</v>
      </c>
      <c r="E132" s="264" t="s">
        <v>5421</v>
      </c>
      <c r="F132" s="265" t="s">
        <v>5422</v>
      </c>
      <c r="G132" s="266" t="s">
        <v>213</v>
      </c>
      <c r="H132" s="267">
        <v>9.18</v>
      </c>
      <c r="I132" s="268"/>
      <c r="J132" s="269">
        <f>ROUND(I132*H132,2)</f>
        <v>0</v>
      </c>
      <c r="K132" s="265" t="s">
        <v>19</v>
      </c>
      <c r="L132" s="270"/>
      <c r="M132" s="271" t="s">
        <v>19</v>
      </c>
      <c r="N132" s="272" t="s">
        <v>42</v>
      </c>
      <c r="O132" s="66"/>
      <c r="P132" s="203">
        <f>O132*H132</f>
        <v>0</v>
      </c>
      <c r="Q132" s="203">
        <v>0.2</v>
      </c>
      <c r="R132" s="203">
        <f>Q132*H132</f>
        <v>1.8360000000000001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260</v>
      </c>
      <c r="AT132" s="205" t="s">
        <v>993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5570</v>
      </c>
    </row>
    <row r="133" spans="1:65" s="13" customFormat="1" x14ac:dyDescent="0.2">
      <c r="B133" s="207"/>
      <c r="C133" s="208"/>
      <c r="D133" s="209" t="s">
        <v>215</v>
      </c>
      <c r="E133" s="210" t="s">
        <v>19</v>
      </c>
      <c r="F133" s="211" t="s">
        <v>5424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215</v>
      </c>
      <c r="AU133" s="217" t="s">
        <v>80</v>
      </c>
      <c r="AV133" s="13" t="s">
        <v>78</v>
      </c>
      <c r="AW133" s="13" t="s">
        <v>32</v>
      </c>
      <c r="AX133" s="13" t="s">
        <v>71</v>
      </c>
      <c r="AY133" s="217" t="s">
        <v>208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5571</v>
      </c>
      <c r="G134" s="219"/>
      <c r="H134" s="222">
        <v>9.18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78</v>
      </c>
      <c r="AY134" s="228" t="s">
        <v>208</v>
      </c>
    </row>
    <row r="135" spans="1:65" s="12" customFormat="1" ht="22.9" customHeight="1" x14ac:dyDescent="0.2">
      <c r="B135" s="178"/>
      <c r="C135" s="179"/>
      <c r="D135" s="180" t="s">
        <v>70</v>
      </c>
      <c r="E135" s="192" t="s">
        <v>264</v>
      </c>
      <c r="F135" s="192" t="s">
        <v>1994</v>
      </c>
      <c r="G135" s="179"/>
      <c r="H135" s="179"/>
      <c r="I135" s="182"/>
      <c r="J135" s="193">
        <f>BK135</f>
        <v>0</v>
      </c>
      <c r="K135" s="179"/>
      <c r="L135" s="184"/>
      <c r="M135" s="185"/>
      <c r="N135" s="186"/>
      <c r="O135" s="186"/>
      <c r="P135" s="187">
        <f>SUM(P136:P157)</f>
        <v>0</v>
      </c>
      <c r="Q135" s="186"/>
      <c r="R135" s="187">
        <f>SUM(R136:R157)</f>
        <v>29.551312000000003</v>
      </c>
      <c r="S135" s="186"/>
      <c r="T135" s="188">
        <f>SUM(T136:T157)</f>
        <v>0</v>
      </c>
      <c r="AR135" s="189" t="s">
        <v>78</v>
      </c>
      <c r="AT135" s="190" t="s">
        <v>70</v>
      </c>
      <c r="AU135" s="190" t="s">
        <v>78</v>
      </c>
      <c r="AY135" s="189" t="s">
        <v>208</v>
      </c>
      <c r="BK135" s="191">
        <f>SUM(BK136:BK157)</f>
        <v>0</v>
      </c>
    </row>
    <row r="136" spans="1:65" s="2" customFormat="1" ht="16.5" customHeight="1" x14ac:dyDescent="0.2">
      <c r="A136" s="36"/>
      <c r="B136" s="37"/>
      <c r="C136" s="194" t="s">
        <v>296</v>
      </c>
      <c r="D136" s="194" t="s">
        <v>210</v>
      </c>
      <c r="E136" s="195" t="s">
        <v>5572</v>
      </c>
      <c r="F136" s="196" t="s">
        <v>5573</v>
      </c>
      <c r="G136" s="197" t="s">
        <v>1207</v>
      </c>
      <c r="H136" s="198">
        <v>2</v>
      </c>
      <c r="I136" s="199"/>
      <c r="J136" s="200">
        <f>ROUND(I136*H136,2)</f>
        <v>0</v>
      </c>
      <c r="K136" s="196" t="s">
        <v>229</v>
      </c>
      <c r="L136" s="41"/>
      <c r="M136" s="201" t="s">
        <v>19</v>
      </c>
      <c r="N136" s="202" t="s">
        <v>42</v>
      </c>
      <c r="O136" s="66"/>
      <c r="P136" s="203">
        <f>O136*H136</f>
        <v>0</v>
      </c>
      <c r="Q136" s="203">
        <v>1.0000000000000001E-5</v>
      </c>
      <c r="R136" s="203">
        <f>Q136*H136</f>
        <v>2.0000000000000002E-5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80</v>
      </c>
      <c r="AY136" s="19" t="s">
        <v>208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78</v>
      </c>
      <c r="BK136" s="206">
        <f>ROUND(I136*H136,2)</f>
        <v>0</v>
      </c>
      <c r="BL136" s="19" t="s">
        <v>98</v>
      </c>
      <c r="BM136" s="205" t="s">
        <v>5574</v>
      </c>
    </row>
    <row r="137" spans="1:65" s="2" customFormat="1" ht="16.5" customHeight="1" x14ac:dyDescent="0.2">
      <c r="A137" s="36"/>
      <c r="B137" s="37"/>
      <c r="C137" s="263" t="s">
        <v>307</v>
      </c>
      <c r="D137" s="263" t="s">
        <v>993</v>
      </c>
      <c r="E137" s="264" t="s">
        <v>5575</v>
      </c>
      <c r="F137" s="265" t="s">
        <v>5576</v>
      </c>
      <c r="G137" s="266" t="s">
        <v>1207</v>
      </c>
      <c r="H137" s="267">
        <v>2</v>
      </c>
      <c r="I137" s="268"/>
      <c r="J137" s="269">
        <f>ROUND(I137*H137,2)</f>
        <v>0</v>
      </c>
      <c r="K137" s="265" t="s">
        <v>229</v>
      </c>
      <c r="L137" s="270"/>
      <c r="M137" s="271" t="s">
        <v>19</v>
      </c>
      <c r="N137" s="272" t="s">
        <v>42</v>
      </c>
      <c r="O137" s="66"/>
      <c r="P137" s="203">
        <f>O137*H137</f>
        <v>0</v>
      </c>
      <c r="Q137" s="203">
        <v>3.5000000000000001E-3</v>
      </c>
      <c r="R137" s="203">
        <f>Q137*H137</f>
        <v>7.0000000000000001E-3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260</v>
      </c>
      <c r="AT137" s="205" t="s">
        <v>993</v>
      </c>
      <c r="AU137" s="205" t="s">
        <v>80</v>
      </c>
      <c r="AY137" s="19" t="s">
        <v>208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78</v>
      </c>
      <c r="BK137" s="206">
        <f>ROUND(I137*H137,2)</f>
        <v>0</v>
      </c>
      <c r="BL137" s="19" t="s">
        <v>98</v>
      </c>
      <c r="BM137" s="205" t="s">
        <v>5577</v>
      </c>
    </row>
    <row r="138" spans="1:65" s="2" customFormat="1" ht="16.5" customHeight="1" x14ac:dyDescent="0.2">
      <c r="A138" s="36"/>
      <c r="B138" s="37"/>
      <c r="C138" s="194" t="s">
        <v>8</v>
      </c>
      <c r="D138" s="194" t="s">
        <v>210</v>
      </c>
      <c r="E138" s="195" t="s">
        <v>5578</v>
      </c>
      <c r="F138" s="196" t="s">
        <v>5579</v>
      </c>
      <c r="G138" s="197" t="s">
        <v>235</v>
      </c>
      <c r="H138" s="198">
        <v>19.399999999999999</v>
      </c>
      <c r="I138" s="199"/>
      <c r="J138" s="200">
        <f>ROUND(I138*H138,2)</f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8.0000000000000007E-5</v>
      </c>
      <c r="R138" s="203">
        <f>Q138*H138</f>
        <v>1.552E-3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5580</v>
      </c>
    </row>
    <row r="139" spans="1:65" s="13" customFormat="1" x14ac:dyDescent="0.2">
      <c r="B139" s="207"/>
      <c r="C139" s="208"/>
      <c r="D139" s="209" t="s">
        <v>215</v>
      </c>
      <c r="E139" s="210" t="s">
        <v>19</v>
      </c>
      <c r="F139" s="211" t="s">
        <v>5581</v>
      </c>
      <c r="G139" s="208"/>
      <c r="H139" s="210" t="s">
        <v>19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215</v>
      </c>
      <c r="AU139" s="217" t="s">
        <v>80</v>
      </c>
      <c r="AV139" s="13" t="s">
        <v>78</v>
      </c>
      <c r="AW139" s="13" t="s">
        <v>32</v>
      </c>
      <c r="AX139" s="13" t="s">
        <v>71</v>
      </c>
      <c r="AY139" s="217" t="s">
        <v>208</v>
      </c>
    </row>
    <row r="140" spans="1:65" s="14" customFormat="1" x14ac:dyDescent="0.2">
      <c r="B140" s="218"/>
      <c r="C140" s="219"/>
      <c r="D140" s="209" t="s">
        <v>215</v>
      </c>
      <c r="E140" s="220" t="s">
        <v>19</v>
      </c>
      <c r="F140" s="221" t="s">
        <v>5582</v>
      </c>
      <c r="G140" s="219"/>
      <c r="H140" s="222">
        <v>19.399999999999999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215</v>
      </c>
      <c r="AU140" s="228" t="s">
        <v>80</v>
      </c>
      <c r="AV140" s="14" t="s">
        <v>80</v>
      </c>
      <c r="AW140" s="14" t="s">
        <v>32</v>
      </c>
      <c r="AX140" s="14" t="s">
        <v>78</v>
      </c>
      <c r="AY140" s="228" t="s">
        <v>208</v>
      </c>
    </row>
    <row r="141" spans="1:65" s="2" customFormat="1" ht="21.75" customHeight="1" x14ac:dyDescent="0.2">
      <c r="A141" s="36"/>
      <c r="B141" s="37"/>
      <c r="C141" s="194" t="s">
        <v>310</v>
      </c>
      <c r="D141" s="194" t="s">
        <v>210</v>
      </c>
      <c r="E141" s="195" t="s">
        <v>5583</v>
      </c>
      <c r="F141" s="196" t="s">
        <v>5584</v>
      </c>
      <c r="G141" s="197" t="s">
        <v>235</v>
      </c>
      <c r="H141" s="198">
        <v>81</v>
      </c>
      <c r="I141" s="199"/>
      <c r="J141" s="200">
        <f>ROUND(I141*H141,2)</f>
        <v>0</v>
      </c>
      <c r="K141" s="196" t="s">
        <v>229</v>
      </c>
      <c r="L141" s="41"/>
      <c r="M141" s="201" t="s">
        <v>19</v>
      </c>
      <c r="N141" s="202" t="s">
        <v>42</v>
      </c>
      <c r="O141" s="66"/>
      <c r="P141" s="203">
        <f>O141*H141</f>
        <v>0</v>
      </c>
      <c r="Q141" s="203">
        <v>0.20219000000000001</v>
      </c>
      <c r="R141" s="203">
        <f>Q141*H141</f>
        <v>16.377390000000002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80</v>
      </c>
      <c r="AY141" s="19" t="s">
        <v>208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78</v>
      </c>
      <c r="BK141" s="206">
        <f>ROUND(I141*H141,2)</f>
        <v>0</v>
      </c>
      <c r="BL141" s="19" t="s">
        <v>98</v>
      </c>
      <c r="BM141" s="205" t="s">
        <v>5585</v>
      </c>
    </row>
    <row r="142" spans="1:65" s="14" customFormat="1" x14ac:dyDescent="0.2">
      <c r="B142" s="218"/>
      <c r="C142" s="219"/>
      <c r="D142" s="209" t="s">
        <v>215</v>
      </c>
      <c r="E142" s="220" t="s">
        <v>19</v>
      </c>
      <c r="F142" s="221" t="s">
        <v>5586</v>
      </c>
      <c r="G142" s="219"/>
      <c r="H142" s="222">
        <v>32.700000000000003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215</v>
      </c>
      <c r="AU142" s="228" t="s">
        <v>80</v>
      </c>
      <c r="AV142" s="14" t="s">
        <v>80</v>
      </c>
      <c r="AW142" s="14" t="s">
        <v>32</v>
      </c>
      <c r="AX142" s="14" t="s">
        <v>71</v>
      </c>
      <c r="AY142" s="228" t="s">
        <v>208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5587</v>
      </c>
      <c r="G143" s="219"/>
      <c r="H143" s="222">
        <v>48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5588</v>
      </c>
      <c r="G144" s="219"/>
      <c r="H144" s="222">
        <v>0.3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5" customFormat="1" x14ac:dyDescent="0.2">
      <c r="B145" s="229"/>
      <c r="C145" s="230"/>
      <c r="D145" s="209" t="s">
        <v>215</v>
      </c>
      <c r="E145" s="231" t="s">
        <v>19</v>
      </c>
      <c r="F145" s="232" t="s">
        <v>222</v>
      </c>
      <c r="G145" s="230"/>
      <c r="H145" s="233">
        <v>81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215</v>
      </c>
      <c r="AU145" s="239" t="s">
        <v>80</v>
      </c>
      <c r="AV145" s="15" t="s">
        <v>98</v>
      </c>
      <c r="AW145" s="15" t="s">
        <v>32</v>
      </c>
      <c r="AX145" s="15" t="s">
        <v>78</v>
      </c>
      <c r="AY145" s="239" t="s">
        <v>208</v>
      </c>
    </row>
    <row r="146" spans="1:65" s="2" customFormat="1" ht="16.5" customHeight="1" x14ac:dyDescent="0.2">
      <c r="A146" s="36"/>
      <c r="B146" s="37"/>
      <c r="C146" s="263" t="s">
        <v>330</v>
      </c>
      <c r="D146" s="263" t="s">
        <v>993</v>
      </c>
      <c r="E146" s="264" t="s">
        <v>5589</v>
      </c>
      <c r="F146" s="265" t="s">
        <v>5590</v>
      </c>
      <c r="G146" s="266" t="s">
        <v>235</v>
      </c>
      <c r="H146" s="267">
        <v>81</v>
      </c>
      <c r="I146" s="268"/>
      <c r="J146" s="269">
        <f>ROUND(I146*H146,2)</f>
        <v>0</v>
      </c>
      <c r="K146" s="265" t="s">
        <v>229</v>
      </c>
      <c r="L146" s="270"/>
      <c r="M146" s="271" t="s">
        <v>19</v>
      </c>
      <c r="N146" s="272" t="s">
        <v>42</v>
      </c>
      <c r="O146" s="66"/>
      <c r="P146" s="203">
        <f>O146*H146</f>
        <v>0</v>
      </c>
      <c r="Q146" s="203">
        <v>8.1000000000000003E-2</v>
      </c>
      <c r="R146" s="203">
        <f>Q146*H146</f>
        <v>6.5609999999999999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260</v>
      </c>
      <c r="AT146" s="205" t="s">
        <v>993</v>
      </c>
      <c r="AU146" s="205" t="s">
        <v>80</v>
      </c>
      <c r="AY146" s="19" t="s">
        <v>208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78</v>
      </c>
      <c r="BK146" s="206">
        <f>ROUND(I146*H146,2)</f>
        <v>0</v>
      </c>
      <c r="BL146" s="19" t="s">
        <v>98</v>
      </c>
      <c r="BM146" s="205" t="s">
        <v>5591</v>
      </c>
    </row>
    <row r="147" spans="1:65" s="14" customFormat="1" x14ac:dyDescent="0.2">
      <c r="B147" s="218"/>
      <c r="C147" s="219"/>
      <c r="D147" s="209" t="s">
        <v>215</v>
      </c>
      <c r="E147" s="220" t="s">
        <v>19</v>
      </c>
      <c r="F147" s="221" t="s">
        <v>5592</v>
      </c>
      <c r="G147" s="219"/>
      <c r="H147" s="222">
        <v>81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78</v>
      </c>
      <c r="AY147" s="228" t="s">
        <v>208</v>
      </c>
    </row>
    <row r="148" spans="1:65" s="2" customFormat="1" ht="21.75" customHeight="1" x14ac:dyDescent="0.2">
      <c r="A148" s="36"/>
      <c r="B148" s="37"/>
      <c r="C148" s="194" t="s">
        <v>349</v>
      </c>
      <c r="D148" s="194" t="s">
        <v>210</v>
      </c>
      <c r="E148" s="195" t="s">
        <v>5438</v>
      </c>
      <c r="F148" s="196" t="s">
        <v>5439</v>
      </c>
      <c r="G148" s="197" t="s">
        <v>235</v>
      </c>
      <c r="H148" s="198">
        <v>42</v>
      </c>
      <c r="I148" s="199"/>
      <c r="J148" s="200">
        <f>ROUND(I148*H148,2)</f>
        <v>0</v>
      </c>
      <c r="K148" s="196" t="s">
        <v>229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0.11934</v>
      </c>
      <c r="R148" s="203">
        <f>Q148*H148</f>
        <v>5.0122800000000005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80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5593</v>
      </c>
    </row>
    <row r="149" spans="1:65" s="14" customFormat="1" x14ac:dyDescent="0.2">
      <c r="B149" s="218"/>
      <c r="C149" s="219"/>
      <c r="D149" s="209" t="s">
        <v>215</v>
      </c>
      <c r="E149" s="220" t="s">
        <v>19</v>
      </c>
      <c r="F149" s="221" t="s">
        <v>5594</v>
      </c>
      <c r="G149" s="219"/>
      <c r="H149" s="222">
        <v>11.4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215</v>
      </c>
      <c r="AU149" s="228" t="s">
        <v>80</v>
      </c>
      <c r="AV149" s="14" t="s">
        <v>80</v>
      </c>
      <c r="AW149" s="14" t="s">
        <v>32</v>
      </c>
      <c r="AX149" s="14" t="s">
        <v>71</v>
      </c>
      <c r="AY149" s="228" t="s">
        <v>208</v>
      </c>
    </row>
    <row r="150" spans="1:65" s="14" customFormat="1" x14ac:dyDescent="0.2">
      <c r="B150" s="218"/>
      <c r="C150" s="219"/>
      <c r="D150" s="209" t="s">
        <v>215</v>
      </c>
      <c r="E150" s="220" t="s">
        <v>19</v>
      </c>
      <c r="F150" s="221" t="s">
        <v>5595</v>
      </c>
      <c r="G150" s="219"/>
      <c r="H150" s="222">
        <v>12.6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71</v>
      </c>
      <c r="AY150" s="228" t="s">
        <v>208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5596</v>
      </c>
      <c r="G151" s="219"/>
      <c r="H151" s="222">
        <v>17.8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71</v>
      </c>
      <c r="AY151" s="228" t="s">
        <v>208</v>
      </c>
    </row>
    <row r="152" spans="1:65" s="14" customFormat="1" x14ac:dyDescent="0.2">
      <c r="B152" s="218"/>
      <c r="C152" s="219"/>
      <c r="D152" s="209" t="s">
        <v>215</v>
      </c>
      <c r="E152" s="220" t="s">
        <v>19</v>
      </c>
      <c r="F152" s="221" t="s">
        <v>5597</v>
      </c>
      <c r="G152" s="219"/>
      <c r="H152" s="222">
        <v>0.2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215</v>
      </c>
      <c r="AU152" s="228" t="s">
        <v>80</v>
      </c>
      <c r="AV152" s="14" t="s">
        <v>80</v>
      </c>
      <c r="AW152" s="14" t="s">
        <v>32</v>
      </c>
      <c r="AX152" s="14" t="s">
        <v>71</v>
      </c>
      <c r="AY152" s="228" t="s">
        <v>208</v>
      </c>
    </row>
    <row r="153" spans="1:65" s="15" customFormat="1" x14ac:dyDescent="0.2">
      <c r="B153" s="229"/>
      <c r="C153" s="230"/>
      <c r="D153" s="209" t="s">
        <v>215</v>
      </c>
      <c r="E153" s="231" t="s">
        <v>19</v>
      </c>
      <c r="F153" s="232" t="s">
        <v>222</v>
      </c>
      <c r="G153" s="230"/>
      <c r="H153" s="233">
        <v>42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215</v>
      </c>
      <c r="AU153" s="239" t="s">
        <v>80</v>
      </c>
      <c r="AV153" s="15" t="s">
        <v>98</v>
      </c>
      <c r="AW153" s="15" t="s">
        <v>32</v>
      </c>
      <c r="AX153" s="15" t="s">
        <v>78</v>
      </c>
      <c r="AY153" s="239" t="s">
        <v>208</v>
      </c>
    </row>
    <row r="154" spans="1:65" s="2" customFormat="1" ht="16.5" customHeight="1" x14ac:dyDescent="0.2">
      <c r="A154" s="36"/>
      <c r="B154" s="37"/>
      <c r="C154" s="263" t="s">
        <v>355</v>
      </c>
      <c r="D154" s="263" t="s">
        <v>993</v>
      </c>
      <c r="E154" s="264" t="s">
        <v>5442</v>
      </c>
      <c r="F154" s="265" t="s">
        <v>5443</v>
      </c>
      <c r="G154" s="266" t="s">
        <v>235</v>
      </c>
      <c r="H154" s="267">
        <v>42</v>
      </c>
      <c r="I154" s="268"/>
      <c r="J154" s="269">
        <f>ROUND(I154*H154,2)</f>
        <v>0</v>
      </c>
      <c r="K154" s="265" t="s">
        <v>229</v>
      </c>
      <c r="L154" s="270"/>
      <c r="M154" s="271" t="s">
        <v>19</v>
      </c>
      <c r="N154" s="272" t="s">
        <v>42</v>
      </c>
      <c r="O154" s="66"/>
      <c r="P154" s="203">
        <f>O154*H154</f>
        <v>0</v>
      </c>
      <c r="Q154" s="203">
        <v>3.5999999999999997E-2</v>
      </c>
      <c r="R154" s="203">
        <f>Q154*H154</f>
        <v>1.5119999999999998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260</v>
      </c>
      <c r="AT154" s="205" t="s">
        <v>993</v>
      </c>
      <c r="AU154" s="205" t="s">
        <v>80</v>
      </c>
      <c r="AY154" s="19" t="s">
        <v>208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78</v>
      </c>
      <c r="BK154" s="206">
        <f>ROUND(I154*H154,2)</f>
        <v>0</v>
      </c>
      <c r="BL154" s="19" t="s">
        <v>98</v>
      </c>
      <c r="BM154" s="205" t="s">
        <v>5598</v>
      </c>
    </row>
    <row r="155" spans="1:65" s="14" customFormat="1" x14ac:dyDescent="0.2">
      <c r="B155" s="218"/>
      <c r="C155" s="219"/>
      <c r="D155" s="209" t="s">
        <v>215</v>
      </c>
      <c r="E155" s="220" t="s">
        <v>19</v>
      </c>
      <c r="F155" s="221" t="s">
        <v>5599</v>
      </c>
      <c r="G155" s="219"/>
      <c r="H155" s="222">
        <v>42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215</v>
      </c>
      <c r="AU155" s="228" t="s">
        <v>80</v>
      </c>
      <c r="AV155" s="14" t="s">
        <v>80</v>
      </c>
      <c r="AW155" s="14" t="s">
        <v>32</v>
      </c>
      <c r="AX155" s="14" t="s">
        <v>78</v>
      </c>
      <c r="AY155" s="228" t="s">
        <v>208</v>
      </c>
    </row>
    <row r="156" spans="1:65" s="2" customFormat="1" ht="16.5" customHeight="1" x14ac:dyDescent="0.2">
      <c r="A156" s="36"/>
      <c r="B156" s="37"/>
      <c r="C156" s="194" t="s">
        <v>360</v>
      </c>
      <c r="D156" s="194" t="s">
        <v>210</v>
      </c>
      <c r="E156" s="195" t="s">
        <v>5600</v>
      </c>
      <c r="F156" s="196" t="s">
        <v>5601</v>
      </c>
      <c r="G156" s="197" t="s">
        <v>213</v>
      </c>
      <c r="H156" s="198">
        <v>133.44999999999999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5.9999999999999995E-4</v>
      </c>
      <c r="R156" s="203">
        <f>Q156*H156</f>
        <v>8.0069999999999988E-2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5602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5546</v>
      </c>
      <c r="G157" s="219"/>
      <c r="H157" s="222">
        <v>133.44999999999999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12" customFormat="1" ht="22.9" customHeight="1" x14ac:dyDescent="0.2">
      <c r="B158" s="178"/>
      <c r="C158" s="179"/>
      <c r="D158" s="180" t="s">
        <v>70</v>
      </c>
      <c r="E158" s="192" t="s">
        <v>441</v>
      </c>
      <c r="F158" s="192" t="s">
        <v>442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SUM(P159:P161)</f>
        <v>0</v>
      </c>
      <c r="Q158" s="186"/>
      <c r="R158" s="187">
        <f>SUM(R159:R161)</f>
        <v>0</v>
      </c>
      <c r="S158" s="186"/>
      <c r="T158" s="188">
        <f>SUM(T159:T161)</f>
        <v>0</v>
      </c>
      <c r="AR158" s="189" t="s">
        <v>78</v>
      </c>
      <c r="AT158" s="190" t="s">
        <v>70</v>
      </c>
      <c r="AU158" s="190" t="s">
        <v>78</v>
      </c>
      <c r="AY158" s="189" t="s">
        <v>208</v>
      </c>
      <c r="BK158" s="191">
        <f>SUM(BK159:BK161)</f>
        <v>0</v>
      </c>
    </row>
    <row r="159" spans="1:65" s="2" customFormat="1" ht="21.75" customHeight="1" x14ac:dyDescent="0.2">
      <c r="A159" s="36"/>
      <c r="B159" s="37"/>
      <c r="C159" s="194" t="s">
        <v>7</v>
      </c>
      <c r="D159" s="194" t="s">
        <v>210</v>
      </c>
      <c r="E159" s="195" t="s">
        <v>5481</v>
      </c>
      <c r="F159" s="196" t="s">
        <v>5482</v>
      </c>
      <c r="G159" s="197" t="s">
        <v>282</v>
      </c>
      <c r="H159" s="198">
        <v>5.0460000000000003</v>
      </c>
      <c r="I159" s="199"/>
      <c r="J159" s="200">
        <f>ROUND(I159*H159,2)</f>
        <v>0</v>
      </c>
      <c r="K159" s="196" t="s">
        <v>229</v>
      </c>
      <c r="L159" s="41"/>
      <c r="M159" s="201" t="s">
        <v>19</v>
      </c>
      <c r="N159" s="202" t="s">
        <v>42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80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5603</v>
      </c>
    </row>
    <row r="160" spans="1:65" s="2" customFormat="1" ht="21.75" customHeight="1" x14ac:dyDescent="0.2">
      <c r="A160" s="36"/>
      <c r="B160" s="37"/>
      <c r="C160" s="194" t="s">
        <v>368</v>
      </c>
      <c r="D160" s="194" t="s">
        <v>210</v>
      </c>
      <c r="E160" s="195" t="s">
        <v>5488</v>
      </c>
      <c r="F160" s="196" t="s">
        <v>5604</v>
      </c>
      <c r="G160" s="197" t="s">
        <v>282</v>
      </c>
      <c r="H160" s="198">
        <v>5.0460000000000003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5605</v>
      </c>
    </row>
    <row r="161" spans="1:65" s="2" customFormat="1" ht="21.75" customHeight="1" x14ac:dyDescent="0.2">
      <c r="A161" s="36"/>
      <c r="B161" s="37"/>
      <c r="C161" s="194" t="s">
        <v>372</v>
      </c>
      <c r="D161" s="194" t="s">
        <v>210</v>
      </c>
      <c r="E161" s="195" t="s">
        <v>5606</v>
      </c>
      <c r="F161" s="196" t="s">
        <v>5607</v>
      </c>
      <c r="G161" s="197" t="s">
        <v>282</v>
      </c>
      <c r="H161" s="198">
        <v>5.0460000000000003</v>
      </c>
      <c r="I161" s="199"/>
      <c r="J161" s="200">
        <f>ROUND(I161*H161,2)</f>
        <v>0</v>
      </c>
      <c r="K161" s="196" t="s">
        <v>229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80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5608</v>
      </c>
    </row>
    <row r="162" spans="1:65" s="12" customFormat="1" ht="22.9" customHeight="1" x14ac:dyDescent="0.2">
      <c r="B162" s="178"/>
      <c r="C162" s="179"/>
      <c r="D162" s="180" t="s">
        <v>70</v>
      </c>
      <c r="E162" s="192" t="s">
        <v>2095</v>
      </c>
      <c r="F162" s="192" t="s">
        <v>2096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P163</f>
        <v>0</v>
      </c>
      <c r="Q162" s="186"/>
      <c r="R162" s="187">
        <f>R163</f>
        <v>0</v>
      </c>
      <c r="S162" s="186"/>
      <c r="T162" s="188">
        <f>T163</f>
        <v>0</v>
      </c>
      <c r="AR162" s="189" t="s">
        <v>78</v>
      </c>
      <c r="AT162" s="190" t="s">
        <v>70</v>
      </c>
      <c r="AU162" s="190" t="s">
        <v>78</v>
      </c>
      <c r="AY162" s="189" t="s">
        <v>208</v>
      </c>
      <c r="BK162" s="191">
        <f>BK163</f>
        <v>0</v>
      </c>
    </row>
    <row r="163" spans="1:65" s="2" customFormat="1" ht="21.75" customHeight="1" x14ac:dyDescent="0.2">
      <c r="A163" s="36"/>
      <c r="B163" s="37"/>
      <c r="C163" s="194" t="s">
        <v>376</v>
      </c>
      <c r="D163" s="194" t="s">
        <v>210</v>
      </c>
      <c r="E163" s="195" t="s">
        <v>5520</v>
      </c>
      <c r="F163" s="196" t="s">
        <v>5521</v>
      </c>
      <c r="G163" s="197" t="s">
        <v>282</v>
      </c>
      <c r="H163" s="198">
        <v>62.844000000000001</v>
      </c>
      <c r="I163" s="199"/>
      <c r="J163" s="200">
        <f>ROUND(I163*H163,2)</f>
        <v>0</v>
      </c>
      <c r="K163" s="196" t="s">
        <v>229</v>
      </c>
      <c r="L163" s="41"/>
      <c r="M163" s="254" t="s">
        <v>19</v>
      </c>
      <c r="N163" s="255" t="s">
        <v>42</v>
      </c>
      <c r="O163" s="256"/>
      <c r="P163" s="257">
        <f>O163*H163</f>
        <v>0</v>
      </c>
      <c r="Q163" s="257">
        <v>0</v>
      </c>
      <c r="R163" s="257">
        <f>Q163*H163</f>
        <v>0</v>
      </c>
      <c r="S163" s="257">
        <v>0</v>
      </c>
      <c r="T163" s="258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5609</v>
      </c>
    </row>
    <row r="164" spans="1:65" s="2" customFormat="1" ht="6.95" customHeight="1" x14ac:dyDescent="0.2">
      <c r="A164" s="36"/>
      <c r="B164" s="49"/>
      <c r="C164" s="50"/>
      <c r="D164" s="50"/>
      <c r="E164" s="50"/>
      <c r="F164" s="50"/>
      <c r="G164" s="50"/>
      <c r="H164" s="50"/>
      <c r="I164" s="144"/>
      <c r="J164" s="50"/>
      <c r="K164" s="50"/>
      <c r="L164" s="41"/>
      <c r="M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</row>
  </sheetData>
  <sheetProtection algorithmName="SHA-512" hashValue="tHOH0SgZr3/sFEpsq6/D8osBZK6m2+Yi9MXxx6egHM1jzxV+XYSmS+HGKZAZFSKygBTa8KpAZLUHGL83NwHqNg==" saltValue="Sq4DTdde4qHCGtkyIpjtU+MZheK2dfFiIJ4fNov+SfYR50NHI1I2yHToQ+Kka4f+6KmT+5boLWGlnfAdDckLuQ==" spinCount="100000" sheet="1" objects="1" scenarios="1" formatColumns="0" formatRows="0" autoFilter="0"/>
  <autoFilter ref="C90:K163" xr:uid="{00000000-0009-0000-0000-00000D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80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134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5610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5611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ROUND(J100,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ROUND((SUM(BE100:BE179)),  2)</f>
        <v>0</v>
      </c>
      <c r="G37" s="36"/>
      <c r="H37" s="36"/>
      <c r="I37" s="133">
        <v>0.21</v>
      </c>
      <c r="J37" s="132">
        <f>ROUND(((SUM(BE100:BE179))*I37),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ROUND((SUM(BF100:BF179)),  2)</f>
        <v>0</v>
      </c>
      <c r="G38" s="36"/>
      <c r="H38" s="36"/>
      <c r="I38" s="133">
        <v>0.15</v>
      </c>
      <c r="J38" s="132">
        <f>ROUND(((SUM(BF100:BF179))*I38),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ROUND((SUM(BG100:BG179)),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ROUND((SUM(BH100:BH179)),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ROUND((SUM(BI100:BI179)),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5610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IO 03a - Splašková stoka - veřejná přípojka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J100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J101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J102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736</v>
      </c>
      <c r="E70" s="162"/>
      <c r="F70" s="162"/>
      <c r="G70" s="162"/>
      <c r="H70" s="162"/>
      <c r="I70" s="163"/>
      <c r="J70" s="164">
        <f>J142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740</v>
      </c>
      <c r="E71" s="162"/>
      <c r="F71" s="162"/>
      <c r="G71" s="162"/>
      <c r="H71" s="162"/>
      <c r="I71" s="163"/>
      <c r="J71" s="164">
        <f>J144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5349</v>
      </c>
      <c r="E72" s="162"/>
      <c r="F72" s="162"/>
      <c r="G72" s="162"/>
      <c r="H72" s="162"/>
      <c r="I72" s="163"/>
      <c r="J72" s="164">
        <f>J147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748</v>
      </c>
      <c r="E73" s="162"/>
      <c r="F73" s="162"/>
      <c r="G73" s="162"/>
      <c r="H73" s="162"/>
      <c r="I73" s="163"/>
      <c r="J73" s="164">
        <f>J161</f>
        <v>0</v>
      </c>
      <c r="K73" s="99"/>
      <c r="L73" s="165"/>
    </row>
    <row r="74" spans="1:47" s="10" customFormat="1" ht="19.899999999999999" customHeight="1" x14ac:dyDescent="0.2">
      <c r="B74" s="160"/>
      <c r="C74" s="99"/>
      <c r="D74" s="161" t="s">
        <v>752</v>
      </c>
      <c r="E74" s="162"/>
      <c r="F74" s="162"/>
      <c r="G74" s="162"/>
      <c r="H74" s="162"/>
      <c r="I74" s="163"/>
      <c r="J74" s="164">
        <f>J165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191</v>
      </c>
      <c r="E75" s="162"/>
      <c r="F75" s="162"/>
      <c r="G75" s="162"/>
      <c r="H75" s="162"/>
      <c r="I75" s="163"/>
      <c r="J75" s="164">
        <f>J169</f>
        <v>0</v>
      </c>
      <c r="K75" s="99"/>
      <c r="L75" s="165"/>
    </row>
    <row r="76" spans="1:47" s="10" customFormat="1" ht="19.899999999999999" customHeight="1" x14ac:dyDescent="0.2">
      <c r="B76" s="160"/>
      <c r="C76" s="99"/>
      <c r="D76" s="161" t="s">
        <v>756</v>
      </c>
      <c r="E76" s="162"/>
      <c r="F76" s="162"/>
      <c r="G76" s="162"/>
      <c r="H76" s="162"/>
      <c r="I76" s="163"/>
      <c r="J76" s="164">
        <f>J177</f>
        <v>0</v>
      </c>
      <c r="K76" s="99"/>
      <c r="L76" s="165"/>
    </row>
    <row r="77" spans="1:47" s="2" customFormat="1" ht="21.7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 x14ac:dyDescent="0.2">
      <c r="A78" s="36"/>
      <c r="B78" s="49"/>
      <c r="C78" s="50"/>
      <c r="D78" s="50"/>
      <c r="E78" s="50"/>
      <c r="F78" s="50"/>
      <c r="G78" s="50"/>
      <c r="H78" s="50"/>
      <c r="I78" s="144"/>
      <c r="J78" s="50"/>
      <c r="K78" s="50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 x14ac:dyDescent="0.2">
      <c r="A82" s="36"/>
      <c r="B82" s="51"/>
      <c r="C82" s="52"/>
      <c r="D82" s="52"/>
      <c r="E82" s="52"/>
      <c r="F82" s="52"/>
      <c r="G82" s="52"/>
      <c r="H82" s="52"/>
      <c r="I82" s="147"/>
      <c r="J82" s="52"/>
      <c r="K82" s="52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 x14ac:dyDescent="0.2">
      <c r="A83" s="36"/>
      <c r="B83" s="37"/>
      <c r="C83" s="25" t="s">
        <v>193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 x14ac:dyDescent="0.2">
      <c r="A85" s="36"/>
      <c r="B85" s="37"/>
      <c r="C85" s="31" t="s">
        <v>16</v>
      </c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 x14ac:dyDescent="0.2">
      <c r="A86" s="36"/>
      <c r="B86" s="37"/>
      <c r="C86" s="38"/>
      <c r="D86" s="38"/>
      <c r="E86" s="421" t="str">
        <f>E7</f>
        <v>Mateřská škola, Západní ul., Varnsdorf</v>
      </c>
      <c r="F86" s="422"/>
      <c r="G86" s="422"/>
      <c r="H86" s="422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 x14ac:dyDescent="0.2">
      <c r="B87" s="23"/>
      <c r="C87" s="31" t="s">
        <v>179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1" customFormat="1" ht="16.5" customHeight="1" x14ac:dyDescent="0.2">
      <c r="B88" s="23"/>
      <c r="C88" s="24"/>
      <c r="D88" s="24"/>
      <c r="E88" s="421" t="s">
        <v>180</v>
      </c>
      <c r="F88" s="412"/>
      <c r="G88" s="412"/>
      <c r="H88" s="412"/>
      <c r="I88" s="110"/>
      <c r="J88" s="24"/>
      <c r="K88" s="24"/>
      <c r="L88" s="22"/>
    </row>
    <row r="89" spans="1:31" s="1" customFormat="1" ht="12" customHeight="1" x14ac:dyDescent="0.2">
      <c r="B89" s="23"/>
      <c r="C89" s="31" t="s">
        <v>181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 x14ac:dyDescent="0.2">
      <c r="A90" s="36"/>
      <c r="B90" s="37"/>
      <c r="C90" s="38"/>
      <c r="D90" s="38"/>
      <c r="E90" s="430" t="s">
        <v>5610</v>
      </c>
      <c r="F90" s="420"/>
      <c r="G90" s="420"/>
      <c r="H90" s="420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2">
      <c r="A91" s="36"/>
      <c r="B91" s="37"/>
      <c r="C91" s="31" t="s">
        <v>558</v>
      </c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 x14ac:dyDescent="0.2">
      <c r="A92" s="36"/>
      <c r="B92" s="37"/>
      <c r="C92" s="38"/>
      <c r="D92" s="38"/>
      <c r="E92" s="380" t="str">
        <f>E13</f>
        <v>IO 03a - Splašková stoka - veřejná přípojka</v>
      </c>
      <c r="F92" s="420"/>
      <c r="G92" s="420"/>
      <c r="H92" s="420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2">
      <c r="A94" s="36"/>
      <c r="B94" s="37"/>
      <c r="C94" s="31" t="s">
        <v>21</v>
      </c>
      <c r="D94" s="38"/>
      <c r="E94" s="38"/>
      <c r="F94" s="29" t="str">
        <f>F16</f>
        <v>p.p.č.2849/4, 2849/6, 2849/7, 2849/10, 2836/2</v>
      </c>
      <c r="G94" s="38"/>
      <c r="H94" s="38"/>
      <c r="I94" s="119" t="s">
        <v>23</v>
      </c>
      <c r="J94" s="61">
        <f>IF(J16="","",J16)</f>
        <v>43955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 x14ac:dyDescent="0.2">
      <c r="A96" s="36"/>
      <c r="B96" s="37"/>
      <c r="C96" s="31" t="s">
        <v>24</v>
      </c>
      <c r="D96" s="38"/>
      <c r="E96" s="38"/>
      <c r="F96" s="29" t="str">
        <f>E19</f>
        <v>Město Varnsdorf, Nám. E.Beneše 470, Varnsdorf</v>
      </c>
      <c r="G96" s="38"/>
      <c r="H96" s="38"/>
      <c r="I96" s="119" t="s">
        <v>30</v>
      </c>
      <c r="J96" s="34" t="str">
        <f>E25</f>
        <v>RG architects studio s.r.o., Čsl. letců, Varnsdorf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40.15" customHeight="1" x14ac:dyDescent="0.2">
      <c r="A97" s="36"/>
      <c r="B97" s="37"/>
      <c r="C97" s="31" t="s">
        <v>28</v>
      </c>
      <c r="D97" s="38"/>
      <c r="E97" s="38"/>
      <c r="F97" s="29" t="str">
        <f>IF(E22="","",E22)</f>
        <v>Vyplň údaj</v>
      </c>
      <c r="G97" s="38"/>
      <c r="H97" s="38"/>
      <c r="I97" s="119" t="s">
        <v>33</v>
      </c>
      <c r="J97" s="34" t="str">
        <f>E28</f>
        <v>Propos Liberec s.r.o., Šlikova 127, 460 07 Liberec</v>
      </c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 x14ac:dyDescent="0.2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2">
      <c r="A99" s="166"/>
      <c r="B99" s="167"/>
      <c r="C99" s="168" t="s">
        <v>194</v>
      </c>
      <c r="D99" s="169" t="s">
        <v>56</v>
      </c>
      <c r="E99" s="169" t="s">
        <v>52</v>
      </c>
      <c r="F99" s="169" t="s">
        <v>53</v>
      </c>
      <c r="G99" s="169" t="s">
        <v>195</v>
      </c>
      <c r="H99" s="169" t="s">
        <v>196</v>
      </c>
      <c r="I99" s="170" t="s">
        <v>197</v>
      </c>
      <c r="J99" s="169" t="s">
        <v>185</v>
      </c>
      <c r="K99" s="171" t="s">
        <v>198</v>
      </c>
      <c r="L99" s="172"/>
      <c r="M99" s="70" t="s">
        <v>19</v>
      </c>
      <c r="N99" s="71" t="s">
        <v>41</v>
      </c>
      <c r="O99" s="71" t="s">
        <v>199</v>
      </c>
      <c r="P99" s="71" t="s">
        <v>200</v>
      </c>
      <c r="Q99" s="71" t="s">
        <v>201</v>
      </c>
      <c r="R99" s="71" t="s">
        <v>202</v>
      </c>
      <c r="S99" s="71" t="s">
        <v>203</v>
      </c>
      <c r="T99" s="72" t="s">
        <v>204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9" customHeight="1" x14ac:dyDescent="0.25">
      <c r="A100" s="36"/>
      <c r="B100" s="37"/>
      <c r="C100" s="77" t="s">
        <v>205</v>
      </c>
      <c r="D100" s="38"/>
      <c r="E100" s="38"/>
      <c r="F100" s="38"/>
      <c r="G100" s="38"/>
      <c r="H100" s="38"/>
      <c r="I100" s="117"/>
      <c r="J100" s="173">
        <f>BK100</f>
        <v>0</v>
      </c>
      <c r="K100" s="38"/>
      <c r="L100" s="41"/>
      <c r="M100" s="73"/>
      <c r="N100" s="174"/>
      <c r="O100" s="74"/>
      <c r="P100" s="175">
        <f>P101</f>
        <v>0</v>
      </c>
      <c r="Q100" s="74"/>
      <c r="R100" s="175">
        <f>R101</f>
        <v>4.7874264999999996</v>
      </c>
      <c r="S100" s="74"/>
      <c r="T100" s="176">
        <f>T101</f>
        <v>2.96034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70</v>
      </c>
      <c r="AU100" s="19" t="s">
        <v>186</v>
      </c>
      <c r="BK100" s="177">
        <f>BK101</f>
        <v>0</v>
      </c>
    </row>
    <row r="101" spans="1:65" s="12" customFormat="1" ht="25.9" customHeight="1" x14ac:dyDescent="0.2">
      <c r="B101" s="178"/>
      <c r="C101" s="179"/>
      <c r="D101" s="180" t="s">
        <v>70</v>
      </c>
      <c r="E101" s="181" t="s">
        <v>206</v>
      </c>
      <c r="F101" s="181" t="s">
        <v>207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P102+P142+P144+P147+P161+P165+P169+P177</f>
        <v>0</v>
      </c>
      <c r="Q101" s="186"/>
      <c r="R101" s="187">
        <f>R102+R142+R144+R147+R161+R165+R169+R177</f>
        <v>4.7874264999999996</v>
      </c>
      <c r="S101" s="186"/>
      <c r="T101" s="188">
        <f>T102+T142+T144+T147+T161+T165+T169+T177</f>
        <v>2.96034</v>
      </c>
      <c r="AR101" s="189" t="s">
        <v>78</v>
      </c>
      <c r="AT101" s="190" t="s">
        <v>70</v>
      </c>
      <c r="AU101" s="190" t="s">
        <v>71</v>
      </c>
      <c r="AY101" s="189" t="s">
        <v>208</v>
      </c>
      <c r="BK101" s="191">
        <f>BK102+BK142+BK144+BK147+BK161+BK165+BK169+BK177</f>
        <v>0</v>
      </c>
    </row>
    <row r="102" spans="1:65" s="12" customFormat="1" ht="22.9" customHeight="1" x14ac:dyDescent="0.2">
      <c r="B102" s="178"/>
      <c r="C102" s="179"/>
      <c r="D102" s="180" t="s">
        <v>70</v>
      </c>
      <c r="E102" s="192" t="s">
        <v>78</v>
      </c>
      <c r="F102" s="192" t="s">
        <v>209</v>
      </c>
      <c r="G102" s="179"/>
      <c r="H102" s="179"/>
      <c r="I102" s="182"/>
      <c r="J102" s="193">
        <f>BK102</f>
        <v>0</v>
      </c>
      <c r="K102" s="179"/>
      <c r="L102" s="184"/>
      <c r="M102" s="185"/>
      <c r="N102" s="186"/>
      <c r="O102" s="186"/>
      <c r="P102" s="187">
        <f>SUM(P103:P141)</f>
        <v>0</v>
      </c>
      <c r="Q102" s="186"/>
      <c r="R102" s="187">
        <f>SUM(R103:R141)</f>
        <v>4.2074999999999994E-2</v>
      </c>
      <c r="S102" s="186"/>
      <c r="T102" s="188">
        <f>SUM(T103:T141)</f>
        <v>2.9482200000000001</v>
      </c>
      <c r="AR102" s="189" t="s">
        <v>78</v>
      </c>
      <c r="AT102" s="190" t="s">
        <v>70</v>
      </c>
      <c r="AU102" s="190" t="s">
        <v>78</v>
      </c>
      <c r="AY102" s="189" t="s">
        <v>208</v>
      </c>
      <c r="BK102" s="191">
        <f>SUM(BK103:BK141)</f>
        <v>0</v>
      </c>
    </row>
    <row r="103" spans="1:65" s="2" customFormat="1" ht="33" customHeight="1" x14ac:dyDescent="0.2">
      <c r="A103" s="36"/>
      <c r="B103" s="37"/>
      <c r="C103" s="194" t="s">
        <v>78</v>
      </c>
      <c r="D103" s="194" t="s">
        <v>210</v>
      </c>
      <c r="E103" s="195" t="s">
        <v>5612</v>
      </c>
      <c r="F103" s="196" t="s">
        <v>5613</v>
      </c>
      <c r="G103" s="197" t="s">
        <v>213</v>
      </c>
      <c r="H103" s="198">
        <v>4.4669999999999996</v>
      </c>
      <c r="I103" s="199"/>
      <c r="J103" s="200">
        <f>ROUND(I103*H103,2)</f>
        <v>0</v>
      </c>
      <c r="K103" s="196" t="s">
        <v>229</v>
      </c>
      <c r="L103" s="41"/>
      <c r="M103" s="201" t="s">
        <v>19</v>
      </c>
      <c r="N103" s="202" t="s">
        <v>42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0.44</v>
      </c>
      <c r="T103" s="204">
        <f>S103*H103</f>
        <v>1.9654799999999999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80</v>
      </c>
      <c r="AY103" s="19" t="s">
        <v>208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78</v>
      </c>
      <c r="BK103" s="206">
        <f>ROUND(I103*H103,2)</f>
        <v>0</v>
      </c>
      <c r="BL103" s="19" t="s">
        <v>98</v>
      </c>
      <c r="BM103" s="205" t="s">
        <v>5614</v>
      </c>
    </row>
    <row r="104" spans="1:65" s="14" customFormat="1" x14ac:dyDescent="0.2">
      <c r="B104" s="218"/>
      <c r="C104" s="219"/>
      <c r="D104" s="209" t="s">
        <v>215</v>
      </c>
      <c r="E104" s="220" t="s">
        <v>19</v>
      </c>
      <c r="F104" s="221" t="s">
        <v>5615</v>
      </c>
      <c r="G104" s="219"/>
      <c r="H104" s="222">
        <v>1.75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215</v>
      </c>
      <c r="AU104" s="228" t="s">
        <v>80</v>
      </c>
      <c r="AV104" s="14" t="s">
        <v>80</v>
      </c>
      <c r="AW104" s="14" t="s">
        <v>32</v>
      </c>
      <c r="AX104" s="14" t="s">
        <v>71</v>
      </c>
      <c r="AY104" s="228" t="s">
        <v>208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5616</v>
      </c>
      <c r="G105" s="219"/>
      <c r="H105" s="222">
        <v>2.7170000000000001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71</v>
      </c>
      <c r="AY105" s="228" t="s">
        <v>208</v>
      </c>
    </row>
    <row r="106" spans="1:65" s="15" customFormat="1" x14ac:dyDescent="0.2">
      <c r="B106" s="229"/>
      <c r="C106" s="230"/>
      <c r="D106" s="209" t="s">
        <v>215</v>
      </c>
      <c r="E106" s="231" t="s">
        <v>19</v>
      </c>
      <c r="F106" s="232" t="s">
        <v>222</v>
      </c>
      <c r="G106" s="230"/>
      <c r="H106" s="233">
        <v>4.4670000000000005</v>
      </c>
      <c r="I106" s="234"/>
      <c r="J106" s="230"/>
      <c r="K106" s="230"/>
      <c r="L106" s="235"/>
      <c r="M106" s="236"/>
      <c r="N106" s="237"/>
      <c r="O106" s="237"/>
      <c r="P106" s="237"/>
      <c r="Q106" s="237"/>
      <c r="R106" s="237"/>
      <c r="S106" s="237"/>
      <c r="T106" s="238"/>
      <c r="AT106" s="239" t="s">
        <v>215</v>
      </c>
      <c r="AU106" s="239" t="s">
        <v>80</v>
      </c>
      <c r="AV106" s="15" t="s">
        <v>98</v>
      </c>
      <c r="AW106" s="15" t="s">
        <v>32</v>
      </c>
      <c r="AX106" s="15" t="s">
        <v>78</v>
      </c>
      <c r="AY106" s="239" t="s">
        <v>208</v>
      </c>
    </row>
    <row r="107" spans="1:65" s="2" customFormat="1" ht="33" customHeight="1" x14ac:dyDescent="0.2">
      <c r="A107" s="36"/>
      <c r="B107" s="37"/>
      <c r="C107" s="194" t="s">
        <v>80</v>
      </c>
      <c r="D107" s="194" t="s">
        <v>210</v>
      </c>
      <c r="E107" s="195" t="s">
        <v>5617</v>
      </c>
      <c r="F107" s="196" t="s">
        <v>5618</v>
      </c>
      <c r="G107" s="197" t="s">
        <v>213</v>
      </c>
      <c r="H107" s="198">
        <v>4.4669999999999996</v>
      </c>
      <c r="I107" s="199"/>
      <c r="J107" s="200">
        <f>ROUND(I107*H107,2)</f>
        <v>0</v>
      </c>
      <c r="K107" s="196" t="s">
        <v>229</v>
      </c>
      <c r="L107" s="41"/>
      <c r="M107" s="201" t="s">
        <v>19</v>
      </c>
      <c r="N107" s="202" t="s">
        <v>42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0.22</v>
      </c>
      <c r="T107" s="204">
        <f>S107*H107</f>
        <v>0.98273999999999995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80</v>
      </c>
      <c r="AY107" s="19" t="s">
        <v>208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78</v>
      </c>
      <c r="BK107" s="206">
        <f>ROUND(I107*H107,2)</f>
        <v>0</v>
      </c>
      <c r="BL107" s="19" t="s">
        <v>98</v>
      </c>
      <c r="BM107" s="205" t="s">
        <v>5619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5615</v>
      </c>
      <c r="G108" s="219"/>
      <c r="H108" s="222">
        <v>1.75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71</v>
      </c>
      <c r="AY108" s="228" t="s">
        <v>208</v>
      </c>
    </row>
    <row r="109" spans="1:65" s="14" customFormat="1" x14ac:dyDescent="0.2">
      <c r="B109" s="218"/>
      <c r="C109" s="219"/>
      <c r="D109" s="209" t="s">
        <v>215</v>
      </c>
      <c r="E109" s="220" t="s">
        <v>19</v>
      </c>
      <c r="F109" s="221" t="s">
        <v>5616</v>
      </c>
      <c r="G109" s="219"/>
      <c r="H109" s="222">
        <v>2.7170000000000001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215</v>
      </c>
      <c r="AU109" s="228" t="s">
        <v>80</v>
      </c>
      <c r="AV109" s="14" t="s">
        <v>80</v>
      </c>
      <c r="AW109" s="14" t="s">
        <v>32</v>
      </c>
      <c r="AX109" s="14" t="s">
        <v>71</v>
      </c>
      <c r="AY109" s="228" t="s">
        <v>208</v>
      </c>
    </row>
    <row r="110" spans="1:65" s="15" customFormat="1" x14ac:dyDescent="0.2">
      <c r="B110" s="229"/>
      <c r="C110" s="230"/>
      <c r="D110" s="209" t="s">
        <v>215</v>
      </c>
      <c r="E110" s="231" t="s">
        <v>19</v>
      </c>
      <c r="F110" s="232" t="s">
        <v>222</v>
      </c>
      <c r="G110" s="230"/>
      <c r="H110" s="233">
        <v>4.4670000000000005</v>
      </c>
      <c r="I110" s="234"/>
      <c r="J110" s="230"/>
      <c r="K110" s="230"/>
      <c r="L110" s="235"/>
      <c r="M110" s="236"/>
      <c r="N110" s="237"/>
      <c r="O110" s="237"/>
      <c r="P110" s="237"/>
      <c r="Q110" s="237"/>
      <c r="R110" s="237"/>
      <c r="S110" s="237"/>
      <c r="T110" s="238"/>
      <c r="AT110" s="239" t="s">
        <v>215</v>
      </c>
      <c r="AU110" s="239" t="s">
        <v>80</v>
      </c>
      <c r="AV110" s="15" t="s">
        <v>98</v>
      </c>
      <c r="AW110" s="15" t="s">
        <v>32</v>
      </c>
      <c r="AX110" s="15" t="s">
        <v>78</v>
      </c>
      <c r="AY110" s="239" t="s">
        <v>208</v>
      </c>
    </row>
    <row r="111" spans="1:65" s="2" customFormat="1" ht="21.75" customHeight="1" x14ac:dyDescent="0.2">
      <c r="A111" s="36"/>
      <c r="B111" s="37"/>
      <c r="C111" s="194" t="s">
        <v>91</v>
      </c>
      <c r="D111" s="194" t="s">
        <v>210</v>
      </c>
      <c r="E111" s="195" t="s">
        <v>5620</v>
      </c>
      <c r="F111" s="196" t="s">
        <v>5621</v>
      </c>
      <c r="G111" s="197" t="s">
        <v>242</v>
      </c>
      <c r="H111" s="198">
        <v>11.632999999999999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5622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5623</v>
      </c>
      <c r="G112" s="219"/>
      <c r="H112" s="222">
        <v>11.632999999999999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78</v>
      </c>
      <c r="AY112" s="228" t="s">
        <v>208</v>
      </c>
    </row>
    <row r="113" spans="1:65" s="2" customFormat="1" ht="21.75" customHeight="1" x14ac:dyDescent="0.2">
      <c r="A113" s="36"/>
      <c r="B113" s="37"/>
      <c r="C113" s="194" t="s">
        <v>98</v>
      </c>
      <c r="D113" s="194" t="s">
        <v>210</v>
      </c>
      <c r="E113" s="195" t="s">
        <v>5624</v>
      </c>
      <c r="F113" s="196" t="s">
        <v>5625</v>
      </c>
      <c r="G113" s="197" t="s">
        <v>242</v>
      </c>
      <c r="H113" s="198">
        <v>3.49</v>
      </c>
      <c r="I113" s="199"/>
      <c r="J113" s="200">
        <f>ROUND(I113*H113,2)</f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5626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5627</v>
      </c>
      <c r="G114" s="219"/>
      <c r="H114" s="222">
        <v>3.49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78</v>
      </c>
      <c r="AY114" s="228" t="s">
        <v>208</v>
      </c>
    </row>
    <row r="115" spans="1:65" s="2" customFormat="1" ht="21.75" customHeight="1" x14ac:dyDescent="0.2">
      <c r="A115" s="36"/>
      <c r="B115" s="37"/>
      <c r="C115" s="194" t="s">
        <v>239</v>
      </c>
      <c r="D115" s="194" t="s">
        <v>210</v>
      </c>
      <c r="E115" s="195" t="s">
        <v>5628</v>
      </c>
      <c r="F115" s="196" t="s">
        <v>5629</v>
      </c>
      <c r="G115" s="197" t="s">
        <v>242</v>
      </c>
      <c r="H115" s="198">
        <v>11.632999999999999</v>
      </c>
      <c r="I115" s="199"/>
      <c r="J115" s="200">
        <f>ROUND(I115*H115,2)</f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5630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5631</v>
      </c>
      <c r="G116" s="219"/>
      <c r="H116" s="222">
        <v>11.632999999999999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78</v>
      </c>
      <c r="AY116" s="228" t="s">
        <v>208</v>
      </c>
    </row>
    <row r="117" spans="1:65" s="2" customFormat="1" ht="21.75" customHeight="1" x14ac:dyDescent="0.2">
      <c r="A117" s="36"/>
      <c r="B117" s="37"/>
      <c r="C117" s="194" t="s">
        <v>248</v>
      </c>
      <c r="D117" s="194" t="s">
        <v>210</v>
      </c>
      <c r="E117" s="195" t="s">
        <v>5632</v>
      </c>
      <c r="F117" s="196" t="s">
        <v>5633</v>
      </c>
      <c r="G117" s="197" t="s">
        <v>242</v>
      </c>
      <c r="H117" s="198">
        <v>3.49</v>
      </c>
      <c r="I117" s="199"/>
      <c r="J117" s="200">
        <f>ROUND(I117*H117,2)</f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5634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5627</v>
      </c>
      <c r="G118" s="219"/>
      <c r="H118" s="222">
        <v>3.49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78</v>
      </c>
      <c r="AY118" s="228" t="s">
        <v>208</v>
      </c>
    </row>
    <row r="119" spans="1:65" s="2" customFormat="1" ht="21.75" customHeight="1" x14ac:dyDescent="0.2">
      <c r="A119" s="36"/>
      <c r="B119" s="37"/>
      <c r="C119" s="194" t="s">
        <v>254</v>
      </c>
      <c r="D119" s="194" t="s">
        <v>210</v>
      </c>
      <c r="E119" s="195" t="s">
        <v>5635</v>
      </c>
      <c r="F119" s="196" t="s">
        <v>5636</v>
      </c>
      <c r="G119" s="197" t="s">
        <v>213</v>
      </c>
      <c r="H119" s="198">
        <v>49.5</v>
      </c>
      <c r="I119" s="199"/>
      <c r="J119" s="200">
        <f>ROUND(I119*H119,2)</f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>O119*H119</f>
        <v>0</v>
      </c>
      <c r="Q119" s="203">
        <v>8.4999999999999995E-4</v>
      </c>
      <c r="R119" s="203">
        <f>Q119*H119</f>
        <v>4.2074999999999994E-2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80</v>
      </c>
      <c r="AY119" s="19" t="s">
        <v>208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78</v>
      </c>
      <c r="BK119" s="206">
        <f>ROUND(I119*H119,2)</f>
        <v>0</v>
      </c>
      <c r="BL119" s="19" t="s">
        <v>98</v>
      </c>
      <c r="BM119" s="205" t="s">
        <v>5637</v>
      </c>
    </row>
    <row r="120" spans="1:65" s="14" customFormat="1" x14ac:dyDescent="0.2">
      <c r="B120" s="218"/>
      <c r="C120" s="219"/>
      <c r="D120" s="209" t="s">
        <v>215</v>
      </c>
      <c r="E120" s="220" t="s">
        <v>19</v>
      </c>
      <c r="F120" s="221" t="s">
        <v>5638</v>
      </c>
      <c r="G120" s="219"/>
      <c r="H120" s="222">
        <v>49.5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215</v>
      </c>
      <c r="AU120" s="228" t="s">
        <v>80</v>
      </c>
      <c r="AV120" s="14" t="s">
        <v>80</v>
      </c>
      <c r="AW120" s="14" t="s">
        <v>32</v>
      </c>
      <c r="AX120" s="14" t="s">
        <v>78</v>
      </c>
      <c r="AY120" s="228" t="s">
        <v>208</v>
      </c>
    </row>
    <row r="121" spans="1:65" s="2" customFormat="1" ht="21.75" customHeight="1" x14ac:dyDescent="0.2">
      <c r="A121" s="36"/>
      <c r="B121" s="37"/>
      <c r="C121" s="194" t="s">
        <v>260</v>
      </c>
      <c r="D121" s="194" t="s">
        <v>210</v>
      </c>
      <c r="E121" s="195" t="s">
        <v>5639</v>
      </c>
      <c r="F121" s="196" t="s">
        <v>5640</v>
      </c>
      <c r="G121" s="197" t="s">
        <v>213</v>
      </c>
      <c r="H121" s="198">
        <v>49.5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5641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5638</v>
      </c>
      <c r="G122" s="219"/>
      <c r="H122" s="222">
        <v>49.5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80</v>
      </c>
      <c r="AV122" s="14" t="s">
        <v>80</v>
      </c>
      <c r="AW122" s="14" t="s">
        <v>32</v>
      </c>
      <c r="AX122" s="14" t="s">
        <v>78</v>
      </c>
      <c r="AY122" s="228" t="s">
        <v>208</v>
      </c>
    </row>
    <row r="123" spans="1:65" s="2" customFormat="1" ht="21.75" customHeight="1" x14ac:dyDescent="0.2">
      <c r="A123" s="36"/>
      <c r="B123" s="37"/>
      <c r="C123" s="194" t="s">
        <v>264</v>
      </c>
      <c r="D123" s="194" t="s">
        <v>210</v>
      </c>
      <c r="E123" s="195" t="s">
        <v>5642</v>
      </c>
      <c r="F123" s="196" t="s">
        <v>5643</v>
      </c>
      <c r="G123" s="197" t="s">
        <v>242</v>
      </c>
      <c r="H123" s="198">
        <v>23.265000000000001</v>
      </c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5644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5645</v>
      </c>
      <c r="G124" s="219"/>
      <c r="H124" s="222">
        <v>23.265000000000001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78</v>
      </c>
      <c r="AY124" s="228" t="s">
        <v>208</v>
      </c>
    </row>
    <row r="125" spans="1:65" s="2" customFormat="1" ht="21.75" customHeight="1" x14ac:dyDescent="0.2">
      <c r="A125" s="36"/>
      <c r="B125" s="37"/>
      <c r="C125" s="194" t="s">
        <v>274</v>
      </c>
      <c r="D125" s="194" t="s">
        <v>210</v>
      </c>
      <c r="E125" s="195" t="s">
        <v>249</v>
      </c>
      <c r="F125" s="196" t="s">
        <v>250</v>
      </c>
      <c r="G125" s="197" t="s">
        <v>242</v>
      </c>
      <c r="H125" s="198">
        <v>20.591000000000001</v>
      </c>
      <c r="I125" s="199"/>
      <c r="J125" s="200">
        <f>ROUND(I125*H125,2)</f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5646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5647</v>
      </c>
      <c r="G126" s="219"/>
      <c r="H126" s="222">
        <v>20.591000000000001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78</v>
      </c>
      <c r="AY126" s="228" t="s">
        <v>208</v>
      </c>
    </row>
    <row r="127" spans="1:65" s="2" customFormat="1" ht="21.75" customHeight="1" x14ac:dyDescent="0.2">
      <c r="A127" s="36"/>
      <c r="B127" s="37"/>
      <c r="C127" s="194" t="s">
        <v>279</v>
      </c>
      <c r="D127" s="194" t="s">
        <v>210</v>
      </c>
      <c r="E127" s="195" t="s">
        <v>255</v>
      </c>
      <c r="F127" s="196" t="s">
        <v>256</v>
      </c>
      <c r="G127" s="197" t="s">
        <v>242</v>
      </c>
      <c r="H127" s="198">
        <v>23.265000000000001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5648</v>
      </c>
    </row>
    <row r="128" spans="1:65" s="2" customFormat="1" ht="33" customHeight="1" x14ac:dyDescent="0.2">
      <c r="A128" s="36"/>
      <c r="B128" s="37"/>
      <c r="C128" s="194" t="s">
        <v>285</v>
      </c>
      <c r="D128" s="194" t="s">
        <v>210</v>
      </c>
      <c r="E128" s="195" t="s">
        <v>5649</v>
      </c>
      <c r="F128" s="196" t="s">
        <v>5650</v>
      </c>
      <c r="G128" s="197" t="s">
        <v>242</v>
      </c>
      <c r="H128" s="198">
        <v>23.265000000000001</v>
      </c>
      <c r="I128" s="199"/>
      <c r="J128" s="200">
        <f>ROUND(I128*H128,2)</f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80</v>
      </c>
      <c r="AY128" s="19" t="s">
        <v>208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78</v>
      </c>
      <c r="BK128" s="206">
        <f>ROUND(I128*H128,2)</f>
        <v>0</v>
      </c>
      <c r="BL128" s="19" t="s">
        <v>98</v>
      </c>
      <c r="BM128" s="205" t="s">
        <v>5651</v>
      </c>
    </row>
    <row r="129" spans="1:65" s="2" customFormat="1" ht="21.75" customHeight="1" x14ac:dyDescent="0.2">
      <c r="A129" s="36"/>
      <c r="B129" s="37"/>
      <c r="C129" s="194" t="s">
        <v>296</v>
      </c>
      <c r="D129" s="194" t="s">
        <v>210</v>
      </c>
      <c r="E129" s="195" t="s">
        <v>5075</v>
      </c>
      <c r="F129" s="196" t="s">
        <v>5076</v>
      </c>
      <c r="G129" s="197" t="s">
        <v>242</v>
      </c>
      <c r="H129" s="198">
        <v>20.591000000000001</v>
      </c>
      <c r="I129" s="199"/>
      <c r="J129" s="200">
        <f>ROUND(I129*H129,2)</f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80</v>
      </c>
      <c r="AY129" s="19" t="s">
        <v>208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78</v>
      </c>
      <c r="BK129" s="206">
        <f>ROUND(I129*H129,2)</f>
        <v>0</v>
      </c>
      <c r="BL129" s="19" t="s">
        <v>98</v>
      </c>
      <c r="BM129" s="205" t="s">
        <v>5652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5647</v>
      </c>
      <c r="G130" s="219"/>
      <c r="H130" s="222">
        <v>20.591000000000001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78</v>
      </c>
      <c r="AY130" s="228" t="s">
        <v>208</v>
      </c>
    </row>
    <row r="131" spans="1:65" s="2" customFormat="1" ht="16.5" customHeight="1" x14ac:dyDescent="0.2">
      <c r="A131" s="36"/>
      <c r="B131" s="37"/>
      <c r="C131" s="194" t="s">
        <v>307</v>
      </c>
      <c r="D131" s="194" t="s">
        <v>210</v>
      </c>
      <c r="E131" s="195" t="s">
        <v>5653</v>
      </c>
      <c r="F131" s="196" t="s">
        <v>5654</v>
      </c>
      <c r="G131" s="197" t="s">
        <v>242</v>
      </c>
      <c r="H131" s="198">
        <v>23.265000000000001</v>
      </c>
      <c r="I131" s="199"/>
      <c r="J131" s="200">
        <f>ROUND(I131*H131,2)</f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80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5655</v>
      </c>
    </row>
    <row r="132" spans="1:65" s="2" customFormat="1" ht="21.75" customHeight="1" x14ac:dyDescent="0.2">
      <c r="A132" s="36"/>
      <c r="B132" s="37"/>
      <c r="C132" s="194" t="s">
        <v>8</v>
      </c>
      <c r="D132" s="194" t="s">
        <v>210</v>
      </c>
      <c r="E132" s="195" t="s">
        <v>280</v>
      </c>
      <c r="F132" s="196" t="s">
        <v>281</v>
      </c>
      <c r="G132" s="197" t="s">
        <v>282</v>
      </c>
      <c r="H132" s="198">
        <v>46.53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5656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5657</v>
      </c>
      <c r="G133" s="219"/>
      <c r="H133" s="222">
        <v>46.53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80</v>
      </c>
      <c r="AV133" s="14" t="s">
        <v>80</v>
      </c>
      <c r="AW133" s="14" t="s">
        <v>32</v>
      </c>
      <c r="AX133" s="14" t="s">
        <v>78</v>
      </c>
      <c r="AY133" s="228" t="s">
        <v>208</v>
      </c>
    </row>
    <row r="134" spans="1:65" s="2" customFormat="1" ht="21.75" customHeight="1" x14ac:dyDescent="0.2">
      <c r="A134" s="36"/>
      <c r="B134" s="37"/>
      <c r="C134" s="194" t="s">
        <v>310</v>
      </c>
      <c r="D134" s="194" t="s">
        <v>210</v>
      </c>
      <c r="E134" s="195" t="s">
        <v>286</v>
      </c>
      <c r="F134" s="196" t="s">
        <v>287</v>
      </c>
      <c r="G134" s="197" t="s">
        <v>242</v>
      </c>
      <c r="H134" s="198">
        <v>14.750999999999999</v>
      </c>
      <c r="I134" s="199"/>
      <c r="J134" s="200">
        <f>ROUND(I134*H134,2)</f>
        <v>0</v>
      </c>
      <c r="K134" s="196" t="s">
        <v>229</v>
      </c>
      <c r="L134" s="41"/>
      <c r="M134" s="201" t="s">
        <v>19</v>
      </c>
      <c r="N134" s="202" t="s">
        <v>42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80</v>
      </c>
      <c r="AY134" s="19" t="s">
        <v>208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78</v>
      </c>
      <c r="BK134" s="206">
        <f>ROUND(I134*H134,2)</f>
        <v>0</v>
      </c>
      <c r="BL134" s="19" t="s">
        <v>98</v>
      </c>
      <c r="BM134" s="205" t="s">
        <v>5658</v>
      </c>
    </row>
    <row r="135" spans="1:65" s="14" customFormat="1" x14ac:dyDescent="0.2">
      <c r="B135" s="218"/>
      <c r="C135" s="219"/>
      <c r="D135" s="209" t="s">
        <v>215</v>
      </c>
      <c r="E135" s="220" t="s">
        <v>19</v>
      </c>
      <c r="F135" s="221" t="s">
        <v>5659</v>
      </c>
      <c r="G135" s="219"/>
      <c r="H135" s="222">
        <v>14.750999999999999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215</v>
      </c>
      <c r="AU135" s="228" t="s">
        <v>80</v>
      </c>
      <c r="AV135" s="14" t="s">
        <v>80</v>
      </c>
      <c r="AW135" s="14" t="s">
        <v>32</v>
      </c>
      <c r="AX135" s="14" t="s">
        <v>78</v>
      </c>
      <c r="AY135" s="228" t="s">
        <v>208</v>
      </c>
    </row>
    <row r="136" spans="1:65" s="2" customFormat="1" ht="16.5" customHeight="1" x14ac:dyDescent="0.2">
      <c r="A136" s="36"/>
      <c r="B136" s="37"/>
      <c r="C136" s="263" t="s">
        <v>330</v>
      </c>
      <c r="D136" s="263" t="s">
        <v>993</v>
      </c>
      <c r="E136" s="264" t="s">
        <v>5660</v>
      </c>
      <c r="F136" s="265" t="s">
        <v>5661</v>
      </c>
      <c r="G136" s="266" t="s">
        <v>282</v>
      </c>
      <c r="H136" s="267">
        <v>29.501999999999999</v>
      </c>
      <c r="I136" s="268"/>
      <c r="J136" s="269">
        <f>ROUND(I136*H136,2)</f>
        <v>0</v>
      </c>
      <c r="K136" s="265" t="s">
        <v>229</v>
      </c>
      <c r="L136" s="270"/>
      <c r="M136" s="271" t="s">
        <v>19</v>
      </c>
      <c r="N136" s="272" t="s">
        <v>42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260</v>
      </c>
      <c r="AT136" s="205" t="s">
        <v>993</v>
      </c>
      <c r="AU136" s="205" t="s">
        <v>80</v>
      </c>
      <c r="AY136" s="19" t="s">
        <v>208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78</v>
      </c>
      <c r="BK136" s="206">
        <f>ROUND(I136*H136,2)</f>
        <v>0</v>
      </c>
      <c r="BL136" s="19" t="s">
        <v>98</v>
      </c>
      <c r="BM136" s="205" t="s">
        <v>5662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5663</v>
      </c>
      <c r="G137" s="219"/>
      <c r="H137" s="222">
        <v>29.501999999999999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78</v>
      </c>
      <c r="AY137" s="228" t="s">
        <v>208</v>
      </c>
    </row>
    <row r="138" spans="1:65" s="2" customFormat="1" ht="21.75" customHeight="1" x14ac:dyDescent="0.2">
      <c r="A138" s="36"/>
      <c r="B138" s="37"/>
      <c r="C138" s="194" t="s">
        <v>349</v>
      </c>
      <c r="D138" s="194" t="s">
        <v>210</v>
      </c>
      <c r="E138" s="195" t="s">
        <v>5664</v>
      </c>
      <c r="F138" s="196" t="s">
        <v>5665</v>
      </c>
      <c r="G138" s="197" t="s">
        <v>242</v>
      </c>
      <c r="H138" s="198">
        <v>4.3550000000000004</v>
      </c>
      <c r="I138" s="199"/>
      <c r="J138" s="200">
        <f>ROUND(I138*H138,2)</f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5666</v>
      </c>
    </row>
    <row r="139" spans="1:65" s="14" customFormat="1" x14ac:dyDescent="0.2">
      <c r="B139" s="218"/>
      <c r="C139" s="219"/>
      <c r="D139" s="209" t="s">
        <v>215</v>
      </c>
      <c r="E139" s="220" t="s">
        <v>19</v>
      </c>
      <c r="F139" s="221" t="s">
        <v>5667</v>
      </c>
      <c r="G139" s="219"/>
      <c r="H139" s="222">
        <v>4.3550000000000004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215</v>
      </c>
      <c r="AU139" s="228" t="s">
        <v>80</v>
      </c>
      <c r="AV139" s="14" t="s">
        <v>80</v>
      </c>
      <c r="AW139" s="14" t="s">
        <v>32</v>
      </c>
      <c r="AX139" s="14" t="s">
        <v>78</v>
      </c>
      <c r="AY139" s="228" t="s">
        <v>208</v>
      </c>
    </row>
    <row r="140" spans="1:65" s="2" customFormat="1" ht="16.5" customHeight="1" x14ac:dyDescent="0.2">
      <c r="A140" s="36"/>
      <c r="B140" s="37"/>
      <c r="C140" s="263" t="s">
        <v>355</v>
      </c>
      <c r="D140" s="263" t="s">
        <v>993</v>
      </c>
      <c r="E140" s="264" t="s">
        <v>5668</v>
      </c>
      <c r="F140" s="265" t="s">
        <v>5669</v>
      </c>
      <c r="G140" s="266" t="s">
        <v>282</v>
      </c>
      <c r="H140" s="267">
        <v>7.8390000000000004</v>
      </c>
      <c r="I140" s="268"/>
      <c r="J140" s="269">
        <f>ROUND(I140*H140,2)</f>
        <v>0</v>
      </c>
      <c r="K140" s="265" t="s">
        <v>229</v>
      </c>
      <c r="L140" s="270"/>
      <c r="M140" s="271" t="s">
        <v>19</v>
      </c>
      <c r="N140" s="27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260</v>
      </c>
      <c r="AT140" s="205" t="s">
        <v>993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5670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5671</v>
      </c>
      <c r="G141" s="219"/>
      <c r="H141" s="222">
        <v>7.8390000000000004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80</v>
      </c>
      <c r="AV141" s="14" t="s">
        <v>80</v>
      </c>
      <c r="AW141" s="14" t="s">
        <v>32</v>
      </c>
      <c r="AX141" s="14" t="s">
        <v>78</v>
      </c>
      <c r="AY141" s="228" t="s">
        <v>208</v>
      </c>
    </row>
    <row r="142" spans="1:65" s="12" customFormat="1" ht="22.9" customHeight="1" x14ac:dyDescent="0.2">
      <c r="B142" s="178"/>
      <c r="C142" s="179"/>
      <c r="D142" s="180" t="s">
        <v>70</v>
      </c>
      <c r="E142" s="192" t="s">
        <v>91</v>
      </c>
      <c r="F142" s="192" t="s">
        <v>1281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P143</f>
        <v>0</v>
      </c>
      <c r="Q142" s="186"/>
      <c r="R142" s="187">
        <f>R143</f>
        <v>0</v>
      </c>
      <c r="S142" s="186"/>
      <c r="T142" s="188">
        <f>T143</f>
        <v>0</v>
      </c>
      <c r="AR142" s="189" t="s">
        <v>78</v>
      </c>
      <c r="AT142" s="190" t="s">
        <v>70</v>
      </c>
      <c r="AU142" s="190" t="s">
        <v>78</v>
      </c>
      <c r="AY142" s="189" t="s">
        <v>208</v>
      </c>
      <c r="BK142" s="191">
        <f>BK143</f>
        <v>0</v>
      </c>
    </row>
    <row r="143" spans="1:65" s="2" customFormat="1" ht="16.5" customHeight="1" x14ac:dyDescent="0.2">
      <c r="A143" s="36"/>
      <c r="B143" s="37"/>
      <c r="C143" s="194" t="s">
        <v>360</v>
      </c>
      <c r="D143" s="194" t="s">
        <v>210</v>
      </c>
      <c r="E143" s="195" t="s">
        <v>5672</v>
      </c>
      <c r="F143" s="196" t="s">
        <v>5673</v>
      </c>
      <c r="G143" s="197" t="s">
        <v>235</v>
      </c>
      <c r="H143" s="198">
        <v>9.9</v>
      </c>
      <c r="I143" s="199"/>
      <c r="J143" s="200">
        <f>ROUND(I143*H143,2)</f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80</v>
      </c>
      <c r="AY143" s="19" t="s">
        <v>208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78</v>
      </c>
      <c r="BK143" s="206">
        <f>ROUND(I143*H143,2)</f>
        <v>0</v>
      </c>
      <c r="BL143" s="19" t="s">
        <v>98</v>
      </c>
      <c r="BM143" s="205" t="s">
        <v>5674</v>
      </c>
    </row>
    <row r="144" spans="1:65" s="12" customFormat="1" ht="22.9" customHeight="1" x14ac:dyDescent="0.2">
      <c r="B144" s="178"/>
      <c r="C144" s="179"/>
      <c r="D144" s="180" t="s">
        <v>70</v>
      </c>
      <c r="E144" s="192" t="s">
        <v>98</v>
      </c>
      <c r="F144" s="192" t="s">
        <v>1489</v>
      </c>
      <c r="G144" s="179"/>
      <c r="H144" s="179"/>
      <c r="I144" s="182"/>
      <c r="J144" s="193">
        <f>BK144</f>
        <v>0</v>
      </c>
      <c r="K144" s="179"/>
      <c r="L144" s="184"/>
      <c r="M144" s="185"/>
      <c r="N144" s="186"/>
      <c r="O144" s="186"/>
      <c r="P144" s="187">
        <f>SUM(P145:P146)</f>
        <v>0</v>
      </c>
      <c r="Q144" s="186"/>
      <c r="R144" s="187">
        <f>SUM(R145:R146)</f>
        <v>0</v>
      </c>
      <c r="S144" s="186"/>
      <c r="T144" s="188">
        <f>SUM(T145:T146)</f>
        <v>0</v>
      </c>
      <c r="AR144" s="189" t="s">
        <v>78</v>
      </c>
      <c r="AT144" s="190" t="s">
        <v>70</v>
      </c>
      <c r="AU144" s="190" t="s">
        <v>78</v>
      </c>
      <c r="AY144" s="189" t="s">
        <v>208</v>
      </c>
      <c r="BK144" s="191">
        <f>SUM(BK145:BK146)</f>
        <v>0</v>
      </c>
    </row>
    <row r="145" spans="1:65" s="2" customFormat="1" ht="16.5" customHeight="1" x14ac:dyDescent="0.2">
      <c r="A145" s="36"/>
      <c r="B145" s="37"/>
      <c r="C145" s="194" t="s">
        <v>7</v>
      </c>
      <c r="D145" s="194" t="s">
        <v>210</v>
      </c>
      <c r="E145" s="195" t="s">
        <v>5675</v>
      </c>
      <c r="F145" s="196" t="s">
        <v>5676</v>
      </c>
      <c r="G145" s="197" t="s">
        <v>242</v>
      </c>
      <c r="H145" s="198">
        <v>1.4850000000000001</v>
      </c>
      <c r="I145" s="199"/>
      <c r="J145" s="200">
        <f>ROUND(I145*H145,2)</f>
        <v>0</v>
      </c>
      <c r="K145" s="196" t="s">
        <v>229</v>
      </c>
      <c r="L145" s="41"/>
      <c r="M145" s="201" t="s">
        <v>19</v>
      </c>
      <c r="N145" s="202" t="s">
        <v>42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80</v>
      </c>
      <c r="AY145" s="19" t="s">
        <v>208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78</v>
      </c>
      <c r="BK145" s="206">
        <f>ROUND(I145*H145,2)</f>
        <v>0</v>
      </c>
      <c r="BL145" s="19" t="s">
        <v>98</v>
      </c>
      <c r="BM145" s="205" t="s">
        <v>5677</v>
      </c>
    </row>
    <row r="146" spans="1:65" s="14" customFormat="1" x14ac:dyDescent="0.2">
      <c r="B146" s="218"/>
      <c r="C146" s="219"/>
      <c r="D146" s="209" t="s">
        <v>215</v>
      </c>
      <c r="E146" s="220" t="s">
        <v>19</v>
      </c>
      <c r="F146" s="221" t="s">
        <v>5678</v>
      </c>
      <c r="G146" s="219"/>
      <c r="H146" s="222">
        <v>1.4850000000000001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215</v>
      </c>
      <c r="AU146" s="228" t="s">
        <v>80</v>
      </c>
      <c r="AV146" s="14" t="s">
        <v>80</v>
      </c>
      <c r="AW146" s="14" t="s">
        <v>32</v>
      </c>
      <c r="AX146" s="14" t="s">
        <v>78</v>
      </c>
      <c r="AY146" s="228" t="s">
        <v>208</v>
      </c>
    </row>
    <row r="147" spans="1:65" s="12" customFormat="1" ht="22.9" customHeight="1" x14ac:dyDescent="0.2">
      <c r="B147" s="178"/>
      <c r="C147" s="179"/>
      <c r="D147" s="180" t="s">
        <v>70</v>
      </c>
      <c r="E147" s="192" t="s">
        <v>239</v>
      </c>
      <c r="F147" s="192" t="s">
        <v>5386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SUM(P148:P160)</f>
        <v>0</v>
      </c>
      <c r="Q147" s="186"/>
      <c r="R147" s="187">
        <f>SUM(R148:R160)</f>
        <v>4.2583910999999999</v>
      </c>
      <c r="S147" s="186"/>
      <c r="T147" s="188">
        <f>SUM(T148:T160)</f>
        <v>0</v>
      </c>
      <c r="AR147" s="189" t="s">
        <v>78</v>
      </c>
      <c r="AT147" s="190" t="s">
        <v>70</v>
      </c>
      <c r="AU147" s="190" t="s">
        <v>78</v>
      </c>
      <c r="AY147" s="189" t="s">
        <v>208</v>
      </c>
      <c r="BK147" s="191">
        <f>SUM(BK148:BK160)</f>
        <v>0</v>
      </c>
    </row>
    <row r="148" spans="1:65" s="2" customFormat="1" ht="21.75" customHeight="1" x14ac:dyDescent="0.2">
      <c r="A148" s="36"/>
      <c r="B148" s="37"/>
      <c r="C148" s="194" t="s">
        <v>368</v>
      </c>
      <c r="D148" s="194" t="s">
        <v>210</v>
      </c>
      <c r="E148" s="195" t="s">
        <v>5679</v>
      </c>
      <c r="F148" s="196" t="s">
        <v>5680</v>
      </c>
      <c r="G148" s="197" t="s">
        <v>213</v>
      </c>
      <c r="H148" s="198">
        <v>8.9339999999999993</v>
      </c>
      <c r="I148" s="199"/>
      <c r="J148" s="200">
        <f>ROUND(I148*H148,2)</f>
        <v>0</v>
      </c>
      <c r="K148" s="196" t="s">
        <v>229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0.27994000000000002</v>
      </c>
      <c r="R148" s="203">
        <f>Q148*H148</f>
        <v>2.5009839600000001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80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5681</v>
      </c>
    </row>
    <row r="149" spans="1:65" s="14" customFormat="1" x14ac:dyDescent="0.2">
      <c r="B149" s="218"/>
      <c r="C149" s="219"/>
      <c r="D149" s="209" t="s">
        <v>215</v>
      </c>
      <c r="E149" s="220" t="s">
        <v>19</v>
      </c>
      <c r="F149" s="221" t="s">
        <v>5615</v>
      </c>
      <c r="G149" s="219"/>
      <c r="H149" s="222">
        <v>1.75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215</v>
      </c>
      <c r="AU149" s="228" t="s">
        <v>80</v>
      </c>
      <c r="AV149" s="14" t="s">
        <v>80</v>
      </c>
      <c r="AW149" s="14" t="s">
        <v>32</v>
      </c>
      <c r="AX149" s="14" t="s">
        <v>71</v>
      </c>
      <c r="AY149" s="228" t="s">
        <v>208</v>
      </c>
    </row>
    <row r="150" spans="1:65" s="14" customFormat="1" x14ac:dyDescent="0.2">
      <c r="B150" s="218"/>
      <c r="C150" s="219"/>
      <c r="D150" s="209" t="s">
        <v>215</v>
      </c>
      <c r="E150" s="220" t="s">
        <v>19</v>
      </c>
      <c r="F150" s="221" t="s">
        <v>5616</v>
      </c>
      <c r="G150" s="219"/>
      <c r="H150" s="222">
        <v>2.7170000000000001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71</v>
      </c>
      <c r="AY150" s="228" t="s">
        <v>208</v>
      </c>
    </row>
    <row r="151" spans="1:65" s="16" customFormat="1" x14ac:dyDescent="0.2">
      <c r="B151" s="243"/>
      <c r="C151" s="244"/>
      <c r="D151" s="209" t="s">
        <v>215</v>
      </c>
      <c r="E151" s="245" t="s">
        <v>19</v>
      </c>
      <c r="F151" s="246" t="s">
        <v>389</v>
      </c>
      <c r="G151" s="244"/>
      <c r="H151" s="247">
        <v>4.4670000000000005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AT151" s="253" t="s">
        <v>215</v>
      </c>
      <c r="AU151" s="253" t="s">
        <v>80</v>
      </c>
      <c r="AV151" s="16" t="s">
        <v>91</v>
      </c>
      <c r="AW151" s="16" t="s">
        <v>32</v>
      </c>
      <c r="AX151" s="16" t="s">
        <v>71</v>
      </c>
      <c r="AY151" s="253" t="s">
        <v>208</v>
      </c>
    </row>
    <row r="152" spans="1:65" s="14" customFormat="1" x14ac:dyDescent="0.2">
      <c r="B152" s="218"/>
      <c r="C152" s="219"/>
      <c r="D152" s="209" t="s">
        <v>215</v>
      </c>
      <c r="E152" s="220" t="s">
        <v>19</v>
      </c>
      <c r="F152" s="221" t="s">
        <v>5682</v>
      </c>
      <c r="G152" s="219"/>
      <c r="H152" s="222">
        <v>8.9339999999999993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215</v>
      </c>
      <c r="AU152" s="228" t="s">
        <v>80</v>
      </c>
      <c r="AV152" s="14" t="s">
        <v>80</v>
      </c>
      <c r="AW152" s="14" t="s">
        <v>32</v>
      </c>
      <c r="AX152" s="14" t="s">
        <v>78</v>
      </c>
      <c r="AY152" s="228" t="s">
        <v>208</v>
      </c>
    </row>
    <row r="153" spans="1:65" s="2" customFormat="1" ht="21.75" customHeight="1" x14ac:dyDescent="0.2">
      <c r="A153" s="36"/>
      <c r="B153" s="37"/>
      <c r="C153" s="194" t="s">
        <v>372</v>
      </c>
      <c r="D153" s="194" t="s">
        <v>210</v>
      </c>
      <c r="E153" s="195" t="s">
        <v>5683</v>
      </c>
      <c r="F153" s="196" t="s">
        <v>5684</v>
      </c>
      <c r="G153" s="197" t="s">
        <v>213</v>
      </c>
      <c r="H153" s="198">
        <v>4.4669999999999996</v>
      </c>
      <c r="I153" s="199"/>
      <c r="J153" s="200">
        <f>ROUND(I153*H153,2)</f>
        <v>0</v>
      </c>
      <c r="K153" s="196" t="s">
        <v>229</v>
      </c>
      <c r="L153" s="41"/>
      <c r="M153" s="201" t="s">
        <v>19</v>
      </c>
      <c r="N153" s="202" t="s">
        <v>42</v>
      </c>
      <c r="O153" s="66"/>
      <c r="P153" s="203">
        <f>O153*H153</f>
        <v>0</v>
      </c>
      <c r="Q153" s="203">
        <v>0.26375999999999999</v>
      </c>
      <c r="R153" s="203">
        <f>Q153*H153</f>
        <v>1.17821592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5685</v>
      </c>
    </row>
    <row r="154" spans="1:65" s="14" customFormat="1" x14ac:dyDescent="0.2">
      <c r="B154" s="218"/>
      <c r="C154" s="219"/>
      <c r="D154" s="209" t="s">
        <v>215</v>
      </c>
      <c r="E154" s="220" t="s">
        <v>19</v>
      </c>
      <c r="F154" s="221" t="s">
        <v>5615</v>
      </c>
      <c r="G154" s="219"/>
      <c r="H154" s="222">
        <v>1.75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71</v>
      </c>
      <c r="AY154" s="228" t="s">
        <v>208</v>
      </c>
    </row>
    <row r="155" spans="1:65" s="14" customFormat="1" x14ac:dyDescent="0.2">
      <c r="B155" s="218"/>
      <c r="C155" s="219"/>
      <c r="D155" s="209" t="s">
        <v>215</v>
      </c>
      <c r="E155" s="220" t="s">
        <v>19</v>
      </c>
      <c r="F155" s="221" t="s">
        <v>5616</v>
      </c>
      <c r="G155" s="219"/>
      <c r="H155" s="222">
        <v>2.7170000000000001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215</v>
      </c>
      <c r="AU155" s="228" t="s">
        <v>80</v>
      </c>
      <c r="AV155" s="14" t="s">
        <v>80</v>
      </c>
      <c r="AW155" s="14" t="s">
        <v>32</v>
      </c>
      <c r="AX155" s="14" t="s">
        <v>71</v>
      </c>
      <c r="AY155" s="228" t="s">
        <v>208</v>
      </c>
    </row>
    <row r="156" spans="1:65" s="15" customFormat="1" x14ac:dyDescent="0.2">
      <c r="B156" s="229"/>
      <c r="C156" s="230"/>
      <c r="D156" s="209" t="s">
        <v>215</v>
      </c>
      <c r="E156" s="231" t="s">
        <v>19</v>
      </c>
      <c r="F156" s="232" t="s">
        <v>222</v>
      </c>
      <c r="G156" s="230"/>
      <c r="H156" s="233">
        <v>4.4670000000000005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215</v>
      </c>
      <c r="AU156" s="239" t="s">
        <v>80</v>
      </c>
      <c r="AV156" s="15" t="s">
        <v>98</v>
      </c>
      <c r="AW156" s="15" t="s">
        <v>32</v>
      </c>
      <c r="AX156" s="15" t="s">
        <v>78</v>
      </c>
      <c r="AY156" s="239" t="s">
        <v>208</v>
      </c>
    </row>
    <row r="157" spans="1:65" s="2" customFormat="1" ht="21.75" customHeight="1" x14ac:dyDescent="0.2">
      <c r="A157" s="36"/>
      <c r="B157" s="37"/>
      <c r="C157" s="194" t="s">
        <v>376</v>
      </c>
      <c r="D157" s="194" t="s">
        <v>210</v>
      </c>
      <c r="E157" s="195" t="s">
        <v>5686</v>
      </c>
      <c r="F157" s="196" t="s">
        <v>5687</v>
      </c>
      <c r="G157" s="197" t="s">
        <v>213</v>
      </c>
      <c r="H157" s="198">
        <v>4.4669999999999996</v>
      </c>
      <c r="I157" s="199"/>
      <c r="J157" s="200">
        <f>ROUND(I157*H157,2)</f>
        <v>0</v>
      </c>
      <c r="K157" s="196" t="s">
        <v>229</v>
      </c>
      <c r="L157" s="41"/>
      <c r="M157" s="201" t="s">
        <v>19</v>
      </c>
      <c r="N157" s="202" t="s">
        <v>42</v>
      </c>
      <c r="O157" s="66"/>
      <c r="P157" s="203">
        <f>O157*H157</f>
        <v>0</v>
      </c>
      <c r="Q157" s="203">
        <v>0.12966</v>
      </c>
      <c r="R157" s="203">
        <f>Q157*H157</f>
        <v>0.5791912199999999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80</v>
      </c>
      <c r="AY157" s="19" t="s">
        <v>208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78</v>
      </c>
      <c r="BK157" s="206">
        <f>ROUND(I157*H157,2)</f>
        <v>0</v>
      </c>
      <c r="BL157" s="19" t="s">
        <v>98</v>
      </c>
      <c r="BM157" s="205" t="s">
        <v>5688</v>
      </c>
    </row>
    <row r="158" spans="1:65" s="14" customFormat="1" x14ac:dyDescent="0.2">
      <c r="B158" s="218"/>
      <c r="C158" s="219"/>
      <c r="D158" s="209" t="s">
        <v>215</v>
      </c>
      <c r="E158" s="220" t="s">
        <v>19</v>
      </c>
      <c r="F158" s="221" t="s">
        <v>5615</v>
      </c>
      <c r="G158" s="219"/>
      <c r="H158" s="222">
        <v>1.75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215</v>
      </c>
      <c r="AU158" s="228" t="s">
        <v>80</v>
      </c>
      <c r="AV158" s="14" t="s">
        <v>80</v>
      </c>
      <c r="AW158" s="14" t="s">
        <v>32</v>
      </c>
      <c r="AX158" s="14" t="s">
        <v>71</v>
      </c>
      <c r="AY158" s="228" t="s">
        <v>208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5616</v>
      </c>
      <c r="G159" s="219"/>
      <c r="H159" s="222">
        <v>2.7170000000000001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71</v>
      </c>
      <c r="AY159" s="228" t="s">
        <v>208</v>
      </c>
    </row>
    <row r="160" spans="1:65" s="15" customFormat="1" x14ac:dyDescent="0.2">
      <c r="B160" s="229"/>
      <c r="C160" s="230"/>
      <c r="D160" s="209" t="s">
        <v>215</v>
      </c>
      <c r="E160" s="231" t="s">
        <v>19</v>
      </c>
      <c r="F160" s="232" t="s">
        <v>222</v>
      </c>
      <c r="G160" s="230"/>
      <c r="H160" s="233">
        <v>4.4670000000000005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215</v>
      </c>
      <c r="AU160" s="239" t="s">
        <v>80</v>
      </c>
      <c r="AV160" s="15" t="s">
        <v>98</v>
      </c>
      <c r="AW160" s="15" t="s">
        <v>32</v>
      </c>
      <c r="AX160" s="15" t="s">
        <v>78</v>
      </c>
      <c r="AY160" s="239" t="s">
        <v>208</v>
      </c>
    </row>
    <row r="161" spans="1:65" s="12" customFormat="1" ht="22.9" customHeight="1" x14ac:dyDescent="0.2">
      <c r="B161" s="178"/>
      <c r="C161" s="179"/>
      <c r="D161" s="180" t="s">
        <v>70</v>
      </c>
      <c r="E161" s="192" t="s">
        <v>260</v>
      </c>
      <c r="F161" s="192" t="s">
        <v>1985</v>
      </c>
      <c r="G161" s="179"/>
      <c r="H161" s="179"/>
      <c r="I161" s="182"/>
      <c r="J161" s="193">
        <f>BK161</f>
        <v>0</v>
      </c>
      <c r="K161" s="179"/>
      <c r="L161" s="184"/>
      <c r="M161" s="185"/>
      <c r="N161" s="186"/>
      <c r="O161" s="186"/>
      <c r="P161" s="187">
        <f>SUM(P162:P164)</f>
        <v>0</v>
      </c>
      <c r="Q161" s="186"/>
      <c r="R161" s="187">
        <f>SUM(R162:R164)</f>
        <v>0.486622</v>
      </c>
      <c r="S161" s="186"/>
      <c r="T161" s="188">
        <f>SUM(T162:T164)</f>
        <v>0</v>
      </c>
      <c r="AR161" s="189" t="s">
        <v>78</v>
      </c>
      <c r="AT161" s="190" t="s">
        <v>70</v>
      </c>
      <c r="AU161" s="190" t="s">
        <v>78</v>
      </c>
      <c r="AY161" s="189" t="s">
        <v>208</v>
      </c>
      <c r="BK161" s="191">
        <f>SUM(BK162:BK164)</f>
        <v>0</v>
      </c>
    </row>
    <row r="162" spans="1:65" s="2" customFormat="1" ht="21.75" customHeight="1" x14ac:dyDescent="0.2">
      <c r="A162" s="36"/>
      <c r="B162" s="37"/>
      <c r="C162" s="194" t="s">
        <v>380</v>
      </c>
      <c r="D162" s="194" t="s">
        <v>210</v>
      </c>
      <c r="E162" s="195" t="s">
        <v>5689</v>
      </c>
      <c r="F162" s="196" t="s">
        <v>5690</v>
      </c>
      <c r="G162" s="197" t="s">
        <v>235</v>
      </c>
      <c r="H162" s="198">
        <v>9.9</v>
      </c>
      <c r="I162" s="199"/>
      <c r="J162" s="200">
        <f>ROUND(I162*H162,2)</f>
        <v>0</v>
      </c>
      <c r="K162" s="196" t="s">
        <v>229</v>
      </c>
      <c r="L162" s="41"/>
      <c r="M162" s="201" t="s">
        <v>19</v>
      </c>
      <c r="N162" s="202" t="s">
        <v>42</v>
      </c>
      <c r="O162" s="66"/>
      <c r="P162" s="203">
        <f>O162*H162</f>
        <v>0</v>
      </c>
      <c r="Q162" s="203">
        <v>2.6800000000000001E-3</v>
      </c>
      <c r="R162" s="203">
        <f>Q162*H162</f>
        <v>2.6532000000000003E-2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98</v>
      </c>
      <c r="AT162" s="205" t="s">
        <v>210</v>
      </c>
      <c r="AU162" s="205" t="s">
        <v>80</v>
      </c>
      <c r="AY162" s="19" t="s">
        <v>208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78</v>
      </c>
      <c r="BK162" s="206">
        <f>ROUND(I162*H162,2)</f>
        <v>0</v>
      </c>
      <c r="BL162" s="19" t="s">
        <v>98</v>
      </c>
      <c r="BM162" s="205" t="s">
        <v>5691</v>
      </c>
    </row>
    <row r="163" spans="1:65" s="2" customFormat="1" ht="16.5" customHeight="1" x14ac:dyDescent="0.2">
      <c r="A163" s="36"/>
      <c r="B163" s="37"/>
      <c r="C163" s="194" t="s">
        <v>402</v>
      </c>
      <c r="D163" s="194" t="s">
        <v>210</v>
      </c>
      <c r="E163" s="195" t="s">
        <v>5692</v>
      </c>
      <c r="F163" s="196" t="s">
        <v>5693</v>
      </c>
      <c r="G163" s="197" t="s">
        <v>235</v>
      </c>
      <c r="H163" s="198">
        <v>9.9</v>
      </c>
      <c r="I163" s="199"/>
      <c r="J163" s="200">
        <f>ROUND(I163*H163,2)</f>
        <v>0</v>
      </c>
      <c r="K163" s="196" t="s">
        <v>229</v>
      </c>
      <c r="L163" s="41"/>
      <c r="M163" s="201" t="s">
        <v>19</v>
      </c>
      <c r="N163" s="202" t="s">
        <v>42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5694</v>
      </c>
    </row>
    <row r="164" spans="1:65" s="2" customFormat="1" ht="16.5" customHeight="1" x14ac:dyDescent="0.2">
      <c r="A164" s="36"/>
      <c r="B164" s="37"/>
      <c r="C164" s="194" t="s">
        <v>407</v>
      </c>
      <c r="D164" s="194" t="s">
        <v>210</v>
      </c>
      <c r="E164" s="195" t="s">
        <v>5695</v>
      </c>
      <c r="F164" s="196" t="s">
        <v>5696</v>
      </c>
      <c r="G164" s="197" t="s">
        <v>1207</v>
      </c>
      <c r="H164" s="198">
        <v>1</v>
      </c>
      <c r="I164" s="199"/>
      <c r="J164" s="200">
        <f>ROUND(I164*H164,2)</f>
        <v>0</v>
      </c>
      <c r="K164" s="196" t="s">
        <v>229</v>
      </c>
      <c r="L164" s="41"/>
      <c r="M164" s="201" t="s">
        <v>19</v>
      </c>
      <c r="N164" s="202" t="s">
        <v>42</v>
      </c>
      <c r="O164" s="66"/>
      <c r="P164" s="203">
        <f>O164*H164</f>
        <v>0</v>
      </c>
      <c r="Q164" s="203">
        <v>0.46009</v>
      </c>
      <c r="R164" s="203">
        <f>Q164*H164</f>
        <v>0.46009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80</v>
      </c>
      <c r="AY164" s="19" t="s">
        <v>208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78</v>
      </c>
      <c r="BK164" s="206">
        <f>ROUND(I164*H164,2)</f>
        <v>0</v>
      </c>
      <c r="BL164" s="19" t="s">
        <v>98</v>
      </c>
      <c r="BM164" s="205" t="s">
        <v>5697</v>
      </c>
    </row>
    <row r="165" spans="1:65" s="12" customFormat="1" ht="22.9" customHeight="1" x14ac:dyDescent="0.2">
      <c r="B165" s="178"/>
      <c r="C165" s="179"/>
      <c r="D165" s="180" t="s">
        <v>70</v>
      </c>
      <c r="E165" s="192" t="s">
        <v>264</v>
      </c>
      <c r="F165" s="192" t="s">
        <v>1994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3.3839999999999999E-4</v>
      </c>
      <c r="S165" s="186"/>
      <c r="T165" s="188">
        <f>SUM(T166:T168)</f>
        <v>1.2120000000000001E-2</v>
      </c>
      <c r="AR165" s="189" t="s">
        <v>78</v>
      </c>
      <c r="AT165" s="190" t="s">
        <v>70</v>
      </c>
      <c r="AU165" s="190" t="s">
        <v>78</v>
      </c>
      <c r="AY165" s="189" t="s">
        <v>208</v>
      </c>
      <c r="BK165" s="191">
        <f>SUM(BK166:BK168)</f>
        <v>0</v>
      </c>
    </row>
    <row r="166" spans="1:65" s="2" customFormat="1" ht="16.5" customHeight="1" x14ac:dyDescent="0.2">
      <c r="A166" s="36"/>
      <c r="B166" s="37"/>
      <c r="C166" s="194" t="s">
        <v>415</v>
      </c>
      <c r="D166" s="194" t="s">
        <v>210</v>
      </c>
      <c r="E166" s="195" t="s">
        <v>5465</v>
      </c>
      <c r="F166" s="196" t="s">
        <v>5466</v>
      </c>
      <c r="G166" s="197" t="s">
        <v>235</v>
      </c>
      <c r="H166" s="198">
        <v>8.5</v>
      </c>
      <c r="I166" s="199"/>
      <c r="J166" s="200">
        <f>ROUND(I166*H166,2)</f>
        <v>0</v>
      </c>
      <c r="K166" s="196" t="s">
        <v>229</v>
      </c>
      <c r="L166" s="41"/>
      <c r="M166" s="201" t="s">
        <v>19</v>
      </c>
      <c r="N166" s="202" t="s">
        <v>42</v>
      </c>
      <c r="O166" s="6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80</v>
      </c>
      <c r="AY166" s="19" t="s">
        <v>208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78</v>
      </c>
      <c r="BK166" s="206">
        <f>ROUND(I166*H166,2)</f>
        <v>0</v>
      </c>
      <c r="BL166" s="19" t="s">
        <v>98</v>
      </c>
      <c r="BM166" s="205" t="s">
        <v>5698</v>
      </c>
    </row>
    <row r="167" spans="1:65" s="14" customFormat="1" x14ac:dyDescent="0.2">
      <c r="B167" s="218"/>
      <c r="C167" s="219"/>
      <c r="D167" s="209" t="s">
        <v>215</v>
      </c>
      <c r="E167" s="220" t="s">
        <v>19</v>
      </c>
      <c r="F167" s="221" t="s">
        <v>5699</v>
      </c>
      <c r="G167" s="219"/>
      <c r="H167" s="222">
        <v>8.5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215</v>
      </c>
      <c r="AU167" s="228" t="s">
        <v>80</v>
      </c>
      <c r="AV167" s="14" t="s">
        <v>80</v>
      </c>
      <c r="AW167" s="14" t="s">
        <v>32</v>
      </c>
      <c r="AX167" s="14" t="s">
        <v>78</v>
      </c>
      <c r="AY167" s="228" t="s">
        <v>208</v>
      </c>
    </row>
    <row r="168" spans="1:65" s="2" customFormat="1" ht="21.75" customHeight="1" x14ac:dyDescent="0.2">
      <c r="A168" s="36"/>
      <c r="B168" s="37"/>
      <c r="C168" s="194" t="s">
        <v>419</v>
      </c>
      <c r="D168" s="194" t="s">
        <v>210</v>
      </c>
      <c r="E168" s="195" t="s">
        <v>5700</v>
      </c>
      <c r="F168" s="196" t="s">
        <v>5701</v>
      </c>
      <c r="G168" s="197" t="s">
        <v>235</v>
      </c>
      <c r="H168" s="198">
        <v>0.12</v>
      </c>
      <c r="I168" s="199"/>
      <c r="J168" s="200">
        <f>ROUND(I168*H168,2)</f>
        <v>0</v>
      </c>
      <c r="K168" s="196" t="s">
        <v>229</v>
      </c>
      <c r="L168" s="41"/>
      <c r="M168" s="201" t="s">
        <v>19</v>
      </c>
      <c r="N168" s="202" t="s">
        <v>42</v>
      </c>
      <c r="O168" s="66"/>
      <c r="P168" s="203">
        <f>O168*H168</f>
        <v>0</v>
      </c>
      <c r="Q168" s="203">
        <v>2.82E-3</v>
      </c>
      <c r="R168" s="203">
        <f>Q168*H168</f>
        <v>3.3839999999999999E-4</v>
      </c>
      <c r="S168" s="203">
        <v>0.10100000000000001</v>
      </c>
      <c r="T168" s="204">
        <f>S168*H168</f>
        <v>1.2120000000000001E-2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98</v>
      </c>
      <c r="AT168" s="205" t="s">
        <v>210</v>
      </c>
      <c r="AU168" s="205" t="s">
        <v>80</v>
      </c>
      <c r="AY168" s="19" t="s">
        <v>208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9" t="s">
        <v>78</v>
      </c>
      <c r="BK168" s="206">
        <f>ROUND(I168*H168,2)</f>
        <v>0</v>
      </c>
      <c r="BL168" s="19" t="s">
        <v>98</v>
      </c>
      <c r="BM168" s="205" t="s">
        <v>5702</v>
      </c>
    </row>
    <row r="169" spans="1:65" s="12" customFormat="1" ht="22.9" customHeight="1" x14ac:dyDescent="0.2">
      <c r="B169" s="178"/>
      <c r="C169" s="179"/>
      <c r="D169" s="180" t="s">
        <v>70</v>
      </c>
      <c r="E169" s="192" t="s">
        <v>441</v>
      </c>
      <c r="F169" s="192" t="s">
        <v>442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SUM(P170:P176)</f>
        <v>0</v>
      </c>
      <c r="Q169" s="186"/>
      <c r="R169" s="187">
        <f>SUM(R170:R176)</f>
        <v>0</v>
      </c>
      <c r="S169" s="186"/>
      <c r="T169" s="188">
        <f>SUM(T170:T176)</f>
        <v>0</v>
      </c>
      <c r="AR169" s="189" t="s">
        <v>78</v>
      </c>
      <c r="AT169" s="190" t="s">
        <v>70</v>
      </c>
      <c r="AU169" s="190" t="s">
        <v>78</v>
      </c>
      <c r="AY169" s="189" t="s">
        <v>208</v>
      </c>
      <c r="BK169" s="191">
        <f>SUM(BK170:BK176)</f>
        <v>0</v>
      </c>
    </row>
    <row r="170" spans="1:65" s="2" customFormat="1" ht="21.75" customHeight="1" x14ac:dyDescent="0.2">
      <c r="A170" s="36"/>
      <c r="B170" s="37"/>
      <c r="C170" s="194" t="s">
        <v>426</v>
      </c>
      <c r="D170" s="194" t="s">
        <v>210</v>
      </c>
      <c r="E170" s="195" t="s">
        <v>5473</v>
      </c>
      <c r="F170" s="196" t="s">
        <v>5474</v>
      </c>
      <c r="G170" s="197" t="s">
        <v>282</v>
      </c>
      <c r="H170" s="198">
        <v>1.9650000000000001</v>
      </c>
      <c r="I170" s="199"/>
      <c r="J170" s="200">
        <f t="shared" ref="J170:J176" si="0">ROUND(I170*H170,2)</f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 t="shared" ref="P170:P176" si="1">O170*H170</f>
        <v>0</v>
      </c>
      <c r="Q170" s="203">
        <v>0</v>
      </c>
      <c r="R170" s="203">
        <f t="shared" ref="R170:R176" si="2">Q170*H170</f>
        <v>0</v>
      </c>
      <c r="S170" s="203">
        <v>0</v>
      </c>
      <c r="T170" s="204">
        <f t="shared" ref="T170:T176" si="3"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80</v>
      </c>
      <c r="AY170" s="19" t="s">
        <v>208</v>
      </c>
      <c r="BE170" s="206">
        <f t="shared" ref="BE170:BE176" si="4">IF(N170="základní",J170,0)</f>
        <v>0</v>
      </c>
      <c r="BF170" s="206">
        <f t="shared" ref="BF170:BF176" si="5">IF(N170="snížená",J170,0)</f>
        <v>0</v>
      </c>
      <c r="BG170" s="206">
        <f t="shared" ref="BG170:BG176" si="6">IF(N170="zákl. přenesená",J170,0)</f>
        <v>0</v>
      </c>
      <c r="BH170" s="206">
        <f t="shared" ref="BH170:BH176" si="7">IF(N170="sníž. přenesená",J170,0)</f>
        <v>0</v>
      </c>
      <c r="BI170" s="206">
        <f t="shared" ref="BI170:BI176" si="8">IF(N170="nulová",J170,0)</f>
        <v>0</v>
      </c>
      <c r="BJ170" s="19" t="s">
        <v>78</v>
      </c>
      <c r="BK170" s="206">
        <f t="shared" ref="BK170:BK176" si="9">ROUND(I170*H170,2)</f>
        <v>0</v>
      </c>
      <c r="BL170" s="19" t="s">
        <v>98</v>
      </c>
      <c r="BM170" s="205" t="s">
        <v>5703</v>
      </c>
    </row>
    <row r="171" spans="1:65" s="2" customFormat="1" ht="21.75" customHeight="1" x14ac:dyDescent="0.2">
      <c r="A171" s="36"/>
      <c r="B171" s="37"/>
      <c r="C171" s="194" t="s">
        <v>432</v>
      </c>
      <c r="D171" s="194" t="s">
        <v>210</v>
      </c>
      <c r="E171" s="195" t="s">
        <v>5704</v>
      </c>
      <c r="F171" s="196" t="s">
        <v>5705</v>
      </c>
      <c r="G171" s="197" t="s">
        <v>282</v>
      </c>
      <c r="H171" s="198">
        <v>1.9650000000000001</v>
      </c>
      <c r="I171" s="199"/>
      <c r="J171" s="200">
        <f t="shared" si="0"/>
        <v>0</v>
      </c>
      <c r="K171" s="196" t="s">
        <v>19</v>
      </c>
      <c r="L171" s="41"/>
      <c r="M171" s="201" t="s">
        <v>19</v>
      </c>
      <c r="N171" s="202" t="s">
        <v>42</v>
      </c>
      <c r="O171" s="66"/>
      <c r="P171" s="203">
        <f t="shared" si="1"/>
        <v>0</v>
      </c>
      <c r="Q171" s="203">
        <v>0</v>
      </c>
      <c r="R171" s="203">
        <f t="shared" si="2"/>
        <v>0</v>
      </c>
      <c r="S171" s="203">
        <v>0</v>
      </c>
      <c r="T171" s="204">
        <f t="shared" si="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80</v>
      </c>
      <c r="AY171" s="19" t="s">
        <v>208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9" t="s">
        <v>78</v>
      </c>
      <c r="BK171" s="206">
        <f t="shared" si="9"/>
        <v>0</v>
      </c>
      <c r="BL171" s="19" t="s">
        <v>98</v>
      </c>
      <c r="BM171" s="205" t="s">
        <v>5706</v>
      </c>
    </row>
    <row r="172" spans="1:65" s="2" customFormat="1" ht="21.75" customHeight="1" x14ac:dyDescent="0.2">
      <c r="A172" s="36"/>
      <c r="B172" s="37"/>
      <c r="C172" s="194" t="s">
        <v>437</v>
      </c>
      <c r="D172" s="194" t="s">
        <v>210</v>
      </c>
      <c r="E172" s="195" t="s">
        <v>5481</v>
      </c>
      <c r="F172" s="196" t="s">
        <v>5482</v>
      </c>
      <c r="G172" s="197" t="s">
        <v>282</v>
      </c>
      <c r="H172" s="198">
        <v>0.98299999999999998</v>
      </c>
      <c r="I172" s="199"/>
      <c r="J172" s="200">
        <f t="shared" si="0"/>
        <v>0</v>
      </c>
      <c r="K172" s="196" t="s">
        <v>229</v>
      </c>
      <c r="L172" s="41"/>
      <c r="M172" s="201" t="s">
        <v>19</v>
      </c>
      <c r="N172" s="202" t="s">
        <v>42</v>
      </c>
      <c r="O172" s="66"/>
      <c r="P172" s="203">
        <f t="shared" si="1"/>
        <v>0</v>
      </c>
      <c r="Q172" s="203">
        <v>0</v>
      </c>
      <c r="R172" s="203">
        <f t="shared" si="2"/>
        <v>0</v>
      </c>
      <c r="S172" s="203">
        <v>0</v>
      </c>
      <c r="T172" s="204">
        <f t="shared" si="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si="4"/>
        <v>0</v>
      </c>
      <c r="BF172" s="206">
        <f t="shared" si="5"/>
        <v>0</v>
      </c>
      <c r="BG172" s="206">
        <f t="shared" si="6"/>
        <v>0</v>
      </c>
      <c r="BH172" s="206">
        <f t="shared" si="7"/>
        <v>0</v>
      </c>
      <c r="BI172" s="206">
        <f t="shared" si="8"/>
        <v>0</v>
      </c>
      <c r="BJ172" s="19" t="s">
        <v>78</v>
      </c>
      <c r="BK172" s="206">
        <f t="shared" si="9"/>
        <v>0</v>
      </c>
      <c r="BL172" s="19" t="s">
        <v>98</v>
      </c>
      <c r="BM172" s="205" t="s">
        <v>5707</v>
      </c>
    </row>
    <row r="173" spans="1:65" s="2" customFormat="1" ht="21.75" customHeight="1" x14ac:dyDescent="0.2">
      <c r="A173" s="36"/>
      <c r="B173" s="37"/>
      <c r="C173" s="194" t="s">
        <v>443</v>
      </c>
      <c r="D173" s="194" t="s">
        <v>210</v>
      </c>
      <c r="E173" s="195" t="s">
        <v>5708</v>
      </c>
      <c r="F173" s="196" t="s">
        <v>5705</v>
      </c>
      <c r="G173" s="197" t="s">
        <v>282</v>
      </c>
      <c r="H173" s="198">
        <v>0.98299999999999998</v>
      </c>
      <c r="I173" s="199"/>
      <c r="J173" s="200">
        <f t="shared" si="0"/>
        <v>0</v>
      </c>
      <c r="K173" s="196" t="s">
        <v>19</v>
      </c>
      <c r="L173" s="41"/>
      <c r="M173" s="201" t="s">
        <v>19</v>
      </c>
      <c r="N173" s="202" t="s">
        <v>42</v>
      </c>
      <c r="O173" s="66"/>
      <c r="P173" s="203">
        <f t="shared" si="1"/>
        <v>0</v>
      </c>
      <c r="Q173" s="203">
        <v>0</v>
      </c>
      <c r="R173" s="203">
        <f t="shared" si="2"/>
        <v>0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98</v>
      </c>
      <c r="AT173" s="205" t="s">
        <v>210</v>
      </c>
      <c r="AU173" s="205" t="s">
        <v>80</v>
      </c>
      <c r="AY173" s="19" t="s">
        <v>208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78</v>
      </c>
      <c r="BK173" s="206">
        <f t="shared" si="9"/>
        <v>0</v>
      </c>
      <c r="BL173" s="19" t="s">
        <v>98</v>
      </c>
      <c r="BM173" s="205" t="s">
        <v>5709</v>
      </c>
    </row>
    <row r="174" spans="1:65" s="2" customFormat="1" ht="16.5" customHeight="1" x14ac:dyDescent="0.2">
      <c r="A174" s="36"/>
      <c r="B174" s="37"/>
      <c r="C174" s="194" t="s">
        <v>447</v>
      </c>
      <c r="D174" s="194" t="s">
        <v>210</v>
      </c>
      <c r="E174" s="195" t="s">
        <v>5503</v>
      </c>
      <c r="F174" s="196" t="s">
        <v>5504</v>
      </c>
      <c r="G174" s="197" t="s">
        <v>282</v>
      </c>
      <c r="H174" s="198">
        <v>2.948</v>
      </c>
      <c r="I174" s="199"/>
      <c r="J174" s="200">
        <f t="shared" si="0"/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78</v>
      </c>
      <c r="BK174" s="206">
        <f t="shared" si="9"/>
        <v>0</v>
      </c>
      <c r="BL174" s="19" t="s">
        <v>98</v>
      </c>
      <c r="BM174" s="205" t="s">
        <v>5710</v>
      </c>
    </row>
    <row r="175" spans="1:65" s="2" customFormat="1" ht="21.75" customHeight="1" x14ac:dyDescent="0.2">
      <c r="A175" s="36"/>
      <c r="B175" s="37"/>
      <c r="C175" s="194" t="s">
        <v>451</v>
      </c>
      <c r="D175" s="194" t="s">
        <v>210</v>
      </c>
      <c r="E175" s="195" t="s">
        <v>5516</v>
      </c>
      <c r="F175" s="196" t="s">
        <v>488</v>
      </c>
      <c r="G175" s="197" t="s">
        <v>282</v>
      </c>
      <c r="H175" s="198">
        <v>0.98299999999999998</v>
      </c>
      <c r="I175" s="199"/>
      <c r="J175" s="200">
        <f t="shared" si="0"/>
        <v>0</v>
      </c>
      <c r="K175" s="196" t="s">
        <v>229</v>
      </c>
      <c r="L175" s="41"/>
      <c r="M175" s="201" t="s">
        <v>19</v>
      </c>
      <c r="N175" s="202" t="s">
        <v>42</v>
      </c>
      <c r="O175" s="66"/>
      <c r="P175" s="203">
        <f t="shared" si="1"/>
        <v>0</v>
      </c>
      <c r="Q175" s="203">
        <v>0</v>
      </c>
      <c r="R175" s="203">
        <f t="shared" si="2"/>
        <v>0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80</v>
      </c>
      <c r="AY175" s="19" t="s">
        <v>208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78</v>
      </c>
      <c r="BK175" s="206">
        <f t="shared" si="9"/>
        <v>0</v>
      </c>
      <c r="BL175" s="19" t="s">
        <v>98</v>
      </c>
      <c r="BM175" s="205" t="s">
        <v>5711</v>
      </c>
    </row>
    <row r="176" spans="1:65" s="2" customFormat="1" ht="21.75" customHeight="1" x14ac:dyDescent="0.2">
      <c r="A176" s="36"/>
      <c r="B176" s="37"/>
      <c r="C176" s="194" t="s">
        <v>456</v>
      </c>
      <c r="D176" s="194" t="s">
        <v>210</v>
      </c>
      <c r="E176" s="195" t="s">
        <v>5518</v>
      </c>
      <c r="F176" s="196" t="s">
        <v>281</v>
      </c>
      <c r="G176" s="197" t="s">
        <v>282</v>
      </c>
      <c r="H176" s="198">
        <v>1.9650000000000001</v>
      </c>
      <c r="I176" s="199"/>
      <c r="J176" s="200">
        <f t="shared" si="0"/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 t="shared" si="1"/>
        <v>0</v>
      </c>
      <c r="Q176" s="203">
        <v>0</v>
      </c>
      <c r="R176" s="203">
        <f t="shared" si="2"/>
        <v>0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78</v>
      </c>
      <c r="BK176" s="206">
        <f t="shared" si="9"/>
        <v>0</v>
      </c>
      <c r="BL176" s="19" t="s">
        <v>98</v>
      </c>
      <c r="BM176" s="205" t="s">
        <v>5712</v>
      </c>
    </row>
    <row r="177" spans="1:65" s="12" customFormat="1" ht="22.9" customHeight="1" x14ac:dyDescent="0.2">
      <c r="B177" s="178"/>
      <c r="C177" s="179"/>
      <c r="D177" s="180" t="s">
        <v>70</v>
      </c>
      <c r="E177" s="192" t="s">
        <v>2095</v>
      </c>
      <c r="F177" s="192" t="s">
        <v>2096</v>
      </c>
      <c r="G177" s="179"/>
      <c r="H177" s="179"/>
      <c r="I177" s="182"/>
      <c r="J177" s="193">
        <f>BK177</f>
        <v>0</v>
      </c>
      <c r="K177" s="179"/>
      <c r="L177" s="184"/>
      <c r="M177" s="185"/>
      <c r="N177" s="186"/>
      <c r="O177" s="186"/>
      <c r="P177" s="187">
        <f>SUM(P178:P179)</f>
        <v>0</v>
      </c>
      <c r="Q177" s="186"/>
      <c r="R177" s="187">
        <f>SUM(R178:R179)</f>
        <v>0</v>
      </c>
      <c r="S177" s="186"/>
      <c r="T177" s="188">
        <f>SUM(T178:T179)</f>
        <v>0</v>
      </c>
      <c r="AR177" s="189" t="s">
        <v>78</v>
      </c>
      <c r="AT177" s="190" t="s">
        <v>70</v>
      </c>
      <c r="AU177" s="190" t="s">
        <v>78</v>
      </c>
      <c r="AY177" s="189" t="s">
        <v>208</v>
      </c>
      <c r="BK177" s="191">
        <f>SUM(BK178:BK179)</f>
        <v>0</v>
      </c>
    </row>
    <row r="178" spans="1:65" s="2" customFormat="1" ht="21.75" customHeight="1" x14ac:dyDescent="0.2">
      <c r="A178" s="36"/>
      <c r="B178" s="37"/>
      <c r="C178" s="194" t="s">
        <v>462</v>
      </c>
      <c r="D178" s="194" t="s">
        <v>210</v>
      </c>
      <c r="E178" s="195" t="s">
        <v>5713</v>
      </c>
      <c r="F178" s="196" t="s">
        <v>5714</v>
      </c>
      <c r="G178" s="197" t="s">
        <v>282</v>
      </c>
      <c r="H178" s="198">
        <v>4.258</v>
      </c>
      <c r="I178" s="199"/>
      <c r="J178" s="200">
        <f>ROUND(I178*H178,2)</f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78</v>
      </c>
      <c r="BK178" s="206">
        <f>ROUND(I178*H178,2)</f>
        <v>0</v>
      </c>
      <c r="BL178" s="19" t="s">
        <v>98</v>
      </c>
      <c r="BM178" s="205" t="s">
        <v>5715</v>
      </c>
    </row>
    <row r="179" spans="1:65" s="2" customFormat="1" ht="21.75" customHeight="1" x14ac:dyDescent="0.2">
      <c r="A179" s="36"/>
      <c r="B179" s="37"/>
      <c r="C179" s="194" t="s">
        <v>469</v>
      </c>
      <c r="D179" s="194" t="s">
        <v>210</v>
      </c>
      <c r="E179" s="195" t="s">
        <v>5716</v>
      </c>
      <c r="F179" s="196" t="s">
        <v>5717</v>
      </c>
      <c r="G179" s="197" t="s">
        <v>282</v>
      </c>
      <c r="H179" s="198">
        <v>0.52900000000000003</v>
      </c>
      <c r="I179" s="199"/>
      <c r="J179" s="200">
        <f>ROUND(I179*H179,2)</f>
        <v>0</v>
      </c>
      <c r="K179" s="196" t="s">
        <v>229</v>
      </c>
      <c r="L179" s="41"/>
      <c r="M179" s="254" t="s">
        <v>19</v>
      </c>
      <c r="N179" s="255" t="s">
        <v>42</v>
      </c>
      <c r="O179" s="256"/>
      <c r="P179" s="257">
        <f>O179*H179</f>
        <v>0</v>
      </c>
      <c r="Q179" s="257">
        <v>0</v>
      </c>
      <c r="R179" s="257">
        <f>Q179*H179</f>
        <v>0</v>
      </c>
      <c r="S179" s="257">
        <v>0</v>
      </c>
      <c r="T179" s="258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78</v>
      </c>
      <c r="BK179" s="206">
        <f>ROUND(I179*H179,2)</f>
        <v>0</v>
      </c>
      <c r="BL179" s="19" t="s">
        <v>98</v>
      </c>
      <c r="BM179" s="205" t="s">
        <v>5718</v>
      </c>
    </row>
    <row r="180" spans="1:65" s="2" customFormat="1" ht="6.95" customHeight="1" x14ac:dyDescent="0.2">
      <c r="A180" s="36"/>
      <c r="B180" s="49"/>
      <c r="C180" s="50"/>
      <c r="D180" s="50"/>
      <c r="E180" s="50"/>
      <c r="F180" s="50"/>
      <c r="G180" s="50"/>
      <c r="H180" s="50"/>
      <c r="I180" s="144"/>
      <c r="J180" s="50"/>
      <c r="K180" s="50"/>
      <c r="L180" s="41"/>
      <c r="M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</row>
  </sheetData>
  <sheetProtection algorithmName="SHA-512" hashValue="tjrjip+33VsKDvb801juc+JL51tlHJiTcIZiPhIBqKMHuqmSFHx/m/XLwvqIFg7JYDUFbycs2r2/yi4qmPKFWg==" saltValue="FZ0GkLNop4gmUZSMugbmjFPuN6u4QSDpx87HLuv9Ljmt1TdPiNeR04J2G3J1PhODxrz2XNws/Q9mxOX+oUHFlA==" spinCount="100000" sheet="1" objects="1" scenarios="1" formatColumns="0" formatRows="0" autoFilter="0"/>
  <autoFilter ref="C99:K179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9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137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5610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5719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ROUND((SUM(BE97:BE193)),  2)</f>
        <v>0</v>
      </c>
      <c r="G37" s="36"/>
      <c r="H37" s="36"/>
      <c r="I37" s="133">
        <v>0.21</v>
      </c>
      <c r="J37" s="132">
        <f>ROUND(((SUM(BE97:BE193))*I37),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ROUND((SUM(BF97:BF193)),  2)</f>
        <v>0</v>
      </c>
      <c r="G38" s="36"/>
      <c r="H38" s="36"/>
      <c r="I38" s="133">
        <v>0.15</v>
      </c>
      <c r="J38" s="132">
        <f>ROUND(((SUM(BF97:BF193))*I38),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ROUND((SUM(BG97:BG193)),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ROUND((SUM(BH97:BH193)),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ROUND((SUM(BI97:BI193)),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5610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IO 03b - Splašková stoka - areálový rozvod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J99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736</v>
      </c>
      <c r="E70" s="162"/>
      <c r="F70" s="162"/>
      <c r="G70" s="162"/>
      <c r="H70" s="162"/>
      <c r="I70" s="163"/>
      <c r="J70" s="164">
        <f>J169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740</v>
      </c>
      <c r="E71" s="162"/>
      <c r="F71" s="162"/>
      <c r="G71" s="162"/>
      <c r="H71" s="162"/>
      <c r="I71" s="163"/>
      <c r="J71" s="164">
        <f>J174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748</v>
      </c>
      <c r="E72" s="162"/>
      <c r="F72" s="162"/>
      <c r="G72" s="162"/>
      <c r="H72" s="162"/>
      <c r="I72" s="163"/>
      <c r="J72" s="164">
        <f>J177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756</v>
      </c>
      <c r="E73" s="162"/>
      <c r="F73" s="162"/>
      <c r="G73" s="162"/>
      <c r="H73" s="162"/>
      <c r="I73" s="163"/>
      <c r="J73" s="164">
        <f>J191</f>
        <v>0</v>
      </c>
      <c r="K73" s="99"/>
      <c r="L73" s="165"/>
    </row>
    <row r="74" spans="1:47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 x14ac:dyDescent="0.2">
      <c r="A80" s="36"/>
      <c r="B80" s="37"/>
      <c r="C80" s="25" t="s">
        <v>193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2">
      <c r="A83" s="36"/>
      <c r="B83" s="37"/>
      <c r="C83" s="38"/>
      <c r="D83" s="38"/>
      <c r="E83" s="421" t="str">
        <f>E7</f>
        <v>Mateřská škola, Západní ul., Varnsdorf</v>
      </c>
      <c r="F83" s="422"/>
      <c r="G83" s="422"/>
      <c r="H83" s="422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2">
      <c r="B84" s="23"/>
      <c r="C84" s="31" t="s">
        <v>179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2">
      <c r="B85" s="23"/>
      <c r="C85" s="24"/>
      <c r="D85" s="24"/>
      <c r="E85" s="421" t="s">
        <v>180</v>
      </c>
      <c r="F85" s="412"/>
      <c r="G85" s="412"/>
      <c r="H85" s="412"/>
      <c r="I85" s="110"/>
      <c r="J85" s="24"/>
      <c r="K85" s="24"/>
      <c r="L85" s="22"/>
    </row>
    <row r="86" spans="1:31" s="1" customFormat="1" ht="12" customHeight="1" x14ac:dyDescent="0.2">
      <c r="B86" s="23"/>
      <c r="C86" s="31" t="s">
        <v>181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2">
      <c r="A87" s="36"/>
      <c r="B87" s="37"/>
      <c r="C87" s="38"/>
      <c r="D87" s="38"/>
      <c r="E87" s="430" t="s">
        <v>5610</v>
      </c>
      <c r="F87" s="420"/>
      <c r="G87" s="420"/>
      <c r="H87" s="420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2">
      <c r="A88" s="36"/>
      <c r="B88" s="37"/>
      <c r="C88" s="31" t="s">
        <v>558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2">
      <c r="A89" s="36"/>
      <c r="B89" s="37"/>
      <c r="C89" s="38"/>
      <c r="D89" s="38"/>
      <c r="E89" s="380" t="str">
        <f>E13</f>
        <v>IO 03b - Splašková stoka - areálový rozvod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2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>
        <f>IF(J16="","",J16)</f>
        <v>43955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 x14ac:dyDescent="0.2">
      <c r="A93" s="36"/>
      <c r="B93" s="37"/>
      <c r="C93" s="31" t="s">
        <v>24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30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 x14ac:dyDescent="0.2">
      <c r="A94" s="36"/>
      <c r="B94" s="37"/>
      <c r="C94" s="31" t="s">
        <v>28</v>
      </c>
      <c r="D94" s="38"/>
      <c r="E94" s="38"/>
      <c r="F94" s="29" t="str">
        <f>IF(E22="","",E22)</f>
        <v>Vyplň údaj</v>
      </c>
      <c r="G94" s="38"/>
      <c r="H94" s="38"/>
      <c r="I94" s="119" t="s">
        <v>33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 x14ac:dyDescent="0.2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2">
      <c r="A96" s="166"/>
      <c r="B96" s="167"/>
      <c r="C96" s="168" t="s">
        <v>194</v>
      </c>
      <c r="D96" s="169" t="s">
        <v>56</v>
      </c>
      <c r="E96" s="169" t="s">
        <v>52</v>
      </c>
      <c r="F96" s="169" t="s">
        <v>53</v>
      </c>
      <c r="G96" s="169" t="s">
        <v>195</v>
      </c>
      <c r="H96" s="169" t="s">
        <v>196</v>
      </c>
      <c r="I96" s="170" t="s">
        <v>197</v>
      </c>
      <c r="J96" s="169" t="s">
        <v>185</v>
      </c>
      <c r="K96" s="171" t="s">
        <v>198</v>
      </c>
      <c r="L96" s="172"/>
      <c r="M96" s="70" t="s">
        <v>19</v>
      </c>
      <c r="N96" s="71" t="s">
        <v>41</v>
      </c>
      <c r="O96" s="71" t="s">
        <v>199</v>
      </c>
      <c r="P96" s="71" t="s">
        <v>200</v>
      </c>
      <c r="Q96" s="71" t="s">
        <v>201</v>
      </c>
      <c r="R96" s="71" t="s">
        <v>202</v>
      </c>
      <c r="S96" s="71" t="s">
        <v>203</v>
      </c>
      <c r="T96" s="72" t="s">
        <v>204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 x14ac:dyDescent="0.25">
      <c r="A97" s="36"/>
      <c r="B97" s="37"/>
      <c r="C97" s="77" t="s">
        <v>205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</f>
        <v>0</v>
      </c>
      <c r="Q97" s="74"/>
      <c r="R97" s="175">
        <f>R98</f>
        <v>4.7157204699999999</v>
      </c>
      <c r="S97" s="74"/>
      <c r="T97" s="176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70</v>
      </c>
      <c r="AU97" s="19" t="s">
        <v>186</v>
      </c>
      <c r="BK97" s="177">
        <f>BK98</f>
        <v>0</v>
      </c>
    </row>
    <row r="98" spans="1:65" s="12" customFormat="1" ht="25.9" customHeight="1" x14ac:dyDescent="0.2">
      <c r="B98" s="178"/>
      <c r="C98" s="179"/>
      <c r="D98" s="180" t="s">
        <v>70</v>
      </c>
      <c r="E98" s="181" t="s">
        <v>206</v>
      </c>
      <c r="F98" s="181" t="s">
        <v>207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P99+P169+P174+P177+P191</f>
        <v>0</v>
      </c>
      <c r="Q98" s="186"/>
      <c r="R98" s="187">
        <f>R99+R169+R174+R177+R191</f>
        <v>4.7157204699999999</v>
      </c>
      <c r="S98" s="186"/>
      <c r="T98" s="188">
        <f>T99+T169+T174+T177+T191</f>
        <v>0</v>
      </c>
      <c r="AR98" s="189" t="s">
        <v>78</v>
      </c>
      <c r="AT98" s="190" t="s">
        <v>70</v>
      </c>
      <c r="AU98" s="190" t="s">
        <v>71</v>
      </c>
      <c r="AY98" s="189" t="s">
        <v>208</v>
      </c>
      <c r="BK98" s="191">
        <f>BK99+BK169+BK174+BK177+BK191</f>
        <v>0</v>
      </c>
    </row>
    <row r="99" spans="1:65" s="12" customFormat="1" ht="22.9" customHeight="1" x14ac:dyDescent="0.2">
      <c r="B99" s="178"/>
      <c r="C99" s="179"/>
      <c r="D99" s="180" t="s">
        <v>70</v>
      </c>
      <c r="E99" s="192" t="s">
        <v>78</v>
      </c>
      <c r="F99" s="192" t="s">
        <v>209</v>
      </c>
      <c r="G99" s="179"/>
      <c r="H99" s="179"/>
      <c r="I99" s="182"/>
      <c r="J99" s="193">
        <f>BK99</f>
        <v>0</v>
      </c>
      <c r="K99" s="179"/>
      <c r="L99" s="184"/>
      <c r="M99" s="185"/>
      <c r="N99" s="186"/>
      <c r="O99" s="186"/>
      <c r="P99" s="187">
        <f>SUM(P100:P168)</f>
        <v>0</v>
      </c>
      <c r="Q99" s="186"/>
      <c r="R99" s="187">
        <f>SUM(R100:R168)</f>
        <v>0.41713447000000003</v>
      </c>
      <c r="S99" s="186"/>
      <c r="T99" s="188">
        <f>SUM(T100:T168)</f>
        <v>0</v>
      </c>
      <c r="AR99" s="189" t="s">
        <v>78</v>
      </c>
      <c r="AT99" s="190" t="s">
        <v>70</v>
      </c>
      <c r="AU99" s="190" t="s">
        <v>78</v>
      </c>
      <c r="AY99" s="189" t="s">
        <v>208</v>
      </c>
      <c r="BK99" s="191">
        <f>SUM(BK100:BK168)</f>
        <v>0</v>
      </c>
    </row>
    <row r="100" spans="1:65" s="2" customFormat="1" ht="44.25" customHeight="1" x14ac:dyDescent="0.2">
      <c r="A100" s="36"/>
      <c r="B100" s="37"/>
      <c r="C100" s="194" t="s">
        <v>78</v>
      </c>
      <c r="D100" s="194" t="s">
        <v>210</v>
      </c>
      <c r="E100" s="195" t="s">
        <v>5720</v>
      </c>
      <c r="F100" s="196" t="s">
        <v>5721</v>
      </c>
      <c r="G100" s="197" t="s">
        <v>235</v>
      </c>
      <c r="H100" s="198">
        <v>2</v>
      </c>
      <c r="I100" s="199"/>
      <c r="J100" s="200">
        <f>ROUND(I100*H100,2)</f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3.6900000000000002E-2</v>
      </c>
      <c r="R100" s="203">
        <f>Q100*H100</f>
        <v>7.3800000000000004E-2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5722</v>
      </c>
    </row>
    <row r="101" spans="1:65" s="2" customFormat="1" ht="21.75" customHeight="1" x14ac:dyDescent="0.2">
      <c r="A101" s="36"/>
      <c r="B101" s="37"/>
      <c r="C101" s="194" t="s">
        <v>80</v>
      </c>
      <c r="D101" s="194" t="s">
        <v>210</v>
      </c>
      <c r="E101" s="195" t="s">
        <v>5620</v>
      </c>
      <c r="F101" s="196" t="s">
        <v>5621</v>
      </c>
      <c r="G101" s="197" t="s">
        <v>242</v>
      </c>
      <c r="H101" s="198">
        <v>101.40900000000001</v>
      </c>
      <c r="I101" s="199"/>
      <c r="J101" s="200">
        <f>ROUND(I101*H101,2)</f>
        <v>0</v>
      </c>
      <c r="K101" s="196" t="s">
        <v>229</v>
      </c>
      <c r="L101" s="41"/>
      <c r="M101" s="201" t="s">
        <v>19</v>
      </c>
      <c r="N101" s="20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80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5723</v>
      </c>
    </row>
    <row r="102" spans="1:65" s="14" customFormat="1" x14ac:dyDescent="0.2">
      <c r="B102" s="218"/>
      <c r="C102" s="219"/>
      <c r="D102" s="209" t="s">
        <v>215</v>
      </c>
      <c r="E102" s="220" t="s">
        <v>19</v>
      </c>
      <c r="F102" s="221" t="s">
        <v>5724</v>
      </c>
      <c r="G102" s="219"/>
      <c r="H102" s="222">
        <v>103.39700000000001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215</v>
      </c>
      <c r="AU102" s="228" t="s">
        <v>80</v>
      </c>
      <c r="AV102" s="14" t="s">
        <v>80</v>
      </c>
      <c r="AW102" s="14" t="s">
        <v>32</v>
      </c>
      <c r="AX102" s="14" t="s">
        <v>71</v>
      </c>
      <c r="AY102" s="228" t="s">
        <v>208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5725</v>
      </c>
      <c r="G103" s="219"/>
      <c r="H103" s="222">
        <v>78.171000000000006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71</v>
      </c>
      <c r="AY103" s="228" t="s">
        <v>208</v>
      </c>
    </row>
    <row r="104" spans="1:65" s="14" customFormat="1" x14ac:dyDescent="0.2">
      <c r="B104" s="218"/>
      <c r="C104" s="219"/>
      <c r="D104" s="209" t="s">
        <v>215</v>
      </c>
      <c r="E104" s="220" t="s">
        <v>19</v>
      </c>
      <c r="F104" s="221" t="s">
        <v>5726</v>
      </c>
      <c r="G104" s="219"/>
      <c r="H104" s="222">
        <v>21.25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215</v>
      </c>
      <c r="AU104" s="228" t="s">
        <v>80</v>
      </c>
      <c r="AV104" s="14" t="s">
        <v>80</v>
      </c>
      <c r="AW104" s="14" t="s">
        <v>32</v>
      </c>
      <c r="AX104" s="14" t="s">
        <v>71</v>
      </c>
      <c r="AY104" s="228" t="s">
        <v>208</v>
      </c>
    </row>
    <row r="105" spans="1:65" s="16" customFormat="1" x14ac:dyDescent="0.2">
      <c r="B105" s="243"/>
      <c r="C105" s="244"/>
      <c r="D105" s="209" t="s">
        <v>215</v>
      </c>
      <c r="E105" s="245" t="s">
        <v>19</v>
      </c>
      <c r="F105" s="246" t="s">
        <v>389</v>
      </c>
      <c r="G105" s="244"/>
      <c r="H105" s="247">
        <v>202.81800000000001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AT105" s="253" t="s">
        <v>215</v>
      </c>
      <c r="AU105" s="253" t="s">
        <v>80</v>
      </c>
      <c r="AV105" s="16" t="s">
        <v>91</v>
      </c>
      <c r="AW105" s="16" t="s">
        <v>32</v>
      </c>
      <c r="AX105" s="16" t="s">
        <v>71</v>
      </c>
      <c r="AY105" s="253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5727</v>
      </c>
      <c r="G106" s="219"/>
      <c r="H106" s="222">
        <v>101.40900000000001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78</v>
      </c>
      <c r="AY106" s="228" t="s">
        <v>208</v>
      </c>
    </row>
    <row r="107" spans="1:65" s="2" customFormat="1" ht="21.75" customHeight="1" x14ac:dyDescent="0.2">
      <c r="A107" s="36"/>
      <c r="B107" s="37"/>
      <c r="C107" s="194" t="s">
        <v>91</v>
      </c>
      <c r="D107" s="194" t="s">
        <v>210</v>
      </c>
      <c r="E107" s="195" t="s">
        <v>5624</v>
      </c>
      <c r="F107" s="196" t="s">
        <v>5625</v>
      </c>
      <c r="G107" s="197" t="s">
        <v>242</v>
      </c>
      <c r="H107" s="198">
        <v>30.422999999999998</v>
      </c>
      <c r="I107" s="199"/>
      <c r="J107" s="200">
        <f>ROUND(I107*H107,2)</f>
        <v>0</v>
      </c>
      <c r="K107" s="196" t="s">
        <v>229</v>
      </c>
      <c r="L107" s="41"/>
      <c r="M107" s="201" t="s">
        <v>19</v>
      </c>
      <c r="N107" s="202" t="s">
        <v>42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80</v>
      </c>
      <c r="AY107" s="19" t="s">
        <v>208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78</v>
      </c>
      <c r="BK107" s="206">
        <f>ROUND(I107*H107,2)</f>
        <v>0</v>
      </c>
      <c r="BL107" s="19" t="s">
        <v>98</v>
      </c>
      <c r="BM107" s="205" t="s">
        <v>5728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5729</v>
      </c>
      <c r="G108" s="219"/>
      <c r="H108" s="222">
        <v>30.422999999999998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78</v>
      </c>
      <c r="AY108" s="228" t="s">
        <v>208</v>
      </c>
    </row>
    <row r="109" spans="1:65" s="2" customFormat="1" ht="21.75" customHeight="1" x14ac:dyDescent="0.2">
      <c r="A109" s="36"/>
      <c r="B109" s="37"/>
      <c r="C109" s="194" t="s">
        <v>98</v>
      </c>
      <c r="D109" s="194" t="s">
        <v>210</v>
      </c>
      <c r="E109" s="195" t="s">
        <v>5628</v>
      </c>
      <c r="F109" s="196" t="s">
        <v>5629</v>
      </c>
      <c r="G109" s="197" t="s">
        <v>242</v>
      </c>
      <c r="H109" s="198">
        <v>101.40900000000001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5730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5724</v>
      </c>
      <c r="G110" s="219"/>
      <c r="H110" s="222">
        <v>103.39700000000001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71</v>
      </c>
      <c r="AY110" s="228" t="s">
        <v>208</v>
      </c>
    </row>
    <row r="111" spans="1:65" s="14" customFormat="1" x14ac:dyDescent="0.2">
      <c r="B111" s="218"/>
      <c r="C111" s="219"/>
      <c r="D111" s="209" t="s">
        <v>215</v>
      </c>
      <c r="E111" s="220" t="s">
        <v>19</v>
      </c>
      <c r="F111" s="221" t="s">
        <v>5725</v>
      </c>
      <c r="G111" s="219"/>
      <c r="H111" s="222">
        <v>78.171000000000006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215</v>
      </c>
      <c r="AU111" s="228" t="s">
        <v>80</v>
      </c>
      <c r="AV111" s="14" t="s">
        <v>80</v>
      </c>
      <c r="AW111" s="14" t="s">
        <v>32</v>
      </c>
      <c r="AX111" s="14" t="s">
        <v>71</v>
      </c>
      <c r="AY111" s="228" t="s">
        <v>208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5726</v>
      </c>
      <c r="G112" s="219"/>
      <c r="H112" s="222">
        <v>21.25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71</v>
      </c>
      <c r="AY112" s="228" t="s">
        <v>208</v>
      </c>
    </row>
    <row r="113" spans="1:65" s="16" customFormat="1" x14ac:dyDescent="0.2">
      <c r="B113" s="243"/>
      <c r="C113" s="244"/>
      <c r="D113" s="209" t="s">
        <v>215</v>
      </c>
      <c r="E113" s="245" t="s">
        <v>19</v>
      </c>
      <c r="F113" s="246" t="s">
        <v>389</v>
      </c>
      <c r="G113" s="244"/>
      <c r="H113" s="247">
        <v>202.81800000000001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AT113" s="253" t="s">
        <v>215</v>
      </c>
      <c r="AU113" s="253" t="s">
        <v>80</v>
      </c>
      <c r="AV113" s="16" t="s">
        <v>91</v>
      </c>
      <c r="AW113" s="16" t="s">
        <v>32</v>
      </c>
      <c r="AX113" s="16" t="s">
        <v>71</v>
      </c>
      <c r="AY113" s="253" t="s">
        <v>208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5731</v>
      </c>
      <c r="G114" s="219"/>
      <c r="H114" s="222">
        <v>101.40900000000001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78</v>
      </c>
      <c r="AY114" s="228" t="s">
        <v>208</v>
      </c>
    </row>
    <row r="115" spans="1:65" s="2" customFormat="1" ht="21.75" customHeight="1" x14ac:dyDescent="0.2">
      <c r="A115" s="36"/>
      <c r="B115" s="37"/>
      <c r="C115" s="194" t="s">
        <v>239</v>
      </c>
      <c r="D115" s="194" t="s">
        <v>210</v>
      </c>
      <c r="E115" s="195" t="s">
        <v>5632</v>
      </c>
      <c r="F115" s="196" t="s">
        <v>5633</v>
      </c>
      <c r="G115" s="197" t="s">
        <v>242</v>
      </c>
      <c r="H115" s="198">
        <v>30.422999999999998</v>
      </c>
      <c r="I115" s="199"/>
      <c r="J115" s="200">
        <f>ROUND(I115*H115,2)</f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5732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5729</v>
      </c>
      <c r="G116" s="219"/>
      <c r="H116" s="222">
        <v>30.422999999999998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78</v>
      </c>
      <c r="AY116" s="228" t="s">
        <v>208</v>
      </c>
    </row>
    <row r="117" spans="1:65" s="2" customFormat="1" ht="21.75" customHeight="1" x14ac:dyDescent="0.2">
      <c r="A117" s="36"/>
      <c r="B117" s="37"/>
      <c r="C117" s="194" t="s">
        <v>248</v>
      </c>
      <c r="D117" s="194" t="s">
        <v>210</v>
      </c>
      <c r="E117" s="195" t="s">
        <v>5733</v>
      </c>
      <c r="F117" s="196" t="s">
        <v>5734</v>
      </c>
      <c r="G117" s="197" t="s">
        <v>213</v>
      </c>
      <c r="H117" s="198">
        <v>174.768</v>
      </c>
      <c r="I117" s="199"/>
      <c r="J117" s="200">
        <f>ROUND(I117*H117,2)</f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8.4000000000000003E-4</v>
      </c>
      <c r="R117" s="203">
        <f>Q117*H117</f>
        <v>0.14680512000000001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5735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5736</v>
      </c>
      <c r="G118" s="219"/>
      <c r="H118" s="222">
        <v>130.572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71</v>
      </c>
      <c r="AY118" s="228" t="s">
        <v>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5737</v>
      </c>
      <c r="G119" s="219"/>
      <c r="H119" s="222">
        <v>44.195999999999998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71</v>
      </c>
      <c r="AY119" s="228" t="s">
        <v>208</v>
      </c>
    </row>
    <row r="120" spans="1:65" s="15" customFormat="1" x14ac:dyDescent="0.2">
      <c r="B120" s="229"/>
      <c r="C120" s="230"/>
      <c r="D120" s="209" t="s">
        <v>215</v>
      </c>
      <c r="E120" s="231" t="s">
        <v>19</v>
      </c>
      <c r="F120" s="232" t="s">
        <v>222</v>
      </c>
      <c r="G120" s="230"/>
      <c r="H120" s="233">
        <v>174.768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215</v>
      </c>
      <c r="AU120" s="239" t="s">
        <v>80</v>
      </c>
      <c r="AV120" s="15" t="s">
        <v>98</v>
      </c>
      <c r="AW120" s="15" t="s">
        <v>32</v>
      </c>
      <c r="AX120" s="15" t="s">
        <v>78</v>
      </c>
      <c r="AY120" s="239" t="s">
        <v>208</v>
      </c>
    </row>
    <row r="121" spans="1:65" s="2" customFormat="1" ht="21.75" customHeight="1" x14ac:dyDescent="0.2">
      <c r="A121" s="36"/>
      <c r="B121" s="37"/>
      <c r="C121" s="194" t="s">
        <v>254</v>
      </c>
      <c r="D121" s="194" t="s">
        <v>210</v>
      </c>
      <c r="E121" s="195" t="s">
        <v>5635</v>
      </c>
      <c r="F121" s="196" t="s">
        <v>5636</v>
      </c>
      <c r="G121" s="197" t="s">
        <v>213</v>
      </c>
      <c r="H121" s="198">
        <v>231.21100000000001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8.4999999999999995E-4</v>
      </c>
      <c r="R121" s="203">
        <f>Q121*H121</f>
        <v>0.19652934999999999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5738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5739</v>
      </c>
      <c r="G122" s="219"/>
      <c r="H122" s="222">
        <v>98.754000000000005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80</v>
      </c>
      <c r="AV122" s="14" t="s">
        <v>80</v>
      </c>
      <c r="AW122" s="14" t="s">
        <v>32</v>
      </c>
      <c r="AX122" s="14" t="s">
        <v>71</v>
      </c>
      <c r="AY122" s="228" t="s">
        <v>208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5740</v>
      </c>
      <c r="G123" s="219"/>
      <c r="H123" s="222">
        <v>132.45699999999999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71</v>
      </c>
      <c r="AY123" s="228" t="s">
        <v>208</v>
      </c>
    </row>
    <row r="124" spans="1:65" s="15" customFormat="1" x14ac:dyDescent="0.2">
      <c r="B124" s="229"/>
      <c r="C124" s="230"/>
      <c r="D124" s="209" t="s">
        <v>215</v>
      </c>
      <c r="E124" s="231" t="s">
        <v>19</v>
      </c>
      <c r="F124" s="232" t="s">
        <v>222</v>
      </c>
      <c r="G124" s="230"/>
      <c r="H124" s="233">
        <v>231.21100000000001</v>
      </c>
      <c r="I124" s="234"/>
      <c r="J124" s="230"/>
      <c r="K124" s="230"/>
      <c r="L124" s="235"/>
      <c r="M124" s="236"/>
      <c r="N124" s="237"/>
      <c r="O124" s="237"/>
      <c r="P124" s="237"/>
      <c r="Q124" s="237"/>
      <c r="R124" s="237"/>
      <c r="S124" s="237"/>
      <c r="T124" s="238"/>
      <c r="AT124" s="239" t="s">
        <v>215</v>
      </c>
      <c r="AU124" s="239" t="s">
        <v>80</v>
      </c>
      <c r="AV124" s="15" t="s">
        <v>98</v>
      </c>
      <c r="AW124" s="15" t="s">
        <v>32</v>
      </c>
      <c r="AX124" s="15" t="s">
        <v>78</v>
      </c>
      <c r="AY124" s="239" t="s">
        <v>208</v>
      </c>
    </row>
    <row r="125" spans="1:65" s="2" customFormat="1" ht="21.75" customHeight="1" x14ac:dyDescent="0.2">
      <c r="A125" s="36"/>
      <c r="B125" s="37"/>
      <c r="C125" s="194" t="s">
        <v>260</v>
      </c>
      <c r="D125" s="194" t="s">
        <v>210</v>
      </c>
      <c r="E125" s="195" t="s">
        <v>5741</v>
      </c>
      <c r="F125" s="196" t="s">
        <v>5742</v>
      </c>
      <c r="G125" s="197" t="s">
        <v>213</v>
      </c>
      <c r="H125" s="198">
        <v>174.768</v>
      </c>
      <c r="I125" s="199"/>
      <c r="J125" s="200">
        <f>ROUND(I125*H125,2)</f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5743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5736</v>
      </c>
      <c r="G126" s="219"/>
      <c r="H126" s="222">
        <v>130.572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71</v>
      </c>
      <c r="AY126" s="228" t="s">
        <v>208</v>
      </c>
    </row>
    <row r="127" spans="1:65" s="14" customFormat="1" x14ac:dyDescent="0.2">
      <c r="B127" s="218"/>
      <c r="C127" s="219"/>
      <c r="D127" s="209" t="s">
        <v>215</v>
      </c>
      <c r="E127" s="220" t="s">
        <v>19</v>
      </c>
      <c r="F127" s="221" t="s">
        <v>5737</v>
      </c>
      <c r="G127" s="219"/>
      <c r="H127" s="222">
        <v>44.195999999999998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215</v>
      </c>
      <c r="AU127" s="228" t="s">
        <v>80</v>
      </c>
      <c r="AV127" s="14" t="s">
        <v>80</v>
      </c>
      <c r="AW127" s="14" t="s">
        <v>32</v>
      </c>
      <c r="AX127" s="14" t="s">
        <v>71</v>
      </c>
      <c r="AY127" s="228" t="s">
        <v>208</v>
      </c>
    </row>
    <row r="128" spans="1:65" s="15" customFormat="1" x14ac:dyDescent="0.2">
      <c r="B128" s="229"/>
      <c r="C128" s="230"/>
      <c r="D128" s="209" t="s">
        <v>215</v>
      </c>
      <c r="E128" s="231" t="s">
        <v>19</v>
      </c>
      <c r="F128" s="232" t="s">
        <v>222</v>
      </c>
      <c r="G128" s="230"/>
      <c r="H128" s="233">
        <v>174.768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215</v>
      </c>
      <c r="AU128" s="239" t="s">
        <v>80</v>
      </c>
      <c r="AV128" s="15" t="s">
        <v>98</v>
      </c>
      <c r="AW128" s="15" t="s">
        <v>32</v>
      </c>
      <c r="AX128" s="15" t="s">
        <v>78</v>
      </c>
      <c r="AY128" s="239" t="s">
        <v>208</v>
      </c>
    </row>
    <row r="129" spans="1:65" s="2" customFormat="1" ht="21.75" customHeight="1" x14ac:dyDescent="0.2">
      <c r="A129" s="36"/>
      <c r="B129" s="37"/>
      <c r="C129" s="194" t="s">
        <v>264</v>
      </c>
      <c r="D129" s="194" t="s">
        <v>210</v>
      </c>
      <c r="E129" s="195" t="s">
        <v>5639</v>
      </c>
      <c r="F129" s="196" t="s">
        <v>5640</v>
      </c>
      <c r="G129" s="197" t="s">
        <v>213</v>
      </c>
      <c r="H129" s="198">
        <v>231.21100000000001</v>
      </c>
      <c r="I129" s="199"/>
      <c r="J129" s="200">
        <f>ROUND(I129*H129,2)</f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80</v>
      </c>
      <c r="AY129" s="19" t="s">
        <v>208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78</v>
      </c>
      <c r="BK129" s="206">
        <f>ROUND(I129*H129,2)</f>
        <v>0</v>
      </c>
      <c r="BL129" s="19" t="s">
        <v>98</v>
      </c>
      <c r="BM129" s="205" t="s">
        <v>5744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5739</v>
      </c>
      <c r="G130" s="219"/>
      <c r="H130" s="222">
        <v>98.754000000000005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4" customFormat="1" x14ac:dyDescent="0.2">
      <c r="B131" s="218"/>
      <c r="C131" s="219"/>
      <c r="D131" s="209" t="s">
        <v>215</v>
      </c>
      <c r="E131" s="220" t="s">
        <v>19</v>
      </c>
      <c r="F131" s="221" t="s">
        <v>5740</v>
      </c>
      <c r="G131" s="219"/>
      <c r="H131" s="222">
        <v>132.45699999999999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215</v>
      </c>
      <c r="AU131" s="228" t="s">
        <v>80</v>
      </c>
      <c r="AV131" s="14" t="s">
        <v>80</v>
      </c>
      <c r="AW131" s="14" t="s">
        <v>32</v>
      </c>
      <c r="AX131" s="14" t="s">
        <v>71</v>
      </c>
      <c r="AY131" s="228" t="s">
        <v>208</v>
      </c>
    </row>
    <row r="132" spans="1:65" s="15" customFormat="1" x14ac:dyDescent="0.2">
      <c r="B132" s="229"/>
      <c r="C132" s="230"/>
      <c r="D132" s="209" t="s">
        <v>215</v>
      </c>
      <c r="E132" s="231" t="s">
        <v>19</v>
      </c>
      <c r="F132" s="232" t="s">
        <v>222</v>
      </c>
      <c r="G132" s="230"/>
      <c r="H132" s="233">
        <v>231.21100000000001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215</v>
      </c>
      <c r="AU132" s="239" t="s">
        <v>80</v>
      </c>
      <c r="AV132" s="15" t="s">
        <v>98</v>
      </c>
      <c r="AW132" s="15" t="s">
        <v>32</v>
      </c>
      <c r="AX132" s="15" t="s">
        <v>78</v>
      </c>
      <c r="AY132" s="239" t="s">
        <v>208</v>
      </c>
    </row>
    <row r="133" spans="1:65" s="2" customFormat="1" ht="21.75" customHeight="1" x14ac:dyDescent="0.2">
      <c r="A133" s="36"/>
      <c r="B133" s="37"/>
      <c r="C133" s="194" t="s">
        <v>274</v>
      </c>
      <c r="D133" s="194" t="s">
        <v>210</v>
      </c>
      <c r="E133" s="195" t="s">
        <v>5642</v>
      </c>
      <c r="F133" s="196" t="s">
        <v>5643</v>
      </c>
      <c r="G133" s="197" t="s">
        <v>242</v>
      </c>
      <c r="H133" s="198">
        <v>202.81800000000001</v>
      </c>
      <c r="I133" s="199"/>
      <c r="J133" s="200">
        <f>ROUND(I133*H133,2)</f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5745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5724</v>
      </c>
      <c r="G134" s="219"/>
      <c r="H134" s="222">
        <v>103.39700000000001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71</v>
      </c>
      <c r="AY134" s="228" t="s">
        <v>208</v>
      </c>
    </row>
    <row r="135" spans="1:65" s="14" customFormat="1" x14ac:dyDescent="0.2">
      <c r="B135" s="218"/>
      <c r="C135" s="219"/>
      <c r="D135" s="209" t="s">
        <v>215</v>
      </c>
      <c r="E135" s="220" t="s">
        <v>19</v>
      </c>
      <c r="F135" s="221" t="s">
        <v>5725</v>
      </c>
      <c r="G135" s="219"/>
      <c r="H135" s="222">
        <v>78.171000000000006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215</v>
      </c>
      <c r="AU135" s="228" t="s">
        <v>80</v>
      </c>
      <c r="AV135" s="14" t="s">
        <v>80</v>
      </c>
      <c r="AW135" s="14" t="s">
        <v>32</v>
      </c>
      <c r="AX135" s="14" t="s">
        <v>71</v>
      </c>
      <c r="AY135" s="228" t="s">
        <v>208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5726</v>
      </c>
      <c r="G136" s="219"/>
      <c r="H136" s="222">
        <v>21.25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5" customFormat="1" x14ac:dyDescent="0.2">
      <c r="B137" s="229"/>
      <c r="C137" s="230"/>
      <c r="D137" s="209" t="s">
        <v>215</v>
      </c>
      <c r="E137" s="231" t="s">
        <v>19</v>
      </c>
      <c r="F137" s="232" t="s">
        <v>222</v>
      </c>
      <c r="G137" s="230"/>
      <c r="H137" s="233">
        <v>202.81800000000001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215</v>
      </c>
      <c r="AU137" s="239" t="s">
        <v>80</v>
      </c>
      <c r="AV137" s="15" t="s">
        <v>98</v>
      </c>
      <c r="AW137" s="15" t="s">
        <v>32</v>
      </c>
      <c r="AX137" s="15" t="s">
        <v>78</v>
      </c>
      <c r="AY137" s="239" t="s">
        <v>208</v>
      </c>
    </row>
    <row r="138" spans="1:65" s="2" customFormat="1" ht="21.75" customHeight="1" x14ac:dyDescent="0.2">
      <c r="A138" s="36"/>
      <c r="B138" s="37"/>
      <c r="C138" s="194" t="s">
        <v>279</v>
      </c>
      <c r="D138" s="194" t="s">
        <v>210</v>
      </c>
      <c r="E138" s="195" t="s">
        <v>249</v>
      </c>
      <c r="F138" s="196" t="s">
        <v>250</v>
      </c>
      <c r="G138" s="197" t="s">
        <v>242</v>
      </c>
      <c r="H138" s="198">
        <v>249.61600000000001</v>
      </c>
      <c r="I138" s="199"/>
      <c r="J138" s="200">
        <f>ROUND(I138*H138,2)</f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78</v>
      </c>
      <c r="BK138" s="206">
        <f>ROUND(I138*H138,2)</f>
        <v>0</v>
      </c>
      <c r="BL138" s="19" t="s">
        <v>98</v>
      </c>
      <c r="BM138" s="205" t="s">
        <v>5746</v>
      </c>
    </row>
    <row r="139" spans="1:65" s="14" customFormat="1" x14ac:dyDescent="0.2">
      <c r="B139" s="218"/>
      <c r="C139" s="219"/>
      <c r="D139" s="209" t="s">
        <v>215</v>
      </c>
      <c r="E139" s="220" t="s">
        <v>19</v>
      </c>
      <c r="F139" s="221" t="s">
        <v>5747</v>
      </c>
      <c r="G139" s="219"/>
      <c r="H139" s="222">
        <v>123.8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215</v>
      </c>
      <c r="AU139" s="228" t="s">
        <v>80</v>
      </c>
      <c r="AV139" s="14" t="s">
        <v>80</v>
      </c>
      <c r="AW139" s="14" t="s">
        <v>32</v>
      </c>
      <c r="AX139" s="14" t="s">
        <v>71</v>
      </c>
      <c r="AY139" s="228" t="s">
        <v>208</v>
      </c>
    </row>
    <row r="140" spans="1:65" s="14" customFormat="1" x14ac:dyDescent="0.2">
      <c r="B140" s="218"/>
      <c r="C140" s="219"/>
      <c r="D140" s="209" t="s">
        <v>215</v>
      </c>
      <c r="E140" s="220" t="s">
        <v>19</v>
      </c>
      <c r="F140" s="221" t="s">
        <v>5748</v>
      </c>
      <c r="G140" s="219"/>
      <c r="H140" s="222">
        <v>125.816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215</v>
      </c>
      <c r="AU140" s="228" t="s">
        <v>80</v>
      </c>
      <c r="AV140" s="14" t="s">
        <v>80</v>
      </c>
      <c r="AW140" s="14" t="s">
        <v>32</v>
      </c>
      <c r="AX140" s="14" t="s">
        <v>71</v>
      </c>
      <c r="AY140" s="228" t="s">
        <v>208</v>
      </c>
    </row>
    <row r="141" spans="1:65" s="15" customFormat="1" x14ac:dyDescent="0.2">
      <c r="B141" s="229"/>
      <c r="C141" s="230"/>
      <c r="D141" s="209" t="s">
        <v>215</v>
      </c>
      <c r="E141" s="231" t="s">
        <v>19</v>
      </c>
      <c r="F141" s="232" t="s">
        <v>222</v>
      </c>
      <c r="G141" s="230"/>
      <c r="H141" s="233">
        <v>249.61599999999999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215</v>
      </c>
      <c r="AU141" s="239" t="s">
        <v>80</v>
      </c>
      <c r="AV141" s="15" t="s">
        <v>98</v>
      </c>
      <c r="AW141" s="15" t="s">
        <v>32</v>
      </c>
      <c r="AX141" s="15" t="s">
        <v>78</v>
      </c>
      <c r="AY141" s="239" t="s">
        <v>208</v>
      </c>
    </row>
    <row r="142" spans="1:65" s="2" customFormat="1" ht="21.75" customHeight="1" x14ac:dyDescent="0.2">
      <c r="A142" s="36"/>
      <c r="B142" s="37"/>
      <c r="C142" s="194" t="s">
        <v>285</v>
      </c>
      <c r="D142" s="194" t="s">
        <v>210</v>
      </c>
      <c r="E142" s="195" t="s">
        <v>255</v>
      </c>
      <c r="F142" s="196" t="s">
        <v>256</v>
      </c>
      <c r="G142" s="197" t="s">
        <v>242</v>
      </c>
      <c r="H142" s="198">
        <v>139.91</v>
      </c>
      <c r="I142" s="199"/>
      <c r="J142" s="200">
        <f>ROUND(I142*H142,2)</f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5749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5750</v>
      </c>
      <c r="G143" s="219"/>
      <c r="H143" s="222">
        <v>139.91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78</v>
      </c>
      <c r="AY143" s="228" t="s">
        <v>208</v>
      </c>
    </row>
    <row r="144" spans="1:65" s="2" customFormat="1" ht="33" customHeight="1" x14ac:dyDescent="0.2">
      <c r="A144" s="36"/>
      <c r="B144" s="37"/>
      <c r="C144" s="194" t="s">
        <v>296</v>
      </c>
      <c r="D144" s="194" t="s">
        <v>210</v>
      </c>
      <c r="E144" s="195" t="s">
        <v>5649</v>
      </c>
      <c r="F144" s="196" t="s">
        <v>5650</v>
      </c>
      <c r="G144" s="197" t="s">
        <v>242</v>
      </c>
      <c r="H144" s="198">
        <v>139.91</v>
      </c>
      <c r="I144" s="199"/>
      <c r="J144" s="200">
        <f>ROUND(I144*H144,2)</f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80</v>
      </c>
      <c r="AY144" s="19" t="s">
        <v>208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78</v>
      </c>
      <c r="BK144" s="206">
        <f>ROUND(I144*H144,2)</f>
        <v>0</v>
      </c>
      <c r="BL144" s="19" t="s">
        <v>98</v>
      </c>
      <c r="BM144" s="205" t="s">
        <v>5751</v>
      </c>
    </row>
    <row r="145" spans="1:65" s="2" customFormat="1" ht="21.75" customHeight="1" x14ac:dyDescent="0.2">
      <c r="A145" s="36"/>
      <c r="B145" s="37"/>
      <c r="C145" s="194" t="s">
        <v>307</v>
      </c>
      <c r="D145" s="194" t="s">
        <v>210</v>
      </c>
      <c r="E145" s="195" t="s">
        <v>5075</v>
      </c>
      <c r="F145" s="196" t="s">
        <v>5076</v>
      </c>
      <c r="G145" s="197" t="s">
        <v>242</v>
      </c>
      <c r="H145" s="198">
        <v>186.708</v>
      </c>
      <c r="I145" s="199"/>
      <c r="J145" s="200">
        <f>ROUND(I145*H145,2)</f>
        <v>0</v>
      </c>
      <c r="K145" s="196" t="s">
        <v>229</v>
      </c>
      <c r="L145" s="41"/>
      <c r="M145" s="201" t="s">
        <v>19</v>
      </c>
      <c r="N145" s="202" t="s">
        <v>42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80</v>
      </c>
      <c r="AY145" s="19" t="s">
        <v>208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78</v>
      </c>
      <c r="BK145" s="206">
        <f>ROUND(I145*H145,2)</f>
        <v>0</v>
      </c>
      <c r="BL145" s="19" t="s">
        <v>98</v>
      </c>
      <c r="BM145" s="205" t="s">
        <v>5752</v>
      </c>
    </row>
    <row r="146" spans="1:65" s="14" customFormat="1" x14ac:dyDescent="0.2">
      <c r="B146" s="218"/>
      <c r="C146" s="219"/>
      <c r="D146" s="209" t="s">
        <v>215</v>
      </c>
      <c r="E146" s="220" t="s">
        <v>19</v>
      </c>
      <c r="F146" s="221" t="s">
        <v>5747</v>
      </c>
      <c r="G146" s="219"/>
      <c r="H146" s="222">
        <v>123.8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215</v>
      </c>
      <c r="AU146" s="228" t="s">
        <v>80</v>
      </c>
      <c r="AV146" s="14" t="s">
        <v>80</v>
      </c>
      <c r="AW146" s="14" t="s">
        <v>32</v>
      </c>
      <c r="AX146" s="14" t="s">
        <v>71</v>
      </c>
      <c r="AY146" s="228" t="s">
        <v>208</v>
      </c>
    </row>
    <row r="147" spans="1:65" s="14" customFormat="1" x14ac:dyDescent="0.2">
      <c r="B147" s="218"/>
      <c r="C147" s="219"/>
      <c r="D147" s="209" t="s">
        <v>215</v>
      </c>
      <c r="E147" s="220" t="s">
        <v>19</v>
      </c>
      <c r="F147" s="221" t="s">
        <v>5753</v>
      </c>
      <c r="G147" s="219"/>
      <c r="H147" s="222">
        <v>62.908000000000001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71</v>
      </c>
      <c r="AY147" s="228" t="s">
        <v>208</v>
      </c>
    </row>
    <row r="148" spans="1:65" s="15" customFormat="1" x14ac:dyDescent="0.2">
      <c r="B148" s="229"/>
      <c r="C148" s="230"/>
      <c r="D148" s="209" t="s">
        <v>215</v>
      </c>
      <c r="E148" s="231" t="s">
        <v>19</v>
      </c>
      <c r="F148" s="232" t="s">
        <v>222</v>
      </c>
      <c r="G148" s="230"/>
      <c r="H148" s="233">
        <v>186.708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215</v>
      </c>
      <c r="AU148" s="239" t="s">
        <v>80</v>
      </c>
      <c r="AV148" s="15" t="s">
        <v>98</v>
      </c>
      <c r="AW148" s="15" t="s">
        <v>32</v>
      </c>
      <c r="AX148" s="15" t="s">
        <v>78</v>
      </c>
      <c r="AY148" s="239" t="s">
        <v>208</v>
      </c>
    </row>
    <row r="149" spans="1:65" s="2" customFormat="1" ht="16.5" customHeight="1" x14ac:dyDescent="0.2">
      <c r="A149" s="36"/>
      <c r="B149" s="37"/>
      <c r="C149" s="194" t="s">
        <v>8</v>
      </c>
      <c r="D149" s="194" t="s">
        <v>210</v>
      </c>
      <c r="E149" s="195" t="s">
        <v>5653</v>
      </c>
      <c r="F149" s="196" t="s">
        <v>5654</v>
      </c>
      <c r="G149" s="197" t="s">
        <v>242</v>
      </c>
      <c r="H149" s="198">
        <v>139.91</v>
      </c>
      <c r="I149" s="199"/>
      <c r="J149" s="200">
        <f>ROUND(I149*H149,2)</f>
        <v>0</v>
      </c>
      <c r="K149" s="196" t="s">
        <v>229</v>
      </c>
      <c r="L149" s="41"/>
      <c r="M149" s="201" t="s">
        <v>19</v>
      </c>
      <c r="N149" s="202" t="s">
        <v>42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80</v>
      </c>
      <c r="AY149" s="19" t="s">
        <v>208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78</v>
      </c>
      <c r="BK149" s="206">
        <f>ROUND(I149*H149,2)</f>
        <v>0</v>
      </c>
      <c r="BL149" s="19" t="s">
        <v>98</v>
      </c>
      <c r="BM149" s="205" t="s">
        <v>5754</v>
      </c>
    </row>
    <row r="150" spans="1:65" s="2" customFormat="1" ht="21.75" customHeight="1" x14ac:dyDescent="0.2">
      <c r="A150" s="36"/>
      <c r="B150" s="37"/>
      <c r="C150" s="194" t="s">
        <v>310</v>
      </c>
      <c r="D150" s="194" t="s">
        <v>210</v>
      </c>
      <c r="E150" s="195" t="s">
        <v>280</v>
      </c>
      <c r="F150" s="196" t="s">
        <v>281</v>
      </c>
      <c r="G150" s="197" t="s">
        <v>282</v>
      </c>
      <c r="H150" s="198">
        <v>279.82</v>
      </c>
      <c r="I150" s="199"/>
      <c r="J150" s="200">
        <f>ROUND(I150*H150,2)</f>
        <v>0</v>
      </c>
      <c r="K150" s="196" t="s">
        <v>229</v>
      </c>
      <c r="L150" s="41"/>
      <c r="M150" s="201" t="s">
        <v>19</v>
      </c>
      <c r="N150" s="202" t="s">
        <v>42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80</v>
      </c>
      <c r="AY150" s="19" t="s">
        <v>208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78</v>
      </c>
      <c r="BK150" s="206">
        <f>ROUND(I150*H150,2)</f>
        <v>0</v>
      </c>
      <c r="BL150" s="19" t="s">
        <v>98</v>
      </c>
      <c r="BM150" s="205" t="s">
        <v>5755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5756</v>
      </c>
      <c r="G151" s="219"/>
      <c r="H151" s="222">
        <v>279.82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78</v>
      </c>
      <c r="AY151" s="228" t="s">
        <v>208</v>
      </c>
    </row>
    <row r="152" spans="1:65" s="2" customFormat="1" ht="21.75" customHeight="1" x14ac:dyDescent="0.2">
      <c r="A152" s="36"/>
      <c r="B152" s="37"/>
      <c r="C152" s="194" t="s">
        <v>330</v>
      </c>
      <c r="D152" s="194" t="s">
        <v>210</v>
      </c>
      <c r="E152" s="195" t="s">
        <v>286</v>
      </c>
      <c r="F152" s="196" t="s">
        <v>287</v>
      </c>
      <c r="G152" s="197" t="s">
        <v>242</v>
      </c>
      <c r="H152" s="198">
        <v>116.07599999999999</v>
      </c>
      <c r="I152" s="199"/>
      <c r="J152" s="200">
        <f>ROUND(I152*H152,2)</f>
        <v>0</v>
      </c>
      <c r="K152" s="196" t="s">
        <v>229</v>
      </c>
      <c r="L152" s="41"/>
      <c r="M152" s="201" t="s">
        <v>19</v>
      </c>
      <c r="N152" s="20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80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5757</v>
      </c>
    </row>
    <row r="153" spans="1:65" s="14" customFormat="1" x14ac:dyDescent="0.2">
      <c r="B153" s="218"/>
      <c r="C153" s="219"/>
      <c r="D153" s="209" t="s">
        <v>215</v>
      </c>
      <c r="E153" s="220" t="s">
        <v>19</v>
      </c>
      <c r="F153" s="221" t="s">
        <v>5758</v>
      </c>
      <c r="G153" s="219"/>
      <c r="H153" s="222">
        <v>31.65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215</v>
      </c>
      <c r="AU153" s="228" t="s">
        <v>80</v>
      </c>
      <c r="AV153" s="14" t="s">
        <v>80</v>
      </c>
      <c r="AW153" s="14" t="s">
        <v>32</v>
      </c>
      <c r="AX153" s="14" t="s">
        <v>71</v>
      </c>
      <c r="AY153" s="228" t="s">
        <v>208</v>
      </c>
    </row>
    <row r="154" spans="1:65" s="14" customFormat="1" x14ac:dyDescent="0.2">
      <c r="B154" s="218"/>
      <c r="C154" s="219"/>
      <c r="D154" s="209" t="s">
        <v>215</v>
      </c>
      <c r="E154" s="220" t="s">
        <v>19</v>
      </c>
      <c r="F154" s="221" t="s">
        <v>5759</v>
      </c>
      <c r="G154" s="219"/>
      <c r="H154" s="222">
        <v>25.841000000000001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71</v>
      </c>
      <c r="AY154" s="228" t="s">
        <v>208</v>
      </c>
    </row>
    <row r="155" spans="1:65" s="14" customFormat="1" x14ac:dyDescent="0.2">
      <c r="B155" s="218"/>
      <c r="C155" s="219"/>
      <c r="D155" s="209" t="s">
        <v>215</v>
      </c>
      <c r="E155" s="220" t="s">
        <v>19</v>
      </c>
      <c r="F155" s="221" t="s">
        <v>5760</v>
      </c>
      <c r="G155" s="219"/>
      <c r="H155" s="222">
        <v>24.5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215</v>
      </c>
      <c r="AU155" s="228" t="s">
        <v>80</v>
      </c>
      <c r="AV155" s="14" t="s">
        <v>80</v>
      </c>
      <c r="AW155" s="14" t="s">
        <v>32</v>
      </c>
      <c r="AX155" s="14" t="s">
        <v>71</v>
      </c>
      <c r="AY155" s="228" t="s">
        <v>208</v>
      </c>
    </row>
    <row r="156" spans="1:65" s="14" customFormat="1" x14ac:dyDescent="0.2">
      <c r="B156" s="218"/>
      <c r="C156" s="219"/>
      <c r="D156" s="209" t="s">
        <v>215</v>
      </c>
      <c r="E156" s="220" t="s">
        <v>19</v>
      </c>
      <c r="F156" s="221" t="s">
        <v>5761</v>
      </c>
      <c r="G156" s="219"/>
      <c r="H156" s="222">
        <v>22.035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215</v>
      </c>
      <c r="AU156" s="228" t="s">
        <v>80</v>
      </c>
      <c r="AV156" s="14" t="s">
        <v>80</v>
      </c>
      <c r="AW156" s="14" t="s">
        <v>32</v>
      </c>
      <c r="AX156" s="14" t="s">
        <v>71</v>
      </c>
      <c r="AY156" s="228" t="s">
        <v>208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5762</v>
      </c>
      <c r="G157" s="219"/>
      <c r="H157" s="222">
        <v>6.758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71</v>
      </c>
      <c r="AY157" s="228" t="s">
        <v>208</v>
      </c>
    </row>
    <row r="158" spans="1:65" s="14" customFormat="1" x14ac:dyDescent="0.2">
      <c r="B158" s="218"/>
      <c r="C158" s="219"/>
      <c r="D158" s="209" t="s">
        <v>215</v>
      </c>
      <c r="E158" s="220" t="s">
        <v>19</v>
      </c>
      <c r="F158" s="221" t="s">
        <v>5763</v>
      </c>
      <c r="G158" s="219"/>
      <c r="H158" s="222">
        <v>5.2919999999999998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215</v>
      </c>
      <c r="AU158" s="228" t="s">
        <v>80</v>
      </c>
      <c r="AV158" s="14" t="s">
        <v>80</v>
      </c>
      <c r="AW158" s="14" t="s">
        <v>32</v>
      </c>
      <c r="AX158" s="14" t="s">
        <v>71</v>
      </c>
      <c r="AY158" s="228" t="s">
        <v>208</v>
      </c>
    </row>
    <row r="159" spans="1:65" s="15" customFormat="1" x14ac:dyDescent="0.2">
      <c r="B159" s="229"/>
      <c r="C159" s="230"/>
      <c r="D159" s="209" t="s">
        <v>215</v>
      </c>
      <c r="E159" s="231" t="s">
        <v>19</v>
      </c>
      <c r="F159" s="232" t="s">
        <v>222</v>
      </c>
      <c r="G159" s="230"/>
      <c r="H159" s="233">
        <v>116.07599999999999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215</v>
      </c>
      <c r="AU159" s="239" t="s">
        <v>80</v>
      </c>
      <c r="AV159" s="15" t="s">
        <v>98</v>
      </c>
      <c r="AW159" s="15" t="s">
        <v>32</v>
      </c>
      <c r="AX159" s="15" t="s">
        <v>78</v>
      </c>
      <c r="AY159" s="239" t="s">
        <v>208</v>
      </c>
    </row>
    <row r="160" spans="1:65" s="2" customFormat="1" ht="16.5" customHeight="1" x14ac:dyDescent="0.2">
      <c r="A160" s="36"/>
      <c r="B160" s="37"/>
      <c r="C160" s="263" t="s">
        <v>349</v>
      </c>
      <c r="D160" s="263" t="s">
        <v>993</v>
      </c>
      <c r="E160" s="264" t="s">
        <v>5660</v>
      </c>
      <c r="F160" s="265" t="s">
        <v>5661</v>
      </c>
      <c r="G160" s="266" t="s">
        <v>282</v>
      </c>
      <c r="H160" s="267">
        <v>95.701999999999998</v>
      </c>
      <c r="I160" s="268"/>
      <c r="J160" s="269">
        <f>ROUND(I160*H160,2)</f>
        <v>0</v>
      </c>
      <c r="K160" s="265" t="s">
        <v>229</v>
      </c>
      <c r="L160" s="270"/>
      <c r="M160" s="271" t="s">
        <v>19</v>
      </c>
      <c r="N160" s="27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260</v>
      </c>
      <c r="AT160" s="205" t="s">
        <v>993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5764</v>
      </c>
    </row>
    <row r="161" spans="1:65" s="14" customFormat="1" x14ac:dyDescent="0.2">
      <c r="B161" s="218"/>
      <c r="C161" s="219"/>
      <c r="D161" s="209" t="s">
        <v>215</v>
      </c>
      <c r="E161" s="220" t="s">
        <v>19</v>
      </c>
      <c r="F161" s="221" t="s">
        <v>5765</v>
      </c>
      <c r="G161" s="219"/>
      <c r="H161" s="222">
        <v>46.512999999999998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215</v>
      </c>
      <c r="AU161" s="228" t="s">
        <v>80</v>
      </c>
      <c r="AV161" s="14" t="s">
        <v>80</v>
      </c>
      <c r="AW161" s="14" t="s">
        <v>32</v>
      </c>
      <c r="AX161" s="14" t="s">
        <v>71</v>
      </c>
      <c r="AY161" s="228" t="s">
        <v>208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5766</v>
      </c>
      <c r="G162" s="219"/>
      <c r="H162" s="222">
        <v>39.662999999999997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71</v>
      </c>
      <c r="AY162" s="228" t="s">
        <v>208</v>
      </c>
    </row>
    <row r="163" spans="1:65" s="14" customFormat="1" x14ac:dyDescent="0.2">
      <c r="B163" s="218"/>
      <c r="C163" s="219"/>
      <c r="D163" s="209" t="s">
        <v>215</v>
      </c>
      <c r="E163" s="220" t="s">
        <v>19</v>
      </c>
      <c r="F163" s="221" t="s">
        <v>5767</v>
      </c>
      <c r="G163" s="219"/>
      <c r="H163" s="222">
        <v>9.5259999999999998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215</v>
      </c>
      <c r="AU163" s="228" t="s">
        <v>80</v>
      </c>
      <c r="AV163" s="14" t="s">
        <v>80</v>
      </c>
      <c r="AW163" s="14" t="s">
        <v>32</v>
      </c>
      <c r="AX163" s="14" t="s">
        <v>71</v>
      </c>
      <c r="AY163" s="228" t="s">
        <v>208</v>
      </c>
    </row>
    <row r="164" spans="1:65" s="15" customFormat="1" x14ac:dyDescent="0.2">
      <c r="B164" s="229"/>
      <c r="C164" s="230"/>
      <c r="D164" s="209" t="s">
        <v>215</v>
      </c>
      <c r="E164" s="231" t="s">
        <v>19</v>
      </c>
      <c r="F164" s="232" t="s">
        <v>222</v>
      </c>
      <c r="G164" s="230"/>
      <c r="H164" s="233">
        <v>95.701999999999984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215</v>
      </c>
      <c r="AU164" s="239" t="s">
        <v>80</v>
      </c>
      <c r="AV164" s="15" t="s">
        <v>98</v>
      </c>
      <c r="AW164" s="15" t="s">
        <v>32</v>
      </c>
      <c r="AX164" s="15" t="s">
        <v>78</v>
      </c>
      <c r="AY164" s="239" t="s">
        <v>208</v>
      </c>
    </row>
    <row r="165" spans="1:65" s="2" customFormat="1" ht="21.75" customHeight="1" x14ac:dyDescent="0.2">
      <c r="A165" s="36"/>
      <c r="B165" s="37"/>
      <c r="C165" s="194" t="s">
        <v>355</v>
      </c>
      <c r="D165" s="194" t="s">
        <v>210</v>
      </c>
      <c r="E165" s="195" t="s">
        <v>5664</v>
      </c>
      <c r="F165" s="196" t="s">
        <v>5665</v>
      </c>
      <c r="G165" s="197" t="s">
        <v>242</v>
      </c>
      <c r="H165" s="198">
        <v>52.216999999999999</v>
      </c>
      <c r="I165" s="199"/>
      <c r="J165" s="200">
        <f>ROUND(I165*H165,2)</f>
        <v>0</v>
      </c>
      <c r="K165" s="196" t="s">
        <v>229</v>
      </c>
      <c r="L165" s="41"/>
      <c r="M165" s="201" t="s">
        <v>19</v>
      </c>
      <c r="N165" s="202" t="s">
        <v>42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80</v>
      </c>
      <c r="AY165" s="19" t="s">
        <v>208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78</v>
      </c>
      <c r="BK165" s="206">
        <f>ROUND(I165*H165,2)</f>
        <v>0</v>
      </c>
      <c r="BL165" s="19" t="s">
        <v>98</v>
      </c>
      <c r="BM165" s="205" t="s">
        <v>5768</v>
      </c>
    </row>
    <row r="166" spans="1:65" s="14" customFormat="1" x14ac:dyDescent="0.2">
      <c r="B166" s="218"/>
      <c r="C166" s="219"/>
      <c r="D166" s="209" t="s">
        <v>215</v>
      </c>
      <c r="E166" s="220" t="s">
        <v>19</v>
      </c>
      <c r="F166" s="221" t="s">
        <v>5769</v>
      </c>
      <c r="G166" s="219"/>
      <c r="H166" s="222">
        <v>52.216999999999999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78</v>
      </c>
      <c r="AY166" s="228" t="s">
        <v>208</v>
      </c>
    </row>
    <row r="167" spans="1:65" s="2" customFormat="1" ht="16.5" customHeight="1" x14ac:dyDescent="0.2">
      <c r="A167" s="36"/>
      <c r="B167" s="37"/>
      <c r="C167" s="263" t="s">
        <v>360</v>
      </c>
      <c r="D167" s="263" t="s">
        <v>993</v>
      </c>
      <c r="E167" s="264" t="s">
        <v>5668</v>
      </c>
      <c r="F167" s="265" t="s">
        <v>5669</v>
      </c>
      <c r="G167" s="266" t="s">
        <v>282</v>
      </c>
      <c r="H167" s="267">
        <v>93.991</v>
      </c>
      <c r="I167" s="268"/>
      <c r="J167" s="269">
        <f>ROUND(I167*H167,2)</f>
        <v>0</v>
      </c>
      <c r="K167" s="265" t="s">
        <v>229</v>
      </c>
      <c r="L167" s="270"/>
      <c r="M167" s="271" t="s">
        <v>19</v>
      </c>
      <c r="N167" s="272" t="s">
        <v>42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260</v>
      </c>
      <c r="AT167" s="205" t="s">
        <v>993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5770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5771</v>
      </c>
      <c r="G168" s="219"/>
      <c r="H168" s="222">
        <v>93.991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78</v>
      </c>
      <c r="AY168" s="228" t="s">
        <v>208</v>
      </c>
    </row>
    <row r="169" spans="1:65" s="12" customFormat="1" ht="22.9" customHeight="1" x14ac:dyDescent="0.2">
      <c r="B169" s="178"/>
      <c r="C169" s="179"/>
      <c r="D169" s="180" t="s">
        <v>70</v>
      </c>
      <c r="E169" s="192" t="s">
        <v>91</v>
      </c>
      <c r="F169" s="192" t="s">
        <v>1281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SUM(P170:P173)</f>
        <v>0</v>
      </c>
      <c r="Q169" s="186"/>
      <c r="R169" s="187">
        <f>SUM(R170:R173)</f>
        <v>0</v>
      </c>
      <c r="S169" s="186"/>
      <c r="T169" s="188">
        <f>SUM(T170:T173)</f>
        <v>0</v>
      </c>
      <c r="AR169" s="189" t="s">
        <v>78</v>
      </c>
      <c r="AT169" s="190" t="s">
        <v>70</v>
      </c>
      <c r="AU169" s="190" t="s">
        <v>78</v>
      </c>
      <c r="AY169" s="189" t="s">
        <v>208</v>
      </c>
      <c r="BK169" s="191">
        <f>SUM(BK170:BK173)</f>
        <v>0</v>
      </c>
    </row>
    <row r="170" spans="1:65" s="2" customFormat="1" ht="16.5" customHeight="1" x14ac:dyDescent="0.2">
      <c r="A170" s="36"/>
      <c r="B170" s="37"/>
      <c r="C170" s="194" t="s">
        <v>7</v>
      </c>
      <c r="D170" s="194" t="s">
        <v>210</v>
      </c>
      <c r="E170" s="195" t="s">
        <v>5672</v>
      </c>
      <c r="F170" s="196" t="s">
        <v>5673</v>
      </c>
      <c r="G170" s="197" t="s">
        <v>235</v>
      </c>
      <c r="H170" s="198">
        <v>104.7</v>
      </c>
      <c r="I170" s="199"/>
      <c r="J170" s="200">
        <f>ROUND(I170*H170,2)</f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80</v>
      </c>
      <c r="AY170" s="19" t="s">
        <v>208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78</v>
      </c>
      <c r="BK170" s="206">
        <f>ROUND(I170*H170,2)</f>
        <v>0</v>
      </c>
      <c r="BL170" s="19" t="s">
        <v>98</v>
      </c>
      <c r="BM170" s="205" t="s">
        <v>5772</v>
      </c>
    </row>
    <row r="171" spans="1:65" s="14" customFormat="1" x14ac:dyDescent="0.2">
      <c r="B171" s="218"/>
      <c r="C171" s="219"/>
      <c r="D171" s="209" t="s">
        <v>215</v>
      </c>
      <c r="E171" s="220" t="s">
        <v>19</v>
      </c>
      <c r="F171" s="221" t="s">
        <v>5773</v>
      </c>
      <c r="G171" s="219"/>
      <c r="H171" s="222">
        <v>62.1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71</v>
      </c>
      <c r="AY171" s="228" t="s">
        <v>208</v>
      </c>
    </row>
    <row r="172" spans="1:65" s="14" customFormat="1" x14ac:dyDescent="0.2">
      <c r="B172" s="218"/>
      <c r="C172" s="219"/>
      <c r="D172" s="209" t="s">
        <v>215</v>
      </c>
      <c r="E172" s="220" t="s">
        <v>19</v>
      </c>
      <c r="F172" s="221" t="s">
        <v>5774</v>
      </c>
      <c r="G172" s="219"/>
      <c r="H172" s="222">
        <v>42.6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215</v>
      </c>
      <c r="AU172" s="228" t="s">
        <v>80</v>
      </c>
      <c r="AV172" s="14" t="s">
        <v>80</v>
      </c>
      <c r="AW172" s="14" t="s">
        <v>32</v>
      </c>
      <c r="AX172" s="14" t="s">
        <v>71</v>
      </c>
      <c r="AY172" s="228" t="s">
        <v>208</v>
      </c>
    </row>
    <row r="173" spans="1:65" s="15" customFormat="1" x14ac:dyDescent="0.2">
      <c r="B173" s="229"/>
      <c r="C173" s="230"/>
      <c r="D173" s="209" t="s">
        <v>215</v>
      </c>
      <c r="E173" s="231" t="s">
        <v>19</v>
      </c>
      <c r="F173" s="232" t="s">
        <v>222</v>
      </c>
      <c r="G173" s="230"/>
      <c r="H173" s="233">
        <v>104.7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215</v>
      </c>
      <c r="AU173" s="239" t="s">
        <v>80</v>
      </c>
      <c r="AV173" s="15" t="s">
        <v>98</v>
      </c>
      <c r="AW173" s="15" t="s">
        <v>32</v>
      </c>
      <c r="AX173" s="15" t="s">
        <v>78</v>
      </c>
      <c r="AY173" s="239" t="s">
        <v>208</v>
      </c>
    </row>
    <row r="174" spans="1:65" s="12" customFormat="1" ht="22.9" customHeight="1" x14ac:dyDescent="0.2">
      <c r="B174" s="178"/>
      <c r="C174" s="179"/>
      <c r="D174" s="180" t="s">
        <v>70</v>
      </c>
      <c r="E174" s="192" t="s">
        <v>98</v>
      </c>
      <c r="F174" s="192" t="s">
        <v>1489</v>
      </c>
      <c r="G174" s="179"/>
      <c r="H174" s="179"/>
      <c r="I174" s="182"/>
      <c r="J174" s="193">
        <f>BK174</f>
        <v>0</v>
      </c>
      <c r="K174" s="179"/>
      <c r="L174" s="184"/>
      <c r="M174" s="185"/>
      <c r="N174" s="186"/>
      <c r="O174" s="186"/>
      <c r="P174" s="187">
        <f>SUM(P175:P176)</f>
        <v>0</v>
      </c>
      <c r="Q174" s="186"/>
      <c r="R174" s="187">
        <f>SUM(R175:R176)</f>
        <v>0</v>
      </c>
      <c r="S174" s="186"/>
      <c r="T174" s="188">
        <f>SUM(T175:T176)</f>
        <v>0</v>
      </c>
      <c r="AR174" s="189" t="s">
        <v>78</v>
      </c>
      <c r="AT174" s="190" t="s">
        <v>70</v>
      </c>
      <c r="AU174" s="190" t="s">
        <v>78</v>
      </c>
      <c r="AY174" s="189" t="s">
        <v>208</v>
      </c>
      <c r="BK174" s="191">
        <f>SUM(BK175:BK176)</f>
        <v>0</v>
      </c>
    </row>
    <row r="175" spans="1:65" s="2" customFormat="1" ht="16.5" customHeight="1" x14ac:dyDescent="0.2">
      <c r="A175" s="36"/>
      <c r="B175" s="37"/>
      <c r="C175" s="194" t="s">
        <v>368</v>
      </c>
      <c r="D175" s="194" t="s">
        <v>210</v>
      </c>
      <c r="E175" s="195" t="s">
        <v>5675</v>
      </c>
      <c r="F175" s="196" t="s">
        <v>5676</v>
      </c>
      <c r="G175" s="197" t="s">
        <v>242</v>
      </c>
      <c r="H175" s="198">
        <v>17.805</v>
      </c>
      <c r="I175" s="199"/>
      <c r="J175" s="200">
        <f>ROUND(I175*H175,2)</f>
        <v>0</v>
      </c>
      <c r="K175" s="196" t="s">
        <v>229</v>
      </c>
      <c r="L175" s="41"/>
      <c r="M175" s="201" t="s">
        <v>19</v>
      </c>
      <c r="N175" s="202" t="s">
        <v>42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80</v>
      </c>
      <c r="AY175" s="19" t="s">
        <v>208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78</v>
      </c>
      <c r="BK175" s="206">
        <f>ROUND(I175*H175,2)</f>
        <v>0</v>
      </c>
      <c r="BL175" s="19" t="s">
        <v>98</v>
      </c>
      <c r="BM175" s="205" t="s">
        <v>5775</v>
      </c>
    </row>
    <row r="176" spans="1:65" s="14" customFormat="1" x14ac:dyDescent="0.2">
      <c r="B176" s="218"/>
      <c r="C176" s="219"/>
      <c r="D176" s="209" t="s">
        <v>215</v>
      </c>
      <c r="E176" s="220" t="s">
        <v>19</v>
      </c>
      <c r="F176" s="221" t="s">
        <v>5776</v>
      </c>
      <c r="G176" s="219"/>
      <c r="H176" s="222">
        <v>17.805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215</v>
      </c>
      <c r="AU176" s="228" t="s">
        <v>80</v>
      </c>
      <c r="AV176" s="14" t="s">
        <v>80</v>
      </c>
      <c r="AW176" s="14" t="s">
        <v>32</v>
      </c>
      <c r="AX176" s="14" t="s">
        <v>78</v>
      </c>
      <c r="AY176" s="228" t="s">
        <v>208</v>
      </c>
    </row>
    <row r="177" spans="1:65" s="12" customFormat="1" ht="22.9" customHeight="1" x14ac:dyDescent="0.2">
      <c r="B177" s="178"/>
      <c r="C177" s="179"/>
      <c r="D177" s="180" t="s">
        <v>70</v>
      </c>
      <c r="E177" s="192" t="s">
        <v>260</v>
      </c>
      <c r="F177" s="192" t="s">
        <v>1985</v>
      </c>
      <c r="G177" s="179"/>
      <c r="H177" s="179"/>
      <c r="I177" s="182"/>
      <c r="J177" s="193">
        <f>BK177</f>
        <v>0</v>
      </c>
      <c r="K177" s="179"/>
      <c r="L177" s="184"/>
      <c r="M177" s="185"/>
      <c r="N177" s="186"/>
      <c r="O177" s="186"/>
      <c r="P177" s="187">
        <f>SUM(P178:P190)</f>
        <v>0</v>
      </c>
      <c r="Q177" s="186"/>
      <c r="R177" s="187">
        <f>SUM(R178:R190)</f>
        <v>4.2985860000000002</v>
      </c>
      <c r="S177" s="186"/>
      <c r="T177" s="188">
        <f>SUM(T178:T190)</f>
        <v>0</v>
      </c>
      <c r="AR177" s="189" t="s">
        <v>78</v>
      </c>
      <c r="AT177" s="190" t="s">
        <v>70</v>
      </c>
      <c r="AU177" s="190" t="s">
        <v>78</v>
      </c>
      <c r="AY177" s="189" t="s">
        <v>208</v>
      </c>
      <c r="BK177" s="191">
        <f>SUM(BK178:BK190)</f>
        <v>0</v>
      </c>
    </row>
    <row r="178" spans="1:65" s="2" customFormat="1" ht="21.75" customHeight="1" x14ac:dyDescent="0.2">
      <c r="A178" s="36"/>
      <c r="B178" s="37"/>
      <c r="C178" s="194" t="s">
        <v>372</v>
      </c>
      <c r="D178" s="194" t="s">
        <v>210</v>
      </c>
      <c r="E178" s="195" t="s">
        <v>5689</v>
      </c>
      <c r="F178" s="196" t="s">
        <v>5690</v>
      </c>
      <c r="G178" s="197" t="s">
        <v>235</v>
      </c>
      <c r="H178" s="198">
        <v>118.7</v>
      </c>
      <c r="I178" s="199"/>
      <c r="J178" s="200">
        <f>ROUND(I178*H178,2)</f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>O178*H178</f>
        <v>0</v>
      </c>
      <c r="Q178" s="203">
        <v>2.6800000000000001E-3</v>
      </c>
      <c r="R178" s="203">
        <f>Q178*H178</f>
        <v>0.31811600000000001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78</v>
      </c>
      <c r="BK178" s="206">
        <f>ROUND(I178*H178,2)</f>
        <v>0</v>
      </c>
      <c r="BL178" s="19" t="s">
        <v>98</v>
      </c>
      <c r="BM178" s="205" t="s">
        <v>5777</v>
      </c>
    </row>
    <row r="179" spans="1:65" s="14" customFormat="1" x14ac:dyDescent="0.2">
      <c r="B179" s="218"/>
      <c r="C179" s="219"/>
      <c r="D179" s="209" t="s">
        <v>215</v>
      </c>
      <c r="E179" s="220" t="s">
        <v>19</v>
      </c>
      <c r="F179" s="221" t="s">
        <v>5773</v>
      </c>
      <c r="G179" s="219"/>
      <c r="H179" s="222">
        <v>62.1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215</v>
      </c>
      <c r="AU179" s="228" t="s">
        <v>80</v>
      </c>
      <c r="AV179" s="14" t="s">
        <v>80</v>
      </c>
      <c r="AW179" s="14" t="s">
        <v>32</v>
      </c>
      <c r="AX179" s="14" t="s">
        <v>71</v>
      </c>
      <c r="AY179" s="228" t="s">
        <v>208</v>
      </c>
    </row>
    <row r="180" spans="1:65" s="14" customFormat="1" x14ac:dyDescent="0.2">
      <c r="B180" s="218"/>
      <c r="C180" s="219"/>
      <c r="D180" s="209" t="s">
        <v>215</v>
      </c>
      <c r="E180" s="220" t="s">
        <v>19</v>
      </c>
      <c r="F180" s="221" t="s">
        <v>5774</v>
      </c>
      <c r="G180" s="219"/>
      <c r="H180" s="222">
        <v>42.6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215</v>
      </c>
      <c r="AU180" s="228" t="s">
        <v>80</v>
      </c>
      <c r="AV180" s="14" t="s">
        <v>80</v>
      </c>
      <c r="AW180" s="14" t="s">
        <v>32</v>
      </c>
      <c r="AX180" s="14" t="s">
        <v>71</v>
      </c>
      <c r="AY180" s="228" t="s">
        <v>208</v>
      </c>
    </row>
    <row r="181" spans="1:65" s="14" customFormat="1" x14ac:dyDescent="0.2">
      <c r="B181" s="218"/>
      <c r="C181" s="219"/>
      <c r="D181" s="209" t="s">
        <v>215</v>
      </c>
      <c r="E181" s="220" t="s">
        <v>19</v>
      </c>
      <c r="F181" s="221" t="s">
        <v>5778</v>
      </c>
      <c r="G181" s="219"/>
      <c r="H181" s="222">
        <v>14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215</v>
      </c>
      <c r="AU181" s="228" t="s">
        <v>80</v>
      </c>
      <c r="AV181" s="14" t="s">
        <v>80</v>
      </c>
      <c r="AW181" s="14" t="s">
        <v>32</v>
      </c>
      <c r="AX181" s="14" t="s">
        <v>71</v>
      </c>
      <c r="AY181" s="228" t="s">
        <v>208</v>
      </c>
    </row>
    <row r="182" spans="1:65" s="15" customFormat="1" x14ac:dyDescent="0.2">
      <c r="B182" s="229"/>
      <c r="C182" s="230"/>
      <c r="D182" s="209" t="s">
        <v>215</v>
      </c>
      <c r="E182" s="231" t="s">
        <v>19</v>
      </c>
      <c r="F182" s="232" t="s">
        <v>222</v>
      </c>
      <c r="G182" s="230"/>
      <c r="H182" s="233">
        <v>118.7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215</v>
      </c>
      <c r="AU182" s="239" t="s">
        <v>80</v>
      </c>
      <c r="AV182" s="15" t="s">
        <v>98</v>
      </c>
      <c r="AW182" s="15" t="s">
        <v>32</v>
      </c>
      <c r="AX182" s="15" t="s">
        <v>78</v>
      </c>
      <c r="AY182" s="239" t="s">
        <v>208</v>
      </c>
    </row>
    <row r="183" spans="1:65" s="2" customFormat="1" ht="16.5" customHeight="1" x14ac:dyDescent="0.2">
      <c r="A183" s="36"/>
      <c r="B183" s="37"/>
      <c r="C183" s="194" t="s">
        <v>376</v>
      </c>
      <c r="D183" s="194" t="s">
        <v>210</v>
      </c>
      <c r="E183" s="195" t="s">
        <v>5692</v>
      </c>
      <c r="F183" s="196" t="s">
        <v>5693</v>
      </c>
      <c r="G183" s="197" t="s">
        <v>235</v>
      </c>
      <c r="H183" s="198">
        <v>118.7</v>
      </c>
      <c r="I183" s="199"/>
      <c r="J183" s="200">
        <f t="shared" ref="J183:J190" si="0">ROUND(I183*H183,2)</f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 t="shared" ref="P183:P190" si="1">O183*H183</f>
        <v>0</v>
      </c>
      <c r="Q183" s="203">
        <v>0</v>
      </c>
      <c r="R183" s="203">
        <f t="shared" ref="R183:R190" si="2">Q183*H183</f>
        <v>0</v>
      </c>
      <c r="S183" s="203">
        <v>0</v>
      </c>
      <c r="T183" s="204">
        <f t="shared" ref="T183:T190" si="3"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ref="BE183:BE190" si="4">IF(N183="základní",J183,0)</f>
        <v>0</v>
      </c>
      <c r="BF183" s="206">
        <f t="shared" ref="BF183:BF190" si="5">IF(N183="snížená",J183,0)</f>
        <v>0</v>
      </c>
      <c r="BG183" s="206">
        <f t="shared" ref="BG183:BG190" si="6">IF(N183="zákl. přenesená",J183,0)</f>
        <v>0</v>
      </c>
      <c r="BH183" s="206">
        <f t="shared" ref="BH183:BH190" si="7">IF(N183="sníž. přenesená",J183,0)</f>
        <v>0</v>
      </c>
      <c r="BI183" s="206">
        <f t="shared" ref="BI183:BI190" si="8">IF(N183="nulová",J183,0)</f>
        <v>0</v>
      </c>
      <c r="BJ183" s="19" t="s">
        <v>78</v>
      </c>
      <c r="BK183" s="206">
        <f t="shared" ref="BK183:BK190" si="9">ROUND(I183*H183,2)</f>
        <v>0</v>
      </c>
      <c r="BL183" s="19" t="s">
        <v>98</v>
      </c>
      <c r="BM183" s="205" t="s">
        <v>5779</v>
      </c>
    </row>
    <row r="184" spans="1:65" s="2" customFormat="1" ht="16.5" customHeight="1" x14ac:dyDescent="0.2">
      <c r="A184" s="36"/>
      <c r="B184" s="37"/>
      <c r="C184" s="194" t="s">
        <v>380</v>
      </c>
      <c r="D184" s="194" t="s">
        <v>210</v>
      </c>
      <c r="E184" s="195" t="s">
        <v>5695</v>
      </c>
      <c r="F184" s="196" t="s">
        <v>5696</v>
      </c>
      <c r="G184" s="197" t="s">
        <v>1207</v>
      </c>
      <c r="H184" s="198">
        <v>2</v>
      </c>
      <c r="I184" s="199"/>
      <c r="J184" s="200">
        <f t="shared" si="0"/>
        <v>0</v>
      </c>
      <c r="K184" s="196" t="s">
        <v>229</v>
      </c>
      <c r="L184" s="41"/>
      <c r="M184" s="201" t="s">
        <v>19</v>
      </c>
      <c r="N184" s="202" t="s">
        <v>42</v>
      </c>
      <c r="O184" s="66"/>
      <c r="P184" s="203">
        <f t="shared" si="1"/>
        <v>0</v>
      </c>
      <c r="Q184" s="203">
        <v>0.46009</v>
      </c>
      <c r="R184" s="203">
        <f t="shared" si="2"/>
        <v>0.92018</v>
      </c>
      <c r="S184" s="203">
        <v>0</v>
      </c>
      <c r="T184" s="204">
        <f t="shared" si="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80</v>
      </c>
      <c r="AY184" s="19" t="s">
        <v>208</v>
      </c>
      <c r="BE184" s="206">
        <f t="shared" si="4"/>
        <v>0</v>
      </c>
      <c r="BF184" s="206">
        <f t="shared" si="5"/>
        <v>0</v>
      </c>
      <c r="BG184" s="206">
        <f t="shared" si="6"/>
        <v>0</v>
      </c>
      <c r="BH184" s="206">
        <f t="shared" si="7"/>
        <v>0</v>
      </c>
      <c r="BI184" s="206">
        <f t="shared" si="8"/>
        <v>0</v>
      </c>
      <c r="BJ184" s="19" t="s">
        <v>78</v>
      </c>
      <c r="BK184" s="206">
        <f t="shared" si="9"/>
        <v>0</v>
      </c>
      <c r="BL184" s="19" t="s">
        <v>98</v>
      </c>
      <c r="BM184" s="205" t="s">
        <v>5780</v>
      </c>
    </row>
    <row r="185" spans="1:65" s="2" customFormat="1" ht="21.75" customHeight="1" x14ac:dyDescent="0.2">
      <c r="A185" s="36"/>
      <c r="B185" s="37"/>
      <c r="C185" s="194" t="s">
        <v>402</v>
      </c>
      <c r="D185" s="194" t="s">
        <v>210</v>
      </c>
      <c r="E185" s="195" t="s">
        <v>5781</v>
      </c>
      <c r="F185" s="196" t="s">
        <v>5782</v>
      </c>
      <c r="G185" s="197" t="s">
        <v>1207</v>
      </c>
      <c r="H185" s="198">
        <v>3</v>
      </c>
      <c r="I185" s="199"/>
      <c r="J185" s="200">
        <f t="shared" si="0"/>
        <v>0</v>
      </c>
      <c r="K185" s="196" t="s">
        <v>229</v>
      </c>
      <c r="L185" s="41"/>
      <c r="M185" s="201" t="s">
        <v>19</v>
      </c>
      <c r="N185" s="202" t="s">
        <v>42</v>
      </c>
      <c r="O185" s="66"/>
      <c r="P185" s="203">
        <f t="shared" si="1"/>
        <v>0</v>
      </c>
      <c r="Q185" s="203">
        <v>0.1056</v>
      </c>
      <c r="R185" s="203">
        <f t="shared" si="2"/>
        <v>0.31679999999999997</v>
      </c>
      <c r="S185" s="203">
        <v>0</v>
      </c>
      <c r="T185" s="204">
        <f t="shared" si="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80</v>
      </c>
      <c r="AY185" s="19" t="s">
        <v>208</v>
      </c>
      <c r="BE185" s="206">
        <f t="shared" si="4"/>
        <v>0</v>
      </c>
      <c r="BF185" s="206">
        <f t="shared" si="5"/>
        <v>0</v>
      </c>
      <c r="BG185" s="206">
        <f t="shared" si="6"/>
        <v>0</v>
      </c>
      <c r="BH185" s="206">
        <f t="shared" si="7"/>
        <v>0</v>
      </c>
      <c r="BI185" s="206">
        <f t="shared" si="8"/>
        <v>0</v>
      </c>
      <c r="BJ185" s="19" t="s">
        <v>78</v>
      </c>
      <c r="BK185" s="206">
        <f t="shared" si="9"/>
        <v>0</v>
      </c>
      <c r="BL185" s="19" t="s">
        <v>98</v>
      </c>
      <c r="BM185" s="205" t="s">
        <v>5783</v>
      </c>
    </row>
    <row r="186" spans="1:65" s="2" customFormat="1" ht="21.75" customHeight="1" x14ac:dyDescent="0.2">
      <c r="A186" s="36"/>
      <c r="B186" s="37"/>
      <c r="C186" s="194" t="s">
        <v>407</v>
      </c>
      <c r="D186" s="194" t="s">
        <v>210</v>
      </c>
      <c r="E186" s="195" t="s">
        <v>5784</v>
      </c>
      <c r="F186" s="196" t="s">
        <v>5785</v>
      </c>
      <c r="G186" s="197" t="s">
        <v>1207</v>
      </c>
      <c r="H186" s="198">
        <v>5</v>
      </c>
      <c r="I186" s="199"/>
      <c r="J186" s="200">
        <f t="shared" si="0"/>
        <v>0</v>
      </c>
      <c r="K186" s="196" t="s">
        <v>229</v>
      </c>
      <c r="L186" s="41"/>
      <c r="M186" s="201" t="s">
        <v>19</v>
      </c>
      <c r="N186" s="202" t="s">
        <v>42</v>
      </c>
      <c r="O186" s="66"/>
      <c r="P186" s="203">
        <f t="shared" si="1"/>
        <v>0</v>
      </c>
      <c r="Q186" s="203">
        <v>0.1056</v>
      </c>
      <c r="R186" s="203">
        <f t="shared" si="2"/>
        <v>0.52800000000000002</v>
      </c>
      <c r="S186" s="203">
        <v>0</v>
      </c>
      <c r="T186" s="204">
        <f t="shared" si="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98</v>
      </c>
      <c r="AT186" s="205" t="s">
        <v>210</v>
      </c>
      <c r="AU186" s="205" t="s">
        <v>80</v>
      </c>
      <c r="AY186" s="19" t="s">
        <v>208</v>
      </c>
      <c r="BE186" s="206">
        <f t="shared" si="4"/>
        <v>0</v>
      </c>
      <c r="BF186" s="206">
        <f t="shared" si="5"/>
        <v>0</v>
      </c>
      <c r="BG186" s="206">
        <f t="shared" si="6"/>
        <v>0</v>
      </c>
      <c r="BH186" s="206">
        <f t="shared" si="7"/>
        <v>0</v>
      </c>
      <c r="BI186" s="206">
        <f t="shared" si="8"/>
        <v>0</v>
      </c>
      <c r="BJ186" s="19" t="s">
        <v>78</v>
      </c>
      <c r="BK186" s="206">
        <f t="shared" si="9"/>
        <v>0</v>
      </c>
      <c r="BL186" s="19" t="s">
        <v>98</v>
      </c>
      <c r="BM186" s="205" t="s">
        <v>5786</v>
      </c>
    </row>
    <row r="187" spans="1:65" s="2" customFormat="1" ht="21.75" customHeight="1" x14ac:dyDescent="0.2">
      <c r="A187" s="36"/>
      <c r="B187" s="37"/>
      <c r="C187" s="194" t="s">
        <v>415</v>
      </c>
      <c r="D187" s="194" t="s">
        <v>210</v>
      </c>
      <c r="E187" s="195" t="s">
        <v>5787</v>
      </c>
      <c r="F187" s="196" t="s">
        <v>5788</v>
      </c>
      <c r="G187" s="197" t="s">
        <v>1207</v>
      </c>
      <c r="H187" s="198">
        <v>1</v>
      </c>
      <c r="I187" s="199"/>
      <c r="J187" s="200">
        <f t="shared" si="0"/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 t="shared" si="1"/>
        <v>0</v>
      </c>
      <c r="Q187" s="203">
        <v>0.10661</v>
      </c>
      <c r="R187" s="203">
        <f t="shared" si="2"/>
        <v>0.10661</v>
      </c>
      <c r="S187" s="203">
        <v>0</v>
      </c>
      <c r="T187" s="204">
        <f t="shared" si="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 t="shared" si="4"/>
        <v>0</v>
      </c>
      <c r="BF187" s="206">
        <f t="shared" si="5"/>
        <v>0</v>
      </c>
      <c r="BG187" s="206">
        <f t="shared" si="6"/>
        <v>0</v>
      </c>
      <c r="BH187" s="206">
        <f t="shared" si="7"/>
        <v>0</v>
      </c>
      <c r="BI187" s="206">
        <f t="shared" si="8"/>
        <v>0</v>
      </c>
      <c r="BJ187" s="19" t="s">
        <v>78</v>
      </c>
      <c r="BK187" s="206">
        <f t="shared" si="9"/>
        <v>0</v>
      </c>
      <c r="BL187" s="19" t="s">
        <v>98</v>
      </c>
      <c r="BM187" s="205" t="s">
        <v>5789</v>
      </c>
    </row>
    <row r="188" spans="1:65" s="2" customFormat="1" ht="21.75" customHeight="1" x14ac:dyDescent="0.2">
      <c r="A188" s="36"/>
      <c r="B188" s="37"/>
      <c r="C188" s="194" t="s">
        <v>419</v>
      </c>
      <c r="D188" s="194" t="s">
        <v>210</v>
      </c>
      <c r="E188" s="195" t="s">
        <v>5790</v>
      </c>
      <c r="F188" s="196" t="s">
        <v>5791</v>
      </c>
      <c r="G188" s="197" t="s">
        <v>1207</v>
      </c>
      <c r="H188" s="198">
        <v>9</v>
      </c>
      <c r="I188" s="199"/>
      <c r="J188" s="200">
        <f t="shared" si="0"/>
        <v>0</v>
      </c>
      <c r="K188" s="196" t="s">
        <v>229</v>
      </c>
      <c r="L188" s="41"/>
      <c r="M188" s="201" t="s">
        <v>19</v>
      </c>
      <c r="N188" s="202" t="s">
        <v>42</v>
      </c>
      <c r="O188" s="66"/>
      <c r="P188" s="203">
        <f t="shared" si="1"/>
        <v>0</v>
      </c>
      <c r="Q188" s="203">
        <v>2.4240000000000001E-2</v>
      </c>
      <c r="R188" s="203">
        <f t="shared" si="2"/>
        <v>0.21816000000000002</v>
      </c>
      <c r="S188" s="203">
        <v>0</v>
      </c>
      <c r="T188" s="204">
        <f t="shared" si="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98</v>
      </c>
      <c r="AT188" s="205" t="s">
        <v>210</v>
      </c>
      <c r="AU188" s="205" t="s">
        <v>80</v>
      </c>
      <c r="AY188" s="19" t="s">
        <v>208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9" t="s">
        <v>78</v>
      </c>
      <c r="BK188" s="206">
        <f t="shared" si="9"/>
        <v>0</v>
      </c>
      <c r="BL188" s="19" t="s">
        <v>98</v>
      </c>
      <c r="BM188" s="205" t="s">
        <v>5792</v>
      </c>
    </row>
    <row r="189" spans="1:65" s="2" customFormat="1" ht="21.75" customHeight="1" x14ac:dyDescent="0.2">
      <c r="A189" s="36"/>
      <c r="B189" s="37"/>
      <c r="C189" s="194" t="s">
        <v>426</v>
      </c>
      <c r="D189" s="194" t="s">
        <v>210</v>
      </c>
      <c r="E189" s="195" t="s">
        <v>5793</v>
      </c>
      <c r="F189" s="196" t="s">
        <v>5794</v>
      </c>
      <c r="G189" s="197" t="s">
        <v>1207</v>
      </c>
      <c r="H189" s="198">
        <v>9</v>
      </c>
      <c r="I189" s="199"/>
      <c r="J189" s="200">
        <f t="shared" si="0"/>
        <v>0</v>
      </c>
      <c r="K189" s="196" t="s">
        <v>229</v>
      </c>
      <c r="L189" s="41"/>
      <c r="M189" s="201" t="s">
        <v>19</v>
      </c>
      <c r="N189" s="202" t="s">
        <v>42</v>
      </c>
      <c r="O189" s="66"/>
      <c r="P189" s="203">
        <f t="shared" si="1"/>
        <v>0</v>
      </c>
      <c r="Q189" s="203">
        <v>0</v>
      </c>
      <c r="R189" s="203">
        <f t="shared" si="2"/>
        <v>0</v>
      </c>
      <c r="S189" s="203">
        <v>0</v>
      </c>
      <c r="T189" s="204">
        <f t="shared" si="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80</v>
      </c>
      <c r="AY189" s="19" t="s">
        <v>208</v>
      </c>
      <c r="BE189" s="206">
        <f t="shared" si="4"/>
        <v>0</v>
      </c>
      <c r="BF189" s="206">
        <f t="shared" si="5"/>
        <v>0</v>
      </c>
      <c r="BG189" s="206">
        <f t="shared" si="6"/>
        <v>0</v>
      </c>
      <c r="BH189" s="206">
        <f t="shared" si="7"/>
        <v>0</v>
      </c>
      <c r="BI189" s="206">
        <f t="shared" si="8"/>
        <v>0</v>
      </c>
      <c r="BJ189" s="19" t="s">
        <v>78</v>
      </c>
      <c r="BK189" s="206">
        <f t="shared" si="9"/>
        <v>0</v>
      </c>
      <c r="BL189" s="19" t="s">
        <v>98</v>
      </c>
      <c r="BM189" s="205" t="s">
        <v>5795</v>
      </c>
    </row>
    <row r="190" spans="1:65" s="2" customFormat="1" ht="21.75" customHeight="1" x14ac:dyDescent="0.2">
      <c r="A190" s="36"/>
      <c r="B190" s="37"/>
      <c r="C190" s="194" t="s">
        <v>432</v>
      </c>
      <c r="D190" s="194" t="s">
        <v>210</v>
      </c>
      <c r="E190" s="195" t="s">
        <v>5796</v>
      </c>
      <c r="F190" s="196" t="s">
        <v>5797</v>
      </c>
      <c r="G190" s="197" t="s">
        <v>1207</v>
      </c>
      <c r="H190" s="198">
        <v>9</v>
      </c>
      <c r="I190" s="199"/>
      <c r="J190" s="200">
        <f t="shared" si="0"/>
        <v>0</v>
      </c>
      <c r="K190" s="196" t="s">
        <v>229</v>
      </c>
      <c r="L190" s="41"/>
      <c r="M190" s="201" t="s">
        <v>19</v>
      </c>
      <c r="N190" s="202" t="s">
        <v>42</v>
      </c>
      <c r="O190" s="66"/>
      <c r="P190" s="203">
        <f t="shared" si="1"/>
        <v>0</v>
      </c>
      <c r="Q190" s="203">
        <v>0.21007999999999999</v>
      </c>
      <c r="R190" s="203">
        <f t="shared" si="2"/>
        <v>1.89072</v>
      </c>
      <c r="S190" s="203">
        <v>0</v>
      </c>
      <c r="T190" s="204">
        <f t="shared" si="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80</v>
      </c>
      <c r="AY190" s="19" t="s">
        <v>208</v>
      </c>
      <c r="BE190" s="206">
        <f t="shared" si="4"/>
        <v>0</v>
      </c>
      <c r="BF190" s="206">
        <f t="shared" si="5"/>
        <v>0</v>
      </c>
      <c r="BG190" s="206">
        <f t="shared" si="6"/>
        <v>0</v>
      </c>
      <c r="BH190" s="206">
        <f t="shared" si="7"/>
        <v>0</v>
      </c>
      <c r="BI190" s="206">
        <f t="shared" si="8"/>
        <v>0</v>
      </c>
      <c r="BJ190" s="19" t="s">
        <v>78</v>
      </c>
      <c r="BK190" s="206">
        <f t="shared" si="9"/>
        <v>0</v>
      </c>
      <c r="BL190" s="19" t="s">
        <v>98</v>
      </c>
      <c r="BM190" s="205" t="s">
        <v>5798</v>
      </c>
    </row>
    <row r="191" spans="1:65" s="12" customFormat="1" ht="22.9" customHeight="1" x14ac:dyDescent="0.2">
      <c r="B191" s="178"/>
      <c r="C191" s="179"/>
      <c r="D191" s="180" t="s">
        <v>70</v>
      </c>
      <c r="E191" s="192" t="s">
        <v>2095</v>
      </c>
      <c r="F191" s="192" t="s">
        <v>2096</v>
      </c>
      <c r="G191" s="179"/>
      <c r="H191" s="179"/>
      <c r="I191" s="182"/>
      <c r="J191" s="193">
        <f>BK191</f>
        <v>0</v>
      </c>
      <c r="K191" s="179"/>
      <c r="L191" s="184"/>
      <c r="M191" s="185"/>
      <c r="N191" s="186"/>
      <c r="O191" s="186"/>
      <c r="P191" s="187">
        <f>SUM(P192:P193)</f>
        <v>0</v>
      </c>
      <c r="Q191" s="186"/>
      <c r="R191" s="187">
        <f>SUM(R192:R193)</f>
        <v>0</v>
      </c>
      <c r="S191" s="186"/>
      <c r="T191" s="188">
        <f>SUM(T192:T193)</f>
        <v>0</v>
      </c>
      <c r="AR191" s="189" t="s">
        <v>78</v>
      </c>
      <c r="AT191" s="190" t="s">
        <v>70</v>
      </c>
      <c r="AU191" s="190" t="s">
        <v>78</v>
      </c>
      <c r="AY191" s="189" t="s">
        <v>208</v>
      </c>
      <c r="BK191" s="191">
        <f>SUM(BK192:BK193)</f>
        <v>0</v>
      </c>
    </row>
    <row r="192" spans="1:65" s="2" customFormat="1" ht="21.75" customHeight="1" x14ac:dyDescent="0.2">
      <c r="A192" s="36"/>
      <c r="B192" s="37"/>
      <c r="C192" s="194" t="s">
        <v>437</v>
      </c>
      <c r="D192" s="194" t="s">
        <v>210</v>
      </c>
      <c r="E192" s="195" t="s">
        <v>5799</v>
      </c>
      <c r="F192" s="196" t="s">
        <v>5800</v>
      </c>
      <c r="G192" s="197" t="s">
        <v>282</v>
      </c>
      <c r="H192" s="198">
        <v>4.7160000000000002</v>
      </c>
      <c r="I192" s="199"/>
      <c r="J192" s="200">
        <f>ROUND(I192*H192,2)</f>
        <v>0</v>
      </c>
      <c r="K192" s="196" t="s">
        <v>229</v>
      </c>
      <c r="L192" s="41"/>
      <c r="M192" s="201" t="s">
        <v>19</v>
      </c>
      <c r="N192" s="202" t="s">
        <v>42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80</v>
      </c>
      <c r="AY192" s="19" t="s">
        <v>208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78</v>
      </c>
      <c r="BK192" s="206">
        <f>ROUND(I192*H192,2)</f>
        <v>0</v>
      </c>
      <c r="BL192" s="19" t="s">
        <v>98</v>
      </c>
      <c r="BM192" s="205" t="s">
        <v>5801</v>
      </c>
    </row>
    <row r="193" spans="1:65" s="2" customFormat="1" ht="21.75" customHeight="1" x14ac:dyDescent="0.2">
      <c r="A193" s="36"/>
      <c r="B193" s="37"/>
      <c r="C193" s="194" t="s">
        <v>443</v>
      </c>
      <c r="D193" s="194" t="s">
        <v>210</v>
      </c>
      <c r="E193" s="195" t="s">
        <v>5716</v>
      </c>
      <c r="F193" s="196" t="s">
        <v>5717</v>
      </c>
      <c r="G193" s="197" t="s">
        <v>282</v>
      </c>
      <c r="H193" s="198">
        <v>4.7160000000000002</v>
      </c>
      <c r="I193" s="199"/>
      <c r="J193" s="200">
        <f>ROUND(I193*H193,2)</f>
        <v>0</v>
      </c>
      <c r="K193" s="196" t="s">
        <v>229</v>
      </c>
      <c r="L193" s="41"/>
      <c r="M193" s="254" t="s">
        <v>19</v>
      </c>
      <c r="N193" s="255" t="s">
        <v>42</v>
      </c>
      <c r="O193" s="256"/>
      <c r="P193" s="257">
        <f>O193*H193</f>
        <v>0</v>
      </c>
      <c r="Q193" s="257">
        <v>0</v>
      </c>
      <c r="R193" s="257">
        <f>Q193*H193</f>
        <v>0</v>
      </c>
      <c r="S193" s="257">
        <v>0</v>
      </c>
      <c r="T193" s="258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80</v>
      </c>
      <c r="AY193" s="19" t="s">
        <v>208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78</v>
      </c>
      <c r="BK193" s="206">
        <f>ROUND(I193*H193,2)</f>
        <v>0</v>
      </c>
      <c r="BL193" s="19" t="s">
        <v>98</v>
      </c>
      <c r="BM193" s="205" t="s">
        <v>5802</v>
      </c>
    </row>
    <row r="194" spans="1:65" s="2" customFormat="1" ht="6.95" customHeight="1" x14ac:dyDescent="0.2">
      <c r="A194" s="36"/>
      <c r="B194" s="49"/>
      <c r="C194" s="50"/>
      <c r="D194" s="50"/>
      <c r="E194" s="50"/>
      <c r="F194" s="50"/>
      <c r="G194" s="50"/>
      <c r="H194" s="50"/>
      <c r="I194" s="144"/>
      <c r="J194" s="50"/>
      <c r="K194" s="50"/>
      <c r="L194" s="41"/>
      <c r="M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</row>
  </sheetData>
  <sheetProtection algorithmName="SHA-512" hashValue="2ZCie/ZBuDBgjqnKzE68cfeDp+oPxD3CtCbEP0dVZSbz2by0kZKkZ+OyyunI3wDOwHCWqTeQoTlkHnkGgLjOkA==" saltValue="CfmejW+IZLOhbvS/XIUkzdmFE02V88PqYGLQ+V68RhatmUA35rE1YS37viPao4i97Zw5SBsYuhVVdC0kjCka1A==" spinCount="100000" sheet="1" objects="1" scenarios="1" formatColumns="0" formatRows="0" autoFilter="0"/>
  <autoFilter ref="C96:K193" xr:uid="{00000000-0009-0000-0000-00000F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51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140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5803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ROUND((SUM(BE91:BE250)),  2)</f>
        <v>0</v>
      </c>
      <c r="G35" s="36"/>
      <c r="H35" s="36"/>
      <c r="I35" s="133">
        <v>0.21</v>
      </c>
      <c r="J35" s="132">
        <f>ROUND(((SUM(BE91:BE250))*I35),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ROUND((SUM(BF91:BF250)),  2)</f>
        <v>0</v>
      </c>
      <c r="G36" s="36"/>
      <c r="H36" s="36"/>
      <c r="I36" s="133">
        <v>0.15</v>
      </c>
      <c r="J36" s="132">
        <f>ROUND(((SUM(BF91:BF250))*I36),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ROUND((SUM(BG91:BG250)),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ROUND((SUM(BH91:BH250)),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ROUND((SUM(BI91:BI250)),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04 - Odkanalizování dešťových vod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736</v>
      </c>
      <c r="E66" s="162"/>
      <c r="F66" s="162"/>
      <c r="G66" s="162"/>
      <c r="H66" s="162"/>
      <c r="I66" s="163"/>
      <c r="J66" s="164">
        <f>J203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740</v>
      </c>
      <c r="E67" s="162"/>
      <c r="F67" s="162"/>
      <c r="G67" s="162"/>
      <c r="H67" s="162"/>
      <c r="I67" s="163"/>
      <c r="J67" s="164">
        <f>J210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748</v>
      </c>
      <c r="E68" s="162"/>
      <c r="F68" s="162"/>
      <c r="G68" s="162"/>
      <c r="H68" s="162"/>
      <c r="I68" s="163"/>
      <c r="J68" s="164">
        <f>J219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756</v>
      </c>
      <c r="E69" s="162"/>
      <c r="F69" s="162"/>
      <c r="G69" s="162"/>
      <c r="H69" s="162"/>
      <c r="I69" s="163"/>
      <c r="J69" s="164">
        <f>J248</f>
        <v>0</v>
      </c>
      <c r="K69" s="99"/>
      <c r="L69" s="165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04 - Odkanalizování dešťových vod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6.4067011999999988</v>
      </c>
      <c r="S91" s="74"/>
      <c r="T91" s="176">
        <f>T92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P93+P203+P210+P219+P248</f>
        <v>0</v>
      </c>
      <c r="Q92" s="186"/>
      <c r="R92" s="187">
        <f>R93+R203+R210+R219+R248</f>
        <v>6.4067011999999988</v>
      </c>
      <c r="S92" s="186"/>
      <c r="T92" s="188">
        <f>T93+T203+T210+T219+T248</f>
        <v>0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BK93+BK203+BK210+BK219+BK248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SUM(P94:P202)</f>
        <v>0</v>
      </c>
      <c r="Q93" s="186"/>
      <c r="R93" s="187">
        <f>SUM(R94:R202)</f>
        <v>0.1651772</v>
      </c>
      <c r="S93" s="186"/>
      <c r="T93" s="188">
        <f>SUM(T94:T202)</f>
        <v>0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SUM(BK94:BK202)</f>
        <v>0</v>
      </c>
    </row>
    <row r="94" spans="1:65" s="2" customFormat="1" ht="44.25" customHeight="1" x14ac:dyDescent="0.2">
      <c r="A94" s="36"/>
      <c r="B94" s="37"/>
      <c r="C94" s="194" t="s">
        <v>78</v>
      </c>
      <c r="D94" s="194" t="s">
        <v>210</v>
      </c>
      <c r="E94" s="195" t="s">
        <v>5804</v>
      </c>
      <c r="F94" s="196" t="s">
        <v>5805</v>
      </c>
      <c r="G94" s="197" t="s">
        <v>235</v>
      </c>
      <c r="H94" s="198">
        <v>1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0.10775</v>
      </c>
      <c r="R94" s="203">
        <f>Q94*H94</f>
        <v>0.10775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5806</v>
      </c>
    </row>
    <row r="95" spans="1:65" s="2" customFormat="1" ht="21.75" customHeight="1" x14ac:dyDescent="0.2">
      <c r="A95" s="36"/>
      <c r="B95" s="37"/>
      <c r="C95" s="194" t="s">
        <v>80</v>
      </c>
      <c r="D95" s="194" t="s">
        <v>210</v>
      </c>
      <c r="E95" s="195" t="s">
        <v>5807</v>
      </c>
      <c r="F95" s="196" t="s">
        <v>5808</v>
      </c>
      <c r="G95" s="197" t="s">
        <v>242</v>
      </c>
      <c r="H95" s="198">
        <v>22.4</v>
      </c>
      <c r="I95" s="199"/>
      <c r="J95" s="200">
        <f>ROUND(I95*H95,2)</f>
        <v>0</v>
      </c>
      <c r="K95" s="196" t="s">
        <v>229</v>
      </c>
      <c r="L95" s="41"/>
      <c r="M95" s="201" t="s">
        <v>19</v>
      </c>
      <c r="N95" s="202" t="s">
        <v>42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98</v>
      </c>
      <c r="AT95" s="205" t="s">
        <v>210</v>
      </c>
      <c r="AU95" s="205" t="s">
        <v>80</v>
      </c>
      <c r="AY95" s="19" t="s">
        <v>208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78</v>
      </c>
      <c r="BK95" s="206">
        <f>ROUND(I95*H95,2)</f>
        <v>0</v>
      </c>
      <c r="BL95" s="19" t="s">
        <v>98</v>
      </c>
      <c r="BM95" s="205" t="s">
        <v>5809</v>
      </c>
    </row>
    <row r="96" spans="1:65" s="14" customFormat="1" x14ac:dyDescent="0.2">
      <c r="B96" s="218"/>
      <c r="C96" s="219"/>
      <c r="D96" s="209" t="s">
        <v>215</v>
      </c>
      <c r="E96" s="220" t="s">
        <v>19</v>
      </c>
      <c r="F96" s="221" t="s">
        <v>5810</v>
      </c>
      <c r="G96" s="219"/>
      <c r="H96" s="222">
        <v>22.4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215</v>
      </c>
      <c r="AU96" s="228" t="s">
        <v>80</v>
      </c>
      <c r="AV96" s="14" t="s">
        <v>80</v>
      </c>
      <c r="AW96" s="14" t="s">
        <v>32</v>
      </c>
      <c r="AX96" s="14" t="s">
        <v>78</v>
      </c>
      <c r="AY96" s="228" t="s">
        <v>208</v>
      </c>
    </row>
    <row r="97" spans="1:65" s="2" customFormat="1" ht="21.75" customHeight="1" x14ac:dyDescent="0.2">
      <c r="A97" s="36"/>
      <c r="B97" s="37"/>
      <c r="C97" s="194" t="s">
        <v>91</v>
      </c>
      <c r="D97" s="194" t="s">
        <v>210</v>
      </c>
      <c r="E97" s="195" t="s">
        <v>5811</v>
      </c>
      <c r="F97" s="196" t="s">
        <v>5812</v>
      </c>
      <c r="G97" s="197" t="s">
        <v>242</v>
      </c>
      <c r="H97" s="198">
        <v>6.72</v>
      </c>
      <c r="I97" s="199"/>
      <c r="J97" s="200">
        <f>ROUND(I97*H97,2)</f>
        <v>0</v>
      </c>
      <c r="K97" s="196" t="s">
        <v>229</v>
      </c>
      <c r="L97" s="41"/>
      <c r="M97" s="201" t="s">
        <v>19</v>
      </c>
      <c r="N97" s="202" t="s">
        <v>42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80</v>
      </c>
      <c r="AY97" s="19" t="s">
        <v>208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78</v>
      </c>
      <c r="BK97" s="206">
        <f>ROUND(I97*H97,2)</f>
        <v>0</v>
      </c>
      <c r="BL97" s="19" t="s">
        <v>98</v>
      </c>
      <c r="BM97" s="205" t="s">
        <v>5813</v>
      </c>
    </row>
    <row r="98" spans="1:65" s="14" customFormat="1" x14ac:dyDescent="0.2">
      <c r="B98" s="218"/>
      <c r="C98" s="219"/>
      <c r="D98" s="209" t="s">
        <v>215</v>
      </c>
      <c r="E98" s="220" t="s">
        <v>19</v>
      </c>
      <c r="F98" s="221" t="s">
        <v>5814</v>
      </c>
      <c r="G98" s="219"/>
      <c r="H98" s="222">
        <v>6.72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215</v>
      </c>
      <c r="AU98" s="228" t="s">
        <v>80</v>
      </c>
      <c r="AV98" s="14" t="s">
        <v>80</v>
      </c>
      <c r="AW98" s="14" t="s">
        <v>32</v>
      </c>
      <c r="AX98" s="14" t="s">
        <v>78</v>
      </c>
      <c r="AY98" s="228" t="s">
        <v>208</v>
      </c>
    </row>
    <row r="99" spans="1:65" s="2" customFormat="1" ht="21.75" customHeight="1" x14ac:dyDescent="0.2">
      <c r="A99" s="36"/>
      <c r="B99" s="37"/>
      <c r="C99" s="194" t="s">
        <v>98</v>
      </c>
      <c r="D99" s="194" t="s">
        <v>210</v>
      </c>
      <c r="E99" s="195" t="s">
        <v>5815</v>
      </c>
      <c r="F99" s="196" t="s">
        <v>5816</v>
      </c>
      <c r="G99" s="197" t="s">
        <v>242</v>
      </c>
      <c r="H99" s="198">
        <v>22.4</v>
      </c>
      <c r="I99" s="199"/>
      <c r="J99" s="200">
        <f>ROUND(I99*H99,2)</f>
        <v>0</v>
      </c>
      <c r="K99" s="196" t="s">
        <v>229</v>
      </c>
      <c r="L99" s="41"/>
      <c r="M99" s="201" t="s">
        <v>19</v>
      </c>
      <c r="N99" s="202" t="s">
        <v>42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80</v>
      </c>
      <c r="AY99" s="19" t="s">
        <v>208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78</v>
      </c>
      <c r="BK99" s="206">
        <f>ROUND(I99*H99,2)</f>
        <v>0</v>
      </c>
      <c r="BL99" s="19" t="s">
        <v>98</v>
      </c>
      <c r="BM99" s="205" t="s">
        <v>5817</v>
      </c>
    </row>
    <row r="100" spans="1:65" s="14" customFormat="1" x14ac:dyDescent="0.2">
      <c r="B100" s="218"/>
      <c r="C100" s="219"/>
      <c r="D100" s="209" t="s">
        <v>215</v>
      </c>
      <c r="E100" s="220" t="s">
        <v>19</v>
      </c>
      <c r="F100" s="221" t="s">
        <v>5818</v>
      </c>
      <c r="G100" s="219"/>
      <c r="H100" s="222">
        <v>22.4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215</v>
      </c>
      <c r="AU100" s="228" t="s">
        <v>80</v>
      </c>
      <c r="AV100" s="14" t="s">
        <v>80</v>
      </c>
      <c r="AW100" s="14" t="s">
        <v>32</v>
      </c>
      <c r="AX100" s="14" t="s">
        <v>78</v>
      </c>
      <c r="AY100" s="228" t="s">
        <v>208</v>
      </c>
    </row>
    <row r="101" spans="1:65" s="2" customFormat="1" ht="21.75" customHeight="1" x14ac:dyDescent="0.2">
      <c r="A101" s="36"/>
      <c r="B101" s="37"/>
      <c r="C101" s="194" t="s">
        <v>239</v>
      </c>
      <c r="D101" s="194" t="s">
        <v>210</v>
      </c>
      <c r="E101" s="195" t="s">
        <v>5819</v>
      </c>
      <c r="F101" s="196" t="s">
        <v>5820</v>
      </c>
      <c r="G101" s="197" t="s">
        <v>242</v>
      </c>
      <c r="H101" s="198">
        <v>6.72</v>
      </c>
      <c r="I101" s="199"/>
      <c r="J101" s="200">
        <f>ROUND(I101*H101,2)</f>
        <v>0</v>
      </c>
      <c r="K101" s="196" t="s">
        <v>229</v>
      </c>
      <c r="L101" s="41"/>
      <c r="M101" s="201" t="s">
        <v>19</v>
      </c>
      <c r="N101" s="20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80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5821</v>
      </c>
    </row>
    <row r="102" spans="1:65" s="14" customFormat="1" x14ac:dyDescent="0.2">
      <c r="B102" s="218"/>
      <c r="C102" s="219"/>
      <c r="D102" s="209" t="s">
        <v>215</v>
      </c>
      <c r="E102" s="220" t="s">
        <v>19</v>
      </c>
      <c r="F102" s="221" t="s">
        <v>5814</v>
      </c>
      <c r="G102" s="219"/>
      <c r="H102" s="222">
        <v>6.72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215</v>
      </c>
      <c r="AU102" s="228" t="s">
        <v>80</v>
      </c>
      <c r="AV102" s="14" t="s">
        <v>80</v>
      </c>
      <c r="AW102" s="14" t="s">
        <v>32</v>
      </c>
      <c r="AX102" s="14" t="s">
        <v>78</v>
      </c>
      <c r="AY102" s="228" t="s">
        <v>208</v>
      </c>
    </row>
    <row r="103" spans="1:65" s="2" customFormat="1" ht="21.75" customHeight="1" x14ac:dyDescent="0.2">
      <c r="A103" s="36"/>
      <c r="B103" s="37"/>
      <c r="C103" s="194" t="s">
        <v>248</v>
      </c>
      <c r="D103" s="194" t="s">
        <v>210</v>
      </c>
      <c r="E103" s="195" t="s">
        <v>5620</v>
      </c>
      <c r="F103" s="196" t="s">
        <v>5621</v>
      </c>
      <c r="G103" s="197" t="s">
        <v>242</v>
      </c>
      <c r="H103" s="198">
        <v>51.036000000000001</v>
      </c>
      <c r="I103" s="199"/>
      <c r="J103" s="200">
        <f>ROUND(I103*H103,2)</f>
        <v>0</v>
      </c>
      <c r="K103" s="196" t="s">
        <v>229</v>
      </c>
      <c r="L103" s="41"/>
      <c r="M103" s="201" t="s">
        <v>19</v>
      </c>
      <c r="N103" s="202" t="s">
        <v>42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80</v>
      </c>
      <c r="AY103" s="19" t="s">
        <v>208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78</v>
      </c>
      <c r="BK103" s="206">
        <f>ROUND(I103*H103,2)</f>
        <v>0</v>
      </c>
      <c r="BL103" s="19" t="s">
        <v>98</v>
      </c>
      <c r="BM103" s="205" t="s">
        <v>5822</v>
      </c>
    </row>
    <row r="104" spans="1:65" s="14" customFormat="1" x14ac:dyDescent="0.2">
      <c r="B104" s="218"/>
      <c r="C104" s="219"/>
      <c r="D104" s="209" t="s">
        <v>215</v>
      </c>
      <c r="E104" s="220" t="s">
        <v>19</v>
      </c>
      <c r="F104" s="221" t="s">
        <v>5823</v>
      </c>
      <c r="G104" s="219"/>
      <c r="H104" s="222">
        <v>36.340000000000003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215</v>
      </c>
      <c r="AU104" s="228" t="s">
        <v>80</v>
      </c>
      <c r="AV104" s="14" t="s">
        <v>80</v>
      </c>
      <c r="AW104" s="14" t="s">
        <v>32</v>
      </c>
      <c r="AX104" s="14" t="s">
        <v>71</v>
      </c>
      <c r="AY104" s="228" t="s">
        <v>208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5824</v>
      </c>
      <c r="G105" s="219"/>
      <c r="H105" s="222">
        <v>33.408000000000001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71</v>
      </c>
      <c r="AY105" s="228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5825</v>
      </c>
      <c r="G106" s="219"/>
      <c r="H106" s="222">
        <v>9.8439999999999994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71</v>
      </c>
      <c r="AY106" s="228" t="s">
        <v>208</v>
      </c>
    </row>
    <row r="107" spans="1:65" s="14" customFormat="1" x14ac:dyDescent="0.2">
      <c r="B107" s="218"/>
      <c r="C107" s="219"/>
      <c r="D107" s="209" t="s">
        <v>215</v>
      </c>
      <c r="E107" s="220" t="s">
        <v>19</v>
      </c>
      <c r="F107" s="221" t="s">
        <v>5826</v>
      </c>
      <c r="G107" s="219"/>
      <c r="H107" s="222">
        <v>4.4800000000000004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215</v>
      </c>
      <c r="AU107" s="228" t="s">
        <v>80</v>
      </c>
      <c r="AV107" s="14" t="s">
        <v>80</v>
      </c>
      <c r="AW107" s="14" t="s">
        <v>32</v>
      </c>
      <c r="AX107" s="14" t="s">
        <v>71</v>
      </c>
      <c r="AY107" s="228" t="s">
        <v>208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5827</v>
      </c>
      <c r="G108" s="219"/>
      <c r="H108" s="222">
        <v>18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71</v>
      </c>
      <c r="AY108" s="228" t="s">
        <v>208</v>
      </c>
    </row>
    <row r="109" spans="1:65" s="16" customFormat="1" x14ac:dyDescent="0.2">
      <c r="B109" s="243"/>
      <c r="C109" s="244"/>
      <c r="D109" s="209" t="s">
        <v>215</v>
      </c>
      <c r="E109" s="245" t="s">
        <v>19</v>
      </c>
      <c r="F109" s="246" t="s">
        <v>389</v>
      </c>
      <c r="G109" s="244"/>
      <c r="H109" s="247">
        <v>102.072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215</v>
      </c>
      <c r="AU109" s="253" t="s">
        <v>80</v>
      </c>
      <c r="AV109" s="16" t="s">
        <v>91</v>
      </c>
      <c r="AW109" s="16" t="s">
        <v>32</v>
      </c>
      <c r="AX109" s="16" t="s">
        <v>71</v>
      </c>
      <c r="AY109" s="253" t="s">
        <v>208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5828</v>
      </c>
      <c r="G110" s="219"/>
      <c r="H110" s="222">
        <v>51.036000000000001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78</v>
      </c>
      <c r="AY110" s="228" t="s">
        <v>208</v>
      </c>
    </row>
    <row r="111" spans="1:65" s="2" customFormat="1" ht="21.75" customHeight="1" x14ac:dyDescent="0.2">
      <c r="A111" s="36"/>
      <c r="B111" s="37"/>
      <c r="C111" s="194" t="s">
        <v>254</v>
      </c>
      <c r="D111" s="194" t="s">
        <v>210</v>
      </c>
      <c r="E111" s="195" t="s">
        <v>5624</v>
      </c>
      <c r="F111" s="196" t="s">
        <v>5625</v>
      </c>
      <c r="G111" s="197" t="s">
        <v>242</v>
      </c>
      <c r="H111" s="198">
        <v>15.311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5829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5830</v>
      </c>
      <c r="G112" s="219"/>
      <c r="H112" s="222">
        <v>15.311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78</v>
      </c>
      <c r="AY112" s="228" t="s">
        <v>208</v>
      </c>
    </row>
    <row r="113" spans="1:65" s="2" customFormat="1" ht="21.75" customHeight="1" x14ac:dyDescent="0.2">
      <c r="A113" s="36"/>
      <c r="B113" s="37"/>
      <c r="C113" s="194" t="s">
        <v>260</v>
      </c>
      <c r="D113" s="194" t="s">
        <v>210</v>
      </c>
      <c r="E113" s="195" t="s">
        <v>5628</v>
      </c>
      <c r="F113" s="196" t="s">
        <v>5629</v>
      </c>
      <c r="G113" s="197" t="s">
        <v>242</v>
      </c>
      <c r="H113" s="198">
        <v>51.036000000000001</v>
      </c>
      <c r="I113" s="199"/>
      <c r="J113" s="200">
        <f>ROUND(I113*H113,2)</f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5831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5823</v>
      </c>
      <c r="G114" s="219"/>
      <c r="H114" s="222">
        <v>36.340000000000003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71</v>
      </c>
      <c r="AY114" s="228" t="s">
        <v>208</v>
      </c>
    </row>
    <row r="115" spans="1:65" s="14" customFormat="1" x14ac:dyDescent="0.2">
      <c r="B115" s="218"/>
      <c r="C115" s="219"/>
      <c r="D115" s="209" t="s">
        <v>215</v>
      </c>
      <c r="E115" s="220" t="s">
        <v>19</v>
      </c>
      <c r="F115" s="221" t="s">
        <v>5824</v>
      </c>
      <c r="G115" s="219"/>
      <c r="H115" s="222">
        <v>33.408000000000001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215</v>
      </c>
      <c r="AU115" s="228" t="s">
        <v>80</v>
      </c>
      <c r="AV115" s="14" t="s">
        <v>80</v>
      </c>
      <c r="AW115" s="14" t="s">
        <v>32</v>
      </c>
      <c r="AX115" s="14" t="s">
        <v>71</v>
      </c>
      <c r="AY115" s="228" t="s">
        <v>208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5825</v>
      </c>
      <c r="G116" s="219"/>
      <c r="H116" s="222">
        <v>9.8439999999999994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71</v>
      </c>
      <c r="AY116" s="228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5826</v>
      </c>
      <c r="G117" s="219"/>
      <c r="H117" s="222">
        <v>4.4800000000000004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71</v>
      </c>
      <c r="AY117" s="228" t="s">
        <v>208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5827</v>
      </c>
      <c r="G118" s="219"/>
      <c r="H118" s="222">
        <v>18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71</v>
      </c>
      <c r="AY118" s="228" t="s">
        <v>208</v>
      </c>
    </row>
    <row r="119" spans="1:65" s="16" customFormat="1" x14ac:dyDescent="0.2">
      <c r="B119" s="243"/>
      <c r="C119" s="244"/>
      <c r="D119" s="209" t="s">
        <v>215</v>
      </c>
      <c r="E119" s="245" t="s">
        <v>19</v>
      </c>
      <c r="F119" s="246" t="s">
        <v>389</v>
      </c>
      <c r="G119" s="244"/>
      <c r="H119" s="247">
        <v>102.072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AT119" s="253" t="s">
        <v>215</v>
      </c>
      <c r="AU119" s="253" t="s">
        <v>80</v>
      </c>
      <c r="AV119" s="16" t="s">
        <v>91</v>
      </c>
      <c r="AW119" s="16" t="s">
        <v>32</v>
      </c>
      <c r="AX119" s="16" t="s">
        <v>71</v>
      </c>
      <c r="AY119" s="253" t="s">
        <v>208</v>
      </c>
    </row>
    <row r="120" spans="1:65" s="14" customFormat="1" x14ac:dyDescent="0.2">
      <c r="B120" s="218"/>
      <c r="C120" s="219"/>
      <c r="D120" s="209" t="s">
        <v>215</v>
      </c>
      <c r="E120" s="220" t="s">
        <v>19</v>
      </c>
      <c r="F120" s="221" t="s">
        <v>5828</v>
      </c>
      <c r="G120" s="219"/>
      <c r="H120" s="222">
        <v>51.036000000000001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215</v>
      </c>
      <c r="AU120" s="228" t="s">
        <v>80</v>
      </c>
      <c r="AV120" s="14" t="s">
        <v>80</v>
      </c>
      <c r="AW120" s="14" t="s">
        <v>32</v>
      </c>
      <c r="AX120" s="14" t="s">
        <v>78</v>
      </c>
      <c r="AY120" s="228" t="s">
        <v>208</v>
      </c>
    </row>
    <row r="121" spans="1:65" s="2" customFormat="1" ht="21.75" customHeight="1" x14ac:dyDescent="0.2">
      <c r="A121" s="36"/>
      <c r="B121" s="37"/>
      <c r="C121" s="194" t="s">
        <v>264</v>
      </c>
      <c r="D121" s="194" t="s">
        <v>210</v>
      </c>
      <c r="E121" s="195" t="s">
        <v>5632</v>
      </c>
      <c r="F121" s="196" t="s">
        <v>5633</v>
      </c>
      <c r="G121" s="197" t="s">
        <v>242</v>
      </c>
      <c r="H121" s="198">
        <v>15.311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5832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5830</v>
      </c>
      <c r="G122" s="219"/>
      <c r="H122" s="222">
        <v>15.311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80</v>
      </c>
      <c r="AV122" s="14" t="s">
        <v>80</v>
      </c>
      <c r="AW122" s="14" t="s">
        <v>32</v>
      </c>
      <c r="AX122" s="14" t="s">
        <v>78</v>
      </c>
      <c r="AY122" s="228" t="s">
        <v>208</v>
      </c>
    </row>
    <row r="123" spans="1:65" s="2" customFormat="1" ht="21.75" customHeight="1" x14ac:dyDescent="0.2">
      <c r="A123" s="36"/>
      <c r="B123" s="37"/>
      <c r="C123" s="194" t="s">
        <v>274</v>
      </c>
      <c r="D123" s="194" t="s">
        <v>210</v>
      </c>
      <c r="E123" s="195" t="s">
        <v>5733</v>
      </c>
      <c r="F123" s="196" t="s">
        <v>5734</v>
      </c>
      <c r="G123" s="197" t="s">
        <v>213</v>
      </c>
      <c r="H123" s="198">
        <v>50.08</v>
      </c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8.4000000000000003E-4</v>
      </c>
      <c r="R123" s="203">
        <f>Q123*H123</f>
        <v>4.2067199999999999E-2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5833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5834</v>
      </c>
      <c r="G124" s="219"/>
      <c r="H124" s="222">
        <v>10.08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71</v>
      </c>
      <c r="AY124" s="228" t="s">
        <v>208</v>
      </c>
    </row>
    <row r="125" spans="1:65" s="14" customFormat="1" x14ac:dyDescent="0.2">
      <c r="B125" s="218"/>
      <c r="C125" s="219"/>
      <c r="D125" s="209" t="s">
        <v>215</v>
      </c>
      <c r="E125" s="220" t="s">
        <v>19</v>
      </c>
      <c r="F125" s="221" t="s">
        <v>5835</v>
      </c>
      <c r="G125" s="219"/>
      <c r="H125" s="222">
        <v>40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215</v>
      </c>
      <c r="AU125" s="228" t="s">
        <v>80</v>
      </c>
      <c r="AV125" s="14" t="s">
        <v>80</v>
      </c>
      <c r="AW125" s="14" t="s">
        <v>32</v>
      </c>
      <c r="AX125" s="14" t="s">
        <v>71</v>
      </c>
      <c r="AY125" s="228" t="s">
        <v>208</v>
      </c>
    </row>
    <row r="126" spans="1:65" s="15" customFormat="1" x14ac:dyDescent="0.2">
      <c r="B126" s="229"/>
      <c r="C126" s="230"/>
      <c r="D126" s="209" t="s">
        <v>215</v>
      </c>
      <c r="E126" s="231" t="s">
        <v>19</v>
      </c>
      <c r="F126" s="232" t="s">
        <v>222</v>
      </c>
      <c r="G126" s="230"/>
      <c r="H126" s="233">
        <v>50.08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215</v>
      </c>
      <c r="AU126" s="239" t="s">
        <v>80</v>
      </c>
      <c r="AV126" s="15" t="s">
        <v>98</v>
      </c>
      <c r="AW126" s="15" t="s">
        <v>32</v>
      </c>
      <c r="AX126" s="15" t="s">
        <v>78</v>
      </c>
      <c r="AY126" s="239" t="s">
        <v>208</v>
      </c>
    </row>
    <row r="127" spans="1:65" s="2" customFormat="1" ht="21.75" customHeight="1" x14ac:dyDescent="0.2">
      <c r="A127" s="36"/>
      <c r="B127" s="37"/>
      <c r="C127" s="194" t="s">
        <v>279</v>
      </c>
      <c r="D127" s="194" t="s">
        <v>210</v>
      </c>
      <c r="E127" s="195" t="s">
        <v>5741</v>
      </c>
      <c r="F127" s="196" t="s">
        <v>5742</v>
      </c>
      <c r="G127" s="197" t="s">
        <v>213</v>
      </c>
      <c r="H127" s="198">
        <v>50.08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5836</v>
      </c>
    </row>
    <row r="128" spans="1:65" s="14" customFormat="1" x14ac:dyDescent="0.2">
      <c r="B128" s="218"/>
      <c r="C128" s="219"/>
      <c r="D128" s="209" t="s">
        <v>215</v>
      </c>
      <c r="E128" s="220" t="s">
        <v>19</v>
      </c>
      <c r="F128" s="221" t="s">
        <v>5834</v>
      </c>
      <c r="G128" s="219"/>
      <c r="H128" s="222">
        <v>10.08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215</v>
      </c>
      <c r="AU128" s="228" t="s">
        <v>80</v>
      </c>
      <c r="AV128" s="14" t="s">
        <v>80</v>
      </c>
      <c r="AW128" s="14" t="s">
        <v>32</v>
      </c>
      <c r="AX128" s="14" t="s">
        <v>71</v>
      </c>
      <c r="AY128" s="228" t="s">
        <v>208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5835</v>
      </c>
      <c r="G129" s="219"/>
      <c r="H129" s="222">
        <v>40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80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5" customFormat="1" x14ac:dyDescent="0.2">
      <c r="B130" s="229"/>
      <c r="C130" s="230"/>
      <c r="D130" s="209" t="s">
        <v>215</v>
      </c>
      <c r="E130" s="231" t="s">
        <v>19</v>
      </c>
      <c r="F130" s="232" t="s">
        <v>222</v>
      </c>
      <c r="G130" s="230"/>
      <c r="H130" s="233">
        <v>50.08</v>
      </c>
      <c r="I130" s="234"/>
      <c r="J130" s="230"/>
      <c r="K130" s="230"/>
      <c r="L130" s="235"/>
      <c r="M130" s="236"/>
      <c r="N130" s="237"/>
      <c r="O130" s="237"/>
      <c r="P130" s="237"/>
      <c r="Q130" s="237"/>
      <c r="R130" s="237"/>
      <c r="S130" s="237"/>
      <c r="T130" s="238"/>
      <c r="AT130" s="239" t="s">
        <v>215</v>
      </c>
      <c r="AU130" s="239" t="s">
        <v>80</v>
      </c>
      <c r="AV130" s="15" t="s">
        <v>98</v>
      </c>
      <c r="AW130" s="15" t="s">
        <v>32</v>
      </c>
      <c r="AX130" s="15" t="s">
        <v>78</v>
      </c>
      <c r="AY130" s="239" t="s">
        <v>208</v>
      </c>
    </row>
    <row r="131" spans="1:65" s="2" customFormat="1" ht="21.75" customHeight="1" x14ac:dyDescent="0.2">
      <c r="A131" s="36"/>
      <c r="B131" s="37"/>
      <c r="C131" s="194" t="s">
        <v>285</v>
      </c>
      <c r="D131" s="194" t="s">
        <v>210</v>
      </c>
      <c r="E131" s="195" t="s">
        <v>5837</v>
      </c>
      <c r="F131" s="196" t="s">
        <v>5838</v>
      </c>
      <c r="G131" s="197" t="s">
        <v>213</v>
      </c>
      <c r="H131" s="198">
        <v>24</v>
      </c>
      <c r="I131" s="199"/>
      <c r="J131" s="200">
        <f>ROUND(I131*H131,2)</f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>O131*H131</f>
        <v>0</v>
      </c>
      <c r="Q131" s="203">
        <v>6.4000000000000005E-4</v>
      </c>
      <c r="R131" s="203">
        <f>Q131*H131</f>
        <v>1.5360000000000002E-2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80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5839</v>
      </c>
    </row>
    <row r="132" spans="1:65" s="14" customFormat="1" x14ac:dyDescent="0.2">
      <c r="B132" s="218"/>
      <c r="C132" s="219"/>
      <c r="D132" s="209" t="s">
        <v>215</v>
      </c>
      <c r="E132" s="220" t="s">
        <v>19</v>
      </c>
      <c r="F132" s="221" t="s">
        <v>5840</v>
      </c>
      <c r="G132" s="219"/>
      <c r="H132" s="222">
        <v>24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215</v>
      </c>
      <c r="AU132" s="228" t="s">
        <v>80</v>
      </c>
      <c r="AV132" s="14" t="s">
        <v>80</v>
      </c>
      <c r="AW132" s="14" t="s">
        <v>32</v>
      </c>
      <c r="AX132" s="14" t="s">
        <v>78</v>
      </c>
      <c r="AY132" s="228" t="s">
        <v>208</v>
      </c>
    </row>
    <row r="133" spans="1:65" s="2" customFormat="1" ht="21.75" customHeight="1" x14ac:dyDescent="0.2">
      <c r="A133" s="36"/>
      <c r="B133" s="37"/>
      <c r="C133" s="194" t="s">
        <v>296</v>
      </c>
      <c r="D133" s="194" t="s">
        <v>210</v>
      </c>
      <c r="E133" s="195" t="s">
        <v>5841</v>
      </c>
      <c r="F133" s="196" t="s">
        <v>5842</v>
      </c>
      <c r="G133" s="197" t="s">
        <v>213</v>
      </c>
      <c r="H133" s="198">
        <v>24</v>
      </c>
      <c r="I133" s="199"/>
      <c r="J133" s="200">
        <f>ROUND(I133*H133,2)</f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5843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5840</v>
      </c>
      <c r="G134" s="219"/>
      <c r="H134" s="222">
        <v>24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78</v>
      </c>
      <c r="AY134" s="228" t="s">
        <v>208</v>
      </c>
    </row>
    <row r="135" spans="1:65" s="2" customFormat="1" ht="21.75" customHeight="1" x14ac:dyDescent="0.2">
      <c r="A135" s="36"/>
      <c r="B135" s="37"/>
      <c r="C135" s="194" t="s">
        <v>307</v>
      </c>
      <c r="D135" s="194" t="s">
        <v>210</v>
      </c>
      <c r="E135" s="195" t="s">
        <v>5642</v>
      </c>
      <c r="F135" s="196" t="s">
        <v>5643</v>
      </c>
      <c r="G135" s="197" t="s">
        <v>242</v>
      </c>
      <c r="H135" s="198">
        <v>146.87200000000001</v>
      </c>
      <c r="I135" s="199"/>
      <c r="J135" s="200">
        <f>ROUND(I135*H135,2)</f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5844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5823</v>
      </c>
      <c r="G136" s="219"/>
      <c r="H136" s="222">
        <v>36.340000000000003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5824</v>
      </c>
      <c r="G137" s="219"/>
      <c r="H137" s="222">
        <v>33.408000000000001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71</v>
      </c>
      <c r="AY137" s="228" t="s">
        <v>208</v>
      </c>
    </row>
    <row r="138" spans="1:65" s="14" customFormat="1" x14ac:dyDescent="0.2">
      <c r="B138" s="218"/>
      <c r="C138" s="219"/>
      <c r="D138" s="209" t="s">
        <v>215</v>
      </c>
      <c r="E138" s="220" t="s">
        <v>19</v>
      </c>
      <c r="F138" s="221" t="s">
        <v>5825</v>
      </c>
      <c r="G138" s="219"/>
      <c r="H138" s="222">
        <v>9.8439999999999994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215</v>
      </c>
      <c r="AU138" s="228" t="s">
        <v>80</v>
      </c>
      <c r="AV138" s="14" t="s">
        <v>80</v>
      </c>
      <c r="AW138" s="14" t="s">
        <v>32</v>
      </c>
      <c r="AX138" s="14" t="s">
        <v>71</v>
      </c>
      <c r="AY138" s="228" t="s">
        <v>208</v>
      </c>
    </row>
    <row r="139" spans="1:65" s="14" customFormat="1" x14ac:dyDescent="0.2">
      <c r="B139" s="218"/>
      <c r="C139" s="219"/>
      <c r="D139" s="209" t="s">
        <v>215</v>
      </c>
      <c r="E139" s="220" t="s">
        <v>19</v>
      </c>
      <c r="F139" s="221" t="s">
        <v>5826</v>
      </c>
      <c r="G139" s="219"/>
      <c r="H139" s="222">
        <v>4.4800000000000004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215</v>
      </c>
      <c r="AU139" s="228" t="s">
        <v>80</v>
      </c>
      <c r="AV139" s="14" t="s">
        <v>80</v>
      </c>
      <c r="AW139" s="14" t="s">
        <v>32</v>
      </c>
      <c r="AX139" s="14" t="s">
        <v>71</v>
      </c>
      <c r="AY139" s="228" t="s">
        <v>208</v>
      </c>
    </row>
    <row r="140" spans="1:65" s="14" customFormat="1" x14ac:dyDescent="0.2">
      <c r="B140" s="218"/>
      <c r="C140" s="219"/>
      <c r="D140" s="209" t="s">
        <v>215</v>
      </c>
      <c r="E140" s="220" t="s">
        <v>19</v>
      </c>
      <c r="F140" s="221" t="s">
        <v>5827</v>
      </c>
      <c r="G140" s="219"/>
      <c r="H140" s="222">
        <v>18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215</v>
      </c>
      <c r="AU140" s="228" t="s">
        <v>80</v>
      </c>
      <c r="AV140" s="14" t="s">
        <v>80</v>
      </c>
      <c r="AW140" s="14" t="s">
        <v>32</v>
      </c>
      <c r="AX140" s="14" t="s">
        <v>71</v>
      </c>
      <c r="AY140" s="228" t="s">
        <v>208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5845</v>
      </c>
      <c r="G141" s="219"/>
      <c r="H141" s="222">
        <v>44.8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80</v>
      </c>
      <c r="AV141" s="14" t="s">
        <v>80</v>
      </c>
      <c r="AW141" s="14" t="s">
        <v>32</v>
      </c>
      <c r="AX141" s="14" t="s">
        <v>71</v>
      </c>
      <c r="AY141" s="228" t="s">
        <v>208</v>
      </c>
    </row>
    <row r="142" spans="1:65" s="15" customFormat="1" x14ac:dyDescent="0.2">
      <c r="B142" s="229"/>
      <c r="C142" s="230"/>
      <c r="D142" s="209" t="s">
        <v>215</v>
      </c>
      <c r="E142" s="231" t="s">
        <v>19</v>
      </c>
      <c r="F142" s="232" t="s">
        <v>222</v>
      </c>
      <c r="G142" s="230"/>
      <c r="H142" s="233">
        <v>146.87200000000001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215</v>
      </c>
      <c r="AU142" s="239" t="s">
        <v>80</v>
      </c>
      <c r="AV142" s="15" t="s">
        <v>98</v>
      </c>
      <c r="AW142" s="15" t="s">
        <v>32</v>
      </c>
      <c r="AX142" s="15" t="s">
        <v>78</v>
      </c>
      <c r="AY142" s="239" t="s">
        <v>208</v>
      </c>
    </row>
    <row r="143" spans="1:65" s="2" customFormat="1" ht="21.75" customHeight="1" x14ac:dyDescent="0.2">
      <c r="A143" s="36"/>
      <c r="B143" s="37"/>
      <c r="C143" s="194" t="s">
        <v>8</v>
      </c>
      <c r="D143" s="194" t="s">
        <v>210</v>
      </c>
      <c r="E143" s="195" t="s">
        <v>249</v>
      </c>
      <c r="F143" s="196" t="s">
        <v>250</v>
      </c>
      <c r="G143" s="197" t="s">
        <v>242</v>
      </c>
      <c r="H143" s="198">
        <v>169.672</v>
      </c>
      <c r="I143" s="199"/>
      <c r="J143" s="200">
        <f>ROUND(I143*H143,2)</f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80</v>
      </c>
      <c r="AY143" s="19" t="s">
        <v>208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78</v>
      </c>
      <c r="BK143" s="206">
        <f>ROUND(I143*H143,2)</f>
        <v>0</v>
      </c>
      <c r="BL143" s="19" t="s">
        <v>98</v>
      </c>
      <c r="BM143" s="205" t="s">
        <v>5846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5847</v>
      </c>
      <c r="G144" s="219"/>
      <c r="H144" s="222">
        <v>62.793999999999997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4" customFormat="1" x14ac:dyDescent="0.2">
      <c r="B145" s="218"/>
      <c r="C145" s="219"/>
      <c r="D145" s="209" t="s">
        <v>215</v>
      </c>
      <c r="E145" s="220" t="s">
        <v>19</v>
      </c>
      <c r="F145" s="221" t="s">
        <v>5848</v>
      </c>
      <c r="G145" s="219"/>
      <c r="H145" s="222">
        <v>60.468000000000004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80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1:65" s="14" customFormat="1" x14ac:dyDescent="0.2">
      <c r="B146" s="218"/>
      <c r="C146" s="219"/>
      <c r="D146" s="209" t="s">
        <v>215</v>
      </c>
      <c r="E146" s="220" t="s">
        <v>19</v>
      </c>
      <c r="F146" s="221" t="s">
        <v>5849</v>
      </c>
      <c r="G146" s="219"/>
      <c r="H146" s="222">
        <v>17.806000000000001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215</v>
      </c>
      <c r="AU146" s="228" t="s">
        <v>80</v>
      </c>
      <c r="AV146" s="14" t="s">
        <v>80</v>
      </c>
      <c r="AW146" s="14" t="s">
        <v>32</v>
      </c>
      <c r="AX146" s="14" t="s">
        <v>71</v>
      </c>
      <c r="AY146" s="228" t="s">
        <v>208</v>
      </c>
    </row>
    <row r="147" spans="1:65" s="14" customFormat="1" x14ac:dyDescent="0.2">
      <c r="B147" s="218"/>
      <c r="C147" s="219"/>
      <c r="D147" s="209" t="s">
        <v>215</v>
      </c>
      <c r="E147" s="220" t="s">
        <v>19</v>
      </c>
      <c r="F147" s="221" t="s">
        <v>5850</v>
      </c>
      <c r="G147" s="219"/>
      <c r="H147" s="222">
        <v>28.603999999999999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71</v>
      </c>
      <c r="AY147" s="228" t="s">
        <v>208</v>
      </c>
    </row>
    <row r="148" spans="1:65" s="15" customFormat="1" x14ac:dyDescent="0.2">
      <c r="B148" s="229"/>
      <c r="C148" s="230"/>
      <c r="D148" s="209" t="s">
        <v>215</v>
      </c>
      <c r="E148" s="231" t="s">
        <v>19</v>
      </c>
      <c r="F148" s="232" t="s">
        <v>222</v>
      </c>
      <c r="G148" s="230"/>
      <c r="H148" s="233">
        <v>169.67200000000003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215</v>
      </c>
      <c r="AU148" s="239" t="s">
        <v>80</v>
      </c>
      <c r="AV148" s="15" t="s">
        <v>98</v>
      </c>
      <c r="AW148" s="15" t="s">
        <v>32</v>
      </c>
      <c r="AX148" s="15" t="s">
        <v>78</v>
      </c>
      <c r="AY148" s="239" t="s">
        <v>208</v>
      </c>
    </row>
    <row r="149" spans="1:65" s="2" customFormat="1" ht="21.75" customHeight="1" x14ac:dyDescent="0.2">
      <c r="A149" s="36"/>
      <c r="B149" s="37"/>
      <c r="C149" s="194" t="s">
        <v>310</v>
      </c>
      <c r="D149" s="194" t="s">
        <v>210</v>
      </c>
      <c r="E149" s="195" t="s">
        <v>255</v>
      </c>
      <c r="F149" s="196" t="s">
        <v>256</v>
      </c>
      <c r="G149" s="197" t="s">
        <v>242</v>
      </c>
      <c r="H149" s="198">
        <v>102.336</v>
      </c>
      <c r="I149" s="199"/>
      <c r="J149" s="200">
        <f>ROUND(I149*H149,2)</f>
        <v>0</v>
      </c>
      <c r="K149" s="196" t="s">
        <v>229</v>
      </c>
      <c r="L149" s="41"/>
      <c r="M149" s="201" t="s">
        <v>19</v>
      </c>
      <c r="N149" s="202" t="s">
        <v>42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80</v>
      </c>
      <c r="AY149" s="19" t="s">
        <v>208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78</v>
      </c>
      <c r="BK149" s="206">
        <f>ROUND(I149*H149,2)</f>
        <v>0</v>
      </c>
      <c r="BL149" s="19" t="s">
        <v>98</v>
      </c>
      <c r="BM149" s="205" t="s">
        <v>5851</v>
      </c>
    </row>
    <row r="150" spans="1:65" s="14" customFormat="1" x14ac:dyDescent="0.2">
      <c r="B150" s="218"/>
      <c r="C150" s="219"/>
      <c r="D150" s="209" t="s">
        <v>215</v>
      </c>
      <c r="E150" s="220" t="s">
        <v>19</v>
      </c>
      <c r="F150" s="221" t="s">
        <v>5852</v>
      </c>
      <c r="G150" s="219"/>
      <c r="H150" s="222">
        <v>102.336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78</v>
      </c>
      <c r="AY150" s="228" t="s">
        <v>208</v>
      </c>
    </row>
    <row r="151" spans="1:65" s="2" customFormat="1" ht="33" customHeight="1" x14ac:dyDescent="0.2">
      <c r="A151" s="36"/>
      <c r="B151" s="37"/>
      <c r="C151" s="194" t="s">
        <v>330</v>
      </c>
      <c r="D151" s="194" t="s">
        <v>210</v>
      </c>
      <c r="E151" s="195" t="s">
        <v>5649</v>
      </c>
      <c r="F151" s="196" t="s">
        <v>5650</v>
      </c>
      <c r="G151" s="197" t="s">
        <v>242</v>
      </c>
      <c r="H151" s="198">
        <v>102.336</v>
      </c>
      <c r="I151" s="199"/>
      <c r="J151" s="200">
        <f>ROUND(I151*H151,2)</f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80</v>
      </c>
      <c r="AY151" s="19" t="s">
        <v>208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78</v>
      </c>
      <c r="BK151" s="206">
        <f>ROUND(I151*H151,2)</f>
        <v>0</v>
      </c>
      <c r="BL151" s="19" t="s">
        <v>98</v>
      </c>
      <c r="BM151" s="205" t="s">
        <v>5853</v>
      </c>
    </row>
    <row r="152" spans="1:65" s="2" customFormat="1" ht="21.75" customHeight="1" x14ac:dyDescent="0.2">
      <c r="A152" s="36"/>
      <c r="B152" s="37"/>
      <c r="C152" s="194" t="s">
        <v>349</v>
      </c>
      <c r="D152" s="194" t="s">
        <v>210</v>
      </c>
      <c r="E152" s="195" t="s">
        <v>5075</v>
      </c>
      <c r="F152" s="196" t="s">
        <v>5076</v>
      </c>
      <c r="G152" s="197" t="s">
        <v>242</v>
      </c>
      <c r="H152" s="198">
        <v>125.136</v>
      </c>
      <c r="I152" s="199"/>
      <c r="J152" s="200">
        <f>ROUND(I152*H152,2)</f>
        <v>0</v>
      </c>
      <c r="K152" s="196" t="s">
        <v>229</v>
      </c>
      <c r="L152" s="41"/>
      <c r="M152" s="201" t="s">
        <v>19</v>
      </c>
      <c r="N152" s="20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80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5854</v>
      </c>
    </row>
    <row r="153" spans="1:65" s="14" customFormat="1" x14ac:dyDescent="0.2">
      <c r="B153" s="218"/>
      <c r="C153" s="219"/>
      <c r="D153" s="209" t="s">
        <v>215</v>
      </c>
      <c r="E153" s="220" t="s">
        <v>19</v>
      </c>
      <c r="F153" s="221" t="s">
        <v>5847</v>
      </c>
      <c r="G153" s="219"/>
      <c r="H153" s="222">
        <v>62.793999999999997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215</v>
      </c>
      <c r="AU153" s="228" t="s">
        <v>80</v>
      </c>
      <c r="AV153" s="14" t="s">
        <v>80</v>
      </c>
      <c r="AW153" s="14" t="s">
        <v>32</v>
      </c>
      <c r="AX153" s="14" t="s">
        <v>71</v>
      </c>
      <c r="AY153" s="228" t="s">
        <v>208</v>
      </c>
    </row>
    <row r="154" spans="1:65" s="14" customFormat="1" x14ac:dyDescent="0.2">
      <c r="B154" s="218"/>
      <c r="C154" s="219"/>
      <c r="D154" s="209" t="s">
        <v>215</v>
      </c>
      <c r="E154" s="220" t="s">
        <v>19</v>
      </c>
      <c r="F154" s="221" t="s">
        <v>5855</v>
      </c>
      <c r="G154" s="219"/>
      <c r="H154" s="222">
        <v>30.234000000000002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71</v>
      </c>
      <c r="AY154" s="228" t="s">
        <v>208</v>
      </c>
    </row>
    <row r="155" spans="1:65" s="14" customFormat="1" x14ac:dyDescent="0.2">
      <c r="B155" s="218"/>
      <c r="C155" s="219"/>
      <c r="D155" s="209" t="s">
        <v>215</v>
      </c>
      <c r="E155" s="220" t="s">
        <v>19</v>
      </c>
      <c r="F155" s="221" t="s">
        <v>5849</v>
      </c>
      <c r="G155" s="219"/>
      <c r="H155" s="222">
        <v>17.806000000000001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215</v>
      </c>
      <c r="AU155" s="228" t="s">
        <v>80</v>
      </c>
      <c r="AV155" s="14" t="s">
        <v>80</v>
      </c>
      <c r="AW155" s="14" t="s">
        <v>32</v>
      </c>
      <c r="AX155" s="14" t="s">
        <v>71</v>
      </c>
      <c r="AY155" s="228" t="s">
        <v>208</v>
      </c>
    </row>
    <row r="156" spans="1:65" s="14" customFormat="1" x14ac:dyDescent="0.2">
      <c r="B156" s="218"/>
      <c r="C156" s="219"/>
      <c r="D156" s="209" t="s">
        <v>215</v>
      </c>
      <c r="E156" s="220" t="s">
        <v>19</v>
      </c>
      <c r="F156" s="221" t="s">
        <v>5856</v>
      </c>
      <c r="G156" s="219"/>
      <c r="H156" s="222">
        <v>14.302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215</v>
      </c>
      <c r="AU156" s="228" t="s">
        <v>80</v>
      </c>
      <c r="AV156" s="14" t="s">
        <v>80</v>
      </c>
      <c r="AW156" s="14" t="s">
        <v>32</v>
      </c>
      <c r="AX156" s="14" t="s">
        <v>71</v>
      </c>
      <c r="AY156" s="228" t="s">
        <v>208</v>
      </c>
    </row>
    <row r="157" spans="1:65" s="15" customFormat="1" x14ac:dyDescent="0.2">
      <c r="B157" s="229"/>
      <c r="C157" s="230"/>
      <c r="D157" s="209" t="s">
        <v>215</v>
      </c>
      <c r="E157" s="231" t="s">
        <v>19</v>
      </c>
      <c r="F157" s="232" t="s">
        <v>222</v>
      </c>
      <c r="G157" s="230"/>
      <c r="H157" s="233">
        <v>125.136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215</v>
      </c>
      <c r="AU157" s="239" t="s">
        <v>80</v>
      </c>
      <c r="AV157" s="15" t="s">
        <v>98</v>
      </c>
      <c r="AW157" s="15" t="s">
        <v>32</v>
      </c>
      <c r="AX157" s="15" t="s">
        <v>78</v>
      </c>
      <c r="AY157" s="239" t="s">
        <v>208</v>
      </c>
    </row>
    <row r="158" spans="1:65" s="2" customFormat="1" ht="16.5" customHeight="1" x14ac:dyDescent="0.2">
      <c r="A158" s="36"/>
      <c r="B158" s="37"/>
      <c r="C158" s="194" t="s">
        <v>355</v>
      </c>
      <c r="D158" s="194" t="s">
        <v>210</v>
      </c>
      <c r="E158" s="195" t="s">
        <v>5653</v>
      </c>
      <c r="F158" s="196" t="s">
        <v>5654</v>
      </c>
      <c r="G158" s="197" t="s">
        <v>242</v>
      </c>
      <c r="H158" s="198">
        <v>102.336</v>
      </c>
      <c r="I158" s="199"/>
      <c r="J158" s="200">
        <f>ROUND(I158*H158,2)</f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5857</v>
      </c>
    </row>
    <row r="159" spans="1:65" s="2" customFormat="1" ht="21.75" customHeight="1" x14ac:dyDescent="0.2">
      <c r="A159" s="36"/>
      <c r="B159" s="37"/>
      <c r="C159" s="194" t="s">
        <v>360</v>
      </c>
      <c r="D159" s="194" t="s">
        <v>210</v>
      </c>
      <c r="E159" s="195" t="s">
        <v>280</v>
      </c>
      <c r="F159" s="196" t="s">
        <v>281</v>
      </c>
      <c r="G159" s="197" t="s">
        <v>282</v>
      </c>
      <c r="H159" s="198">
        <v>204.672</v>
      </c>
      <c r="I159" s="199"/>
      <c r="J159" s="200">
        <f>ROUND(I159*H159,2)</f>
        <v>0</v>
      </c>
      <c r="K159" s="196" t="s">
        <v>229</v>
      </c>
      <c r="L159" s="41"/>
      <c r="M159" s="201" t="s">
        <v>19</v>
      </c>
      <c r="N159" s="202" t="s">
        <v>42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80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5858</v>
      </c>
    </row>
    <row r="160" spans="1:65" s="14" customFormat="1" x14ac:dyDescent="0.2">
      <c r="B160" s="218"/>
      <c r="C160" s="219"/>
      <c r="D160" s="209" t="s">
        <v>215</v>
      </c>
      <c r="E160" s="220" t="s">
        <v>19</v>
      </c>
      <c r="F160" s="221" t="s">
        <v>5859</v>
      </c>
      <c r="G160" s="219"/>
      <c r="H160" s="222">
        <v>204.672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215</v>
      </c>
      <c r="AU160" s="228" t="s">
        <v>80</v>
      </c>
      <c r="AV160" s="14" t="s">
        <v>80</v>
      </c>
      <c r="AW160" s="14" t="s">
        <v>32</v>
      </c>
      <c r="AX160" s="14" t="s">
        <v>78</v>
      </c>
      <c r="AY160" s="228" t="s">
        <v>208</v>
      </c>
    </row>
    <row r="161" spans="1:65" s="2" customFormat="1" ht="21.75" customHeight="1" x14ac:dyDescent="0.2">
      <c r="A161" s="36"/>
      <c r="B161" s="37"/>
      <c r="C161" s="194" t="s">
        <v>7</v>
      </c>
      <c r="D161" s="194" t="s">
        <v>210</v>
      </c>
      <c r="E161" s="195" t="s">
        <v>286</v>
      </c>
      <c r="F161" s="196" t="s">
        <v>287</v>
      </c>
      <c r="G161" s="197" t="s">
        <v>242</v>
      </c>
      <c r="H161" s="198">
        <v>70.981999999999999</v>
      </c>
      <c r="I161" s="199"/>
      <c r="J161" s="200">
        <f>ROUND(I161*H161,2)</f>
        <v>0</v>
      </c>
      <c r="K161" s="196" t="s">
        <v>229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80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5860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5861</v>
      </c>
      <c r="G162" s="219"/>
      <c r="H162" s="222">
        <v>12.244999999999999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71</v>
      </c>
      <c r="AY162" s="228" t="s">
        <v>208</v>
      </c>
    </row>
    <row r="163" spans="1:65" s="14" customFormat="1" x14ac:dyDescent="0.2">
      <c r="B163" s="218"/>
      <c r="C163" s="219"/>
      <c r="D163" s="209" t="s">
        <v>215</v>
      </c>
      <c r="E163" s="220" t="s">
        <v>19</v>
      </c>
      <c r="F163" s="221" t="s">
        <v>5862</v>
      </c>
      <c r="G163" s="219"/>
      <c r="H163" s="222">
        <v>8.64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215</v>
      </c>
      <c r="AU163" s="228" t="s">
        <v>80</v>
      </c>
      <c r="AV163" s="14" t="s">
        <v>80</v>
      </c>
      <c r="AW163" s="14" t="s">
        <v>32</v>
      </c>
      <c r="AX163" s="14" t="s">
        <v>71</v>
      </c>
      <c r="AY163" s="228" t="s">
        <v>208</v>
      </c>
    </row>
    <row r="164" spans="1:65" s="14" customFormat="1" x14ac:dyDescent="0.2">
      <c r="B164" s="218"/>
      <c r="C164" s="219"/>
      <c r="D164" s="209" t="s">
        <v>215</v>
      </c>
      <c r="E164" s="220" t="s">
        <v>19</v>
      </c>
      <c r="F164" s="221" t="s">
        <v>5863</v>
      </c>
      <c r="G164" s="219"/>
      <c r="H164" s="222">
        <v>3.3170000000000002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215</v>
      </c>
      <c r="AU164" s="228" t="s">
        <v>80</v>
      </c>
      <c r="AV164" s="14" t="s">
        <v>80</v>
      </c>
      <c r="AW164" s="14" t="s">
        <v>32</v>
      </c>
      <c r="AX164" s="14" t="s">
        <v>71</v>
      </c>
      <c r="AY164" s="228" t="s">
        <v>208</v>
      </c>
    </row>
    <row r="165" spans="1:65" s="14" customFormat="1" x14ac:dyDescent="0.2">
      <c r="B165" s="218"/>
      <c r="C165" s="219"/>
      <c r="D165" s="209" t="s">
        <v>215</v>
      </c>
      <c r="E165" s="220" t="s">
        <v>19</v>
      </c>
      <c r="F165" s="221" t="s">
        <v>5864</v>
      </c>
      <c r="G165" s="219"/>
      <c r="H165" s="222">
        <v>2.7719999999999998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215</v>
      </c>
      <c r="AU165" s="228" t="s">
        <v>80</v>
      </c>
      <c r="AV165" s="14" t="s">
        <v>80</v>
      </c>
      <c r="AW165" s="14" t="s">
        <v>32</v>
      </c>
      <c r="AX165" s="14" t="s">
        <v>71</v>
      </c>
      <c r="AY165" s="228" t="s">
        <v>208</v>
      </c>
    </row>
    <row r="166" spans="1:65" s="14" customFormat="1" x14ac:dyDescent="0.2">
      <c r="B166" s="218"/>
      <c r="C166" s="219"/>
      <c r="D166" s="209" t="s">
        <v>215</v>
      </c>
      <c r="E166" s="220" t="s">
        <v>19</v>
      </c>
      <c r="F166" s="221" t="s">
        <v>5865</v>
      </c>
      <c r="G166" s="219"/>
      <c r="H166" s="222">
        <v>11.9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71</v>
      </c>
      <c r="AY166" s="228" t="s">
        <v>208</v>
      </c>
    </row>
    <row r="167" spans="1:65" s="13" customFormat="1" x14ac:dyDescent="0.2">
      <c r="B167" s="207"/>
      <c r="C167" s="208"/>
      <c r="D167" s="209" t="s">
        <v>215</v>
      </c>
      <c r="E167" s="210" t="s">
        <v>19</v>
      </c>
      <c r="F167" s="211" t="s">
        <v>5866</v>
      </c>
      <c r="G167" s="208"/>
      <c r="H167" s="210" t="s">
        <v>19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215</v>
      </c>
      <c r="AU167" s="217" t="s">
        <v>80</v>
      </c>
      <c r="AV167" s="13" t="s">
        <v>78</v>
      </c>
      <c r="AW167" s="13" t="s">
        <v>32</v>
      </c>
      <c r="AX167" s="13" t="s">
        <v>71</v>
      </c>
      <c r="AY167" s="217" t="s">
        <v>208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5867</v>
      </c>
      <c r="G168" s="219"/>
      <c r="H168" s="222">
        <v>6.0860000000000003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71</v>
      </c>
      <c r="AY168" s="228" t="s">
        <v>208</v>
      </c>
    </row>
    <row r="169" spans="1:65" s="14" customFormat="1" x14ac:dyDescent="0.2">
      <c r="B169" s="218"/>
      <c r="C169" s="219"/>
      <c r="D169" s="209" t="s">
        <v>215</v>
      </c>
      <c r="E169" s="220" t="s">
        <v>19</v>
      </c>
      <c r="F169" s="221" t="s">
        <v>5868</v>
      </c>
      <c r="G169" s="219"/>
      <c r="H169" s="222">
        <v>3.0430000000000001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215</v>
      </c>
      <c r="AU169" s="228" t="s">
        <v>80</v>
      </c>
      <c r="AV169" s="14" t="s">
        <v>80</v>
      </c>
      <c r="AW169" s="14" t="s">
        <v>32</v>
      </c>
      <c r="AX169" s="14" t="s">
        <v>71</v>
      </c>
      <c r="AY169" s="228" t="s">
        <v>208</v>
      </c>
    </row>
    <row r="170" spans="1:65" s="14" customFormat="1" x14ac:dyDescent="0.2">
      <c r="B170" s="218"/>
      <c r="C170" s="219"/>
      <c r="D170" s="209" t="s">
        <v>215</v>
      </c>
      <c r="E170" s="220" t="s">
        <v>19</v>
      </c>
      <c r="F170" s="221" t="s">
        <v>5869</v>
      </c>
      <c r="G170" s="219"/>
      <c r="H170" s="222">
        <v>3.8039999999999998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215</v>
      </c>
      <c r="AU170" s="228" t="s">
        <v>80</v>
      </c>
      <c r="AV170" s="14" t="s">
        <v>80</v>
      </c>
      <c r="AW170" s="14" t="s">
        <v>32</v>
      </c>
      <c r="AX170" s="14" t="s">
        <v>71</v>
      </c>
      <c r="AY170" s="228" t="s">
        <v>208</v>
      </c>
    </row>
    <row r="171" spans="1:65" s="14" customFormat="1" x14ac:dyDescent="0.2">
      <c r="B171" s="218"/>
      <c r="C171" s="219"/>
      <c r="D171" s="209" t="s">
        <v>215</v>
      </c>
      <c r="E171" s="220" t="s">
        <v>19</v>
      </c>
      <c r="F171" s="221" t="s">
        <v>5870</v>
      </c>
      <c r="G171" s="219"/>
      <c r="H171" s="222">
        <v>3.0430000000000001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71</v>
      </c>
      <c r="AY171" s="228" t="s">
        <v>208</v>
      </c>
    </row>
    <row r="172" spans="1:65" s="14" customFormat="1" x14ac:dyDescent="0.2">
      <c r="B172" s="218"/>
      <c r="C172" s="219"/>
      <c r="D172" s="209" t="s">
        <v>215</v>
      </c>
      <c r="E172" s="220" t="s">
        <v>19</v>
      </c>
      <c r="F172" s="221" t="s">
        <v>5871</v>
      </c>
      <c r="G172" s="219"/>
      <c r="H172" s="222">
        <v>1.83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215</v>
      </c>
      <c r="AU172" s="228" t="s">
        <v>80</v>
      </c>
      <c r="AV172" s="14" t="s">
        <v>80</v>
      </c>
      <c r="AW172" s="14" t="s">
        <v>32</v>
      </c>
      <c r="AX172" s="14" t="s">
        <v>71</v>
      </c>
      <c r="AY172" s="228" t="s">
        <v>208</v>
      </c>
    </row>
    <row r="173" spans="1:65" s="14" customFormat="1" x14ac:dyDescent="0.2">
      <c r="B173" s="218"/>
      <c r="C173" s="219"/>
      <c r="D173" s="209" t="s">
        <v>215</v>
      </c>
      <c r="E173" s="220" t="s">
        <v>19</v>
      </c>
      <c r="F173" s="221" t="s">
        <v>5872</v>
      </c>
      <c r="G173" s="219"/>
      <c r="H173" s="222">
        <v>14.302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215</v>
      </c>
      <c r="AU173" s="228" t="s">
        <v>80</v>
      </c>
      <c r="AV173" s="14" t="s">
        <v>80</v>
      </c>
      <c r="AW173" s="14" t="s">
        <v>32</v>
      </c>
      <c r="AX173" s="14" t="s">
        <v>71</v>
      </c>
      <c r="AY173" s="228" t="s">
        <v>208</v>
      </c>
    </row>
    <row r="174" spans="1:65" s="15" customFormat="1" x14ac:dyDescent="0.2">
      <c r="B174" s="229"/>
      <c r="C174" s="230"/>
      <c r="D174" s="209" t="s">
        <v>215</v>
      </c>
      <c r="E174" s="231" t="s">
        <v>19</v>
      </c>
      <c r="F174" s="232" t="s">
        <v>222</v>
      </c>
      <c r="G174" s="230"/>
      <c r="H174" s="233">
        <v>70.981999999999999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215</v>
      </c>
      <c r="AU174" s="239" t="s">
        <v>80</v>
      </c>
      <c r="AV174" s="15" t="s">
        <v>98</v>
      </c>
      <c r="AW174" s="15" t="s">
        <v>32</v>
      </c>
      <c r="AX174" s="15" t="s">
        <v>78</v>
      </c>
      <c r="AY174" s="239" t="s">
        <v>208</v>
      </c>
    </row>
    <row r="175" spans="1:65" s="2" customFormat="1" ht="16.5" customHeight="1" x14ac:dyDescent="0.2">
      <c r="A175" s="36"/>
      <c r="B175" s="37"/>
      <c r="C175" s="263" t="s">
        <v>368</v>
      </c>
      <c r="D175" s="263" t="s">
        <v>993</v>
      </c>
      <c r="E175" s="264" t="s">
        <v>5660</v>
      </c>
      <c r="F175" s="265" t="s">
        <v>5661</v>
      </c>
      <c r="G175" s="266" t="s">
        <v>282</v>
      </c>
      <c r="H175" s="267">
        <v>16.07</v>
      </c>
      <c r="I175" s="268"/>
      <c r="J175" s="269">
        <f>ROUND(I175*H175,2)</f>
        <v>0</v>
      </c>
      <c r="K175" s="265" t="s">
        <v>229</v>
      </c>
      <c r="L175" s="270"/>
      <c r="M175" s="271" t="s">
        <v>19</v>
      </c>
      <c r="N175" s="272" t="s">
        <v>42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260</v>
      </c>
      <c r="AT175" s="205" t="s">
        <v>993</v>
      </c>
      <c r="AU175" s="205" t="s">
        <v>80</v>
      </c>
      <c r="AY175" s="19" t="s">
        <v>208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78</v>
      </c>
      <c r="BK175" s="206">
        <f>ROUND(I175*H175,2)</f>
        <v>0</v>
      </c>
      <c r="BL175" s="19" t="s">
        <v>98</v>
      </c>
      <c r="BM175" s="205" t="s">
        <v>5873</v>
      </c>
    </row>
    <row r="176" spans="1:65" s="14" customFormat="1" x14ac:dyDescent="0.2">
      <c r="B176" s="218"/>
      <c r="C176" s="219"/>
      <c r="D176" s="209" t="s">
        <v>215</v>
      </c>
      <c r="E176" s="220" t="s">
        <v>19</v>
      </c>
      <c r="F176" s="221" t="s">
        <v>5874</v>
      </c>
      <c r="G176" s="219"/>
      <c r="H176" s="222">
        <v>16.07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215</v>
      </c>
      <c r="AU176" s="228" t="s">
        <v>80</v>
      </c>
      <c r="AV176" s="14" t="s">
        <v>80</v>
      </c>
      <c r="AW176" s="14" t="s">
        <v>32</v>
      </c>
      <c r="AX176" s="14" t="s">
        <v>78</v>
      </c>
      <c r="AY176" s="228" t="s">
        <v>208</v>
      </c>
    </row>
    <row r="177" spans="1:65" s="2" customFormat="1" ht="16.5" customHeight="1" x14ac:dyDescent="0.2">
      <c r="A177" s="36"/>
      <c r="B177" s="37"/>
      <c r="C177" s="263" t="s">
        <v>372</v>
      </c>
      <c r="D177" s="263" t="s">
        <v>993</v>
      </c>
      <c r="E177" s="264" t="s">
        <v>5875</v>
      </c>
      <c r="F177" s="265" t="s">
        <v>5876</v>
      </c>
      <c r="G177" s="266" t="s">
        <v>282</v>
      </c>
      <c r="H177" s="267">
        <v>10.955</v>
      </c>
      <c r="I177" s="268"/>
      <c r="J177" s="269">
        <f>ROUND(I177*H177,2)</f>
        <v>0</v>
      </c>
      <c r="K177" s="265" t="s">
        <v>229</v>
      </c>
      <c r="L177" s="270"/>
      <c r="M177" s="271" t="s">
        <v>19</v>
      </c>
      <c r="N177" s="272" t="s">
        <v>42</v>
      </c>
      <c r="O177" s="66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260</v>
      </c>
      <c r="AT177" s="205" t="s">
        <v>993</v>
      </c>
      <c r="AU177" s="205" t="s">
        <v>80</v>
      </c>
      <c r="AY177" s="19" t="s">
        <v>208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78</v>
      </c>
      <c r="BK177" s="206">
        <f>ROUND(I177*H177,2)</f>
        <v>0</v>
      </c>
      <c r="BL177" s="19" t="s">
        <v>98</v>
      </c>
      <c r="BM177" s="205" t="s">
        <v>5877</v>
      </c>
    </row>
    <row r="178" spans="1:65" s="14" customFormat="1" x14ac:dyDescent="0.2">
      <c r="B178" s="218"/>
      <c r="C178" s="219"/>
      <c r="D178" s="209" t="s">
        <v>215</v>
      </c>
      <c r="E178" s="220" t="s">
        <v>19</v>
      </c>
      <c r="F178" s="221" t="s">
        <v>5878</v>
      </c>
      <c r="G178" s="219"/>
      <c r="H178" s="222">
        <v>10.955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215</v>
      </c>
      <c r="AU178" s="228" t="s">
        <v>80</v>
      </c>
      <c r="AV178" s="14" t="s">
        <v>80</v>
      </c>
      <c r="AW178" s="14" t="s">
        <v>32</v>
      </c>
      <c r="AX178" s="14" t="s">
        <v>78</v>
      </c>
      <c r="AY178" s="228" t="s">
        <v>208</v>
      </c>
    </row>
    <row r="179" spans="1:65" s="2" customFormat="1" ht="16.5" customHeight="1" x14ac:dyDescent="0.2">
      <c r="A179" s="36"/>
      <c r="B179" s="37"/>
      <c r="C179" s="263" t="s">
        <v>376</v>
      </c>
      <c r="D179" s="263" t="s">
        <v>993</v>
      </c>
      <c r="E179" s="264" t="s">
        <v>5879</v>
      </c>
      <c r="F179" s="265" t="s">
        <v>5880</v>
      </c>
      <c r="G179" s="266" t="s">
        <v>282</v>
      </c>
      <c r="H179" s="267">
        <v>5.4770000000000003</v>
      </c>
      <c r="I179" s="268"/>
      <c r="J179" s="269">
        <f>ROUND(I179*H179,2)</f>
        <v>0</v>
      </c>
      <c r="K179" s="265" t="s">
        <v>229</v>
      </c>
      <c r="L179" s="270"/>
      <c r="M179" s="271" t="s">
        <v>19</v>
      </c>
      <c r="N179" s="272" t="s">
        <v>42</v>
      </c>
      <c r="O179" s="66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260</v>
      </c>
      <c r="AT179" s="205" t="s">
        <v>993</v>
      </c>
      <c r="AU179" s="205" t="s">
        <v>80</v>
      </c>
      <c r="AY179" s="19" t="s">
        <v>208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78</v>
      </c>
      <c r="BK179" s="206">
        <f>ROUND(I179*H179,2)</f>
        <v>0</v>
      </c>
      <c r="BL179" s="19" t="s">
        <v>98</v>
      </c>
      <c r="BM179" s="205" t="s">
        <v>5881</v>
      </c>
    </row>
    <row r="180" spans="1:65" s="14" customFormat="1" x14ac:dyDescent="0.2">
      <c r="B180" s="218"/>
      <c r="C180" s="219"/>
      <c r="D180" s="209" t="s">
        <v>215</v>
      </c>
      <c r="E180" s="220" t="s">
        <v>19</v>
      </c>
      <c r="F180" s="221" t="s">
        <v>5882</v>
      </c>
      <c r="G180" s="219"/>
      <c r="H180" s="222">
        <v>5.4770000000000003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215</v>
      </c>
      <c r="AU180" s="228" t="s">
        <v>80</v>
      </c>
      <c r="AV180" s="14" t="s">
        <v>80</v>
      </c>
      <c r="AW180" s="14" t="s">
        <v>32</v>
      </c>
      <c r="AX180" s="14" t="s">
        <v>78</v>
      </c>
      <c r="AY180" s="228" t="s">
        <v>208</v>
      </c>
    </row>
    <row r="181" spans="1:65" s="2" customFormat="1" ht="16.5" customHeight="1" x14ac:dyDescent="0.2">
      <c r="A181" s="36"/>
      <c r="B181" s="37"/>
      <c r="C181" s="263" t="s">
        <v>380</v>
      </c>
      <c r="D181" s="263" t="s">
        <v>993</v>
      </c>
      <c r="E181" s="264" t="s">
        <v>5883</v>
      </c>
      <c r="F181" s="265" t="s">
        <v>5884</v>
      </c>
      <c r="G181" s="266" t="s">
        <v>282</v>
      </c>
      <c r="H181" s="267">
        <v>6.8470000000000004</v>
      </c>
      <c r="I181" s="268"/>
      <c r="J181" s="269">
        <f>ROUND(I181*H181,2)</f>
        <v>0</v>
      </c>
      <c r="K181" s="265" t="s">
        <v>229</v>
      </c>
      <c r="L181" s="270"/>
      <c r="M181" s="271" t="s">
        <v>19</v>
      </c>
      <c r="N181" s="272" t="s">
        <v>42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260</v>
      </c>
      <c r="AT181" s="205" t="s">
        <v>993</v>
      </c>
      <c r="AU181" s="205" t="s">
        <v>80</v>
      </c>
      <c r="AY181" s="19" t="s">
        <v>208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78</v>
      </c>
      <c r="BK181" s="206">
        <f>ROUND(I181*H181,2)</f>
        <v>0</v>
      </c>
      <c r="BL181" s="19" t="s">
        <v>98</v>
      </c>
      <c r="BM181" s="205" t="s">
        <v>5885</v>
      </c>
    </row>
    <row r="182" spans="1:65" s="14" customFormat="1" x14ac:dyDescent="0.2">
      <c r="B182" s="218"/>
      <c r="C182" s="219"/>
      <c r="D182" s="209" t="s">
        <v>215</v>
      </c>
      <c r="E182" s="220" t="s">
        <v>19</v>
      </c>
      <c r="F182" s="221" t="s">
        <v>5886</v>
      </c>
      <c r="G182" s="219"/>
      <c r="H182" s="222">
        <v>6.8470000000000004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215</v>
      </c>
      <c r="AU182" s="228" t="s">
        <v>80</v>
      </c>
      <c r="AV182" s="14" t="s">
        <v>80</v>
      </c>
      <c r="AW182" s="14" t="s">
        <v>32</v>
      </c>
      <c r="AX182" s="14" t="s">
        <v>78</v>
      </c>
      <c r="AY182" s="228" t="s">
        <v>208</v>
      </c>
    </row>
    <row r="183" spans="1:65" s="2" customFormat="1" ht="16.5" customHeight="1" x14ac:dyDescent="0.2">
      <c r="A183" s="36"/>
      <c r="B183" s="37"/>
      <c r="C183" s="263" t="s">
        <v>402</v>
      </c>
      <c r="D183" s="263" t="s">
        <v>993</v>
      </c>
      <c r="E183" s="264" t="s">
        <v>5887</v>
      </c>
      <c r="F183" s="265" t="s">
        <v>5888</v>
      </c>
      <c r="G183" s="266" t="s">
        <v>282</v>
      </c>
      <c r="H183" s="267">
        <v>5.4770000000000003</v>
      </c>
      <c r="I183" s="268"/>
      <c r="J183" s="269">
        <f>ROUND(I183*H183,2)</f>
        <v>0</v>
      </c>
      <c r="K183" s="265" t="s">
        <v>229</v>
      </c>
      <c r="L183" s="270"/>
      <c r="M183" s="271" t="s">
        <v>19</v>
      </c>
      <c r="N183" s="272" t="s">
        <v>42</v>
      </c>
      <c r="O183" s="66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260</v>
      </c>
      <c r="AT183" s="205" t="s">
        <v>993</v>
      </c>
      <c r="AU183" s="205" t="s">
        <v>80</v>
      </c>
      <c r="AY183" s="19" t="s">
        <v>208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78</v>
      </c>
      <c r="BK183" s="206">
        <f>ROUND(I183*H183,2)</f>
        <v>0</v>
      </c>
      <c r="BL183" s="19" t="s">
        <v>98</v>
      </c>
      <c r="BM183" s="205" t="s">
        <v>5889</v>
      </c>
    </row>
    <row r="184" spans="1:65" s="14" customFormat="1" x14ac:dyDescent="0.2">
      <c r="B184" s="218"/>
      <c r="C184" s="219"/>
      <c r="D184" s="209" t="s">
        <v>215</v>
      </c>
      <c r="E184" s="220" t="s">
        <v>19</v>
      </c>
      <c r="F184" s="221" t="s">
        <v>5882</v>
      </c>
      <c r="G184" s="219"/>
      <c r="H184" s="222">
        <v>5.4770000000000003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215</v>
      </c>
      <c r="AU184" s="228" t="s">
        <v>80</v>
      </c>
      <c r="AV184" s="14" t="s">
        <v>80</v>
      </c>
      <c r="AW184" s="14" t="s">
        <v>32</v>
      </c>
      <c r="AX184" s="14" t="s">
        <v>78</v>
      </c>
      <c r="AY184" s="228" t="s">
        <v>208</v>
      </c>
    </row>
    <row r="185" spans="1:65" s="2" customFormat="1" ht="16.5" customHeight="1" x14ac:dyDescent="0.2">
      <c r="A185" s="36"/>
      <c r="B185" s="37"/>
      <c r="C185" s="263" t="s">
        <v>407</v>
      </c>
      <c r="D185" s="263" t="s">
        <v>993</v>
      </c>
      <c r="E185" s="264" t="s">
        <v>5890</v>
      </c>
      <c r="F185" s="265" t="s">
        <v>5891</v>
      </c>
      <c r="G185" s="266" t="s">
        <v>282</v>
      </c>
      <c r="H185" s="267">
        <v>3.294</v>
      </c>
      <c r="I185" s="268"/>
      <c r="J185" s="269">
        <f>ROUND(I185*H185,2)</f>
        <v>0</v>
      </c>
      <c r="K185" s="265" t="s">
        <v>229</v>
      </c>
      <c r="L185" s="270"/>
      <c r="M185" s="271" t="s">
        <v>19</v>
      </c>
      <c r="N185" s="272" t="s">
        <v>42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260</v>
      </c>
      <c r="AT185" s="205" t="s">
        <v>993</v>
      </c>
      <c r="AU185" s="205" t="s">
        <v>80</v>
      </c>
      <c r="AY185" s="19" t="s">
        <v>208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78</v>
      </c>
      <c r="BK185" s="206">
        <f>ROUND(I185*H185,2)</f>
        <v>0</v>
      </c>
      <c r="BL185" s="19" t="s">
        <v>98</v>
      </c>
      <c r="BM185" s="205" t="s">
        <v>5892</v>
      </c>
    </row>
    <row r="186" spans="1:65" s="14" customFormat="1" x14ac:dyDescent="0.2">
      <c r="B186" s="218"/>
      <c r="C186" s="219"/>
      <c r="D186" s="209" t="s">
        <v>215</v>
      </c>
      <c r="E186" s="220" t="s">
        <v>19</v>
      </c>
      <c r="F186" s="221" t="s">
        <v>5893</v>
      </c>
      <c r="G186" s="219"/>
      <c r="H186" s="222">
        <v>3.294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215</v>
      </c>
      <c r="AU186" s="228" t="s">
        <v>80</v>
      </c>
      <c r="AV186" s="14" t="s">
        <v>80</v>
      </c>
      <c r="AW186" s="14" t="s">
        <v>32</v>
      </c>
      <c r="AX186" s="14" t="s">
        <v>78</v>
      </c>
      <c r="AY186" s="228" t="s">
        <v>208</v>
      </c>
    </row>
    <row r="187" spans="1:65" s="2" customFormat="1" ht="21.75" customHeight="1" x14ac:dyDescent="0.2">
      <c r="A187" s="36"/>
      <c r="B187" s="37"/>
      <c r="C187" s="194" t="s">
        <v>415</v>
      </c>
      <c r="D187" s="194" t="s">
        <v>210</v>
      </c>
      <c r="E187" s="195" t="s">
        <v>5664</v>
      </c>
      <c r="F187" s="196" t="s">
        <v>5665</v>
      </c>
      <c r="G187" s="197" t="s">
        <v>242</v>
      </c>
      <c r="H187" s="198">
        <v>40.384</v>
      </c>
      <c r="I187" s="199"/>
      <c r="J187" s="200">
        <f>ROUND(I187*H187,2)</f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78</v>
      </c>
      <c r="BK187" s="206">
        <f>ROUND(I187*H187,2)</f>
        <v>0</v>
      </c>
      <c r="BL187" s="19" t="s">
        <v>98</v>
      </c>
      <c r="BM187" s="205" t="s">
        <v>5894</v>
      </c>
    </row>
    <row r="188" spans="1:65" s="14" customFormat="1" x14ac:dyDescent="0.2">
      <c r="B188" s="218"/>
      <c r="C188" s="219"/>
      <c r="D188" s="209" t="s">
        <v>215</v>
      </c>
      <c r="E188" s="220" t="s">
        <v>19</v>
      </c>
      <c r="F188" s="221" t="s">
        <v>5895</v>
      </c>
      <c r="G188" s="219"/>
      <c r="H188" s="222">
        <v>10.029999999999999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215</v>
      </c>
      <c r="AU188" s="228" t="s">
        <v>80</v>
      </c>
      <c r="AV188" s="14" t="s">
        <v>80</v>
      </c>
      <c r="AW188" s="14" t="s">
        <v>32</v>
      </c>
      <c r="AX188" s="14" t="s">
        <v>71</v>
      </c>
      <c r="AY188" s="228" t="s">
        <v>208</v>
      </c>
    </row>
    <row r="189" spans="1:65" s="14" customFormat="1" x14ac:dyDescent="0.2">
      <c r="B189" s="218"/>
      <c r="C189" s="219"/>
      <c r="D189" s="209" t="s">
        <v>215</v>
      </c>
      <c r="E189" s="220" t="s">
        <v>19</v>
      </c>
      <c r="F189" s="221" t="s">
        <v>5896</v>
      </c>
      <c r="G189" s="219"/>
      <c r="H189" s="222">
        <v>20.015999999999998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215</v>
      </c>
      <c r="AU189" s="228" t="s">
        <v>80</v>
      </c>
      <c r="AV189" s="14" t="s">
        <v>80</v>
      </c>
      <c r="AW189" s="14" t="s">
        <v>32</v>
      </c>
      <c r="AX189" s="14" t="s">
        <v>71</v>
      </c>
      <c r="AY189" s="228" t="s">
        <v>208</v>
      </c>
    </row>
    <row r="190" spans="1:65" s="14" customFormat="1" x14ac:dyDescent="0.2">
      <c r="B190" s="218"/>
      <c r="C190" s="219"/>
      <c r="D190" s="209" t="s">
        <v>215</v>
      </c>
      <c r="E190" s="220" t="s">
        <v>19</v>
      </c>
      <c r="F190" s="221" t="s">
        <v>5897</v>
      </c>
      <c r="G190" s="219"/>
      <c r="H190" s="222">
        <v>4.7069999999999999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215</v>
      </c>
      <c r="AU190" s="228" t="s">
        <v>80</v>
      </c>
      <c r="AV190" s="14" t="s">
        <v>80</v>
      </c>
      <c r="AW190" s="14" t="s">
        <v>32</v>
      </c>
      <c r="AX190" s="14" t="s">
        <v>71</v>
      </c>
      <c r="AY190" s="228" t="s">
        <v>208</v>
      </c>
    </row>
    <row r="191" spans="1:65" s="14" customFormat="1" x14ac:dyDescent="0.2">
      <c r="B191" s="218"/>
      <c r="C191" s="219"/>
      <c r="D191" s="209" t="s">
        <v>215</v>
      </c>
      <c r="E191" s="220" t="s">
        <v>19</v>
      </c>
      <c r="F191" s="221" t="s">
        <v>5898</v>
      </c>
      <c r="G191" s="219"/>
      <c r="H191" s="222">
        <v>1.232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215</v>
      </c>
      <c r="AU191" s="228" t="s">
        <v>80</v>
      </c>
      <c r="AV191" s="14" t="s">
        <v>80</v>
      </c>
      <c r="AW191" s="14" t="s">
        <v>32</v>
      </c>
      <c r="AX191" s="14" t="s">
        <v>71</v>
      </c>
      <c r="AY191" s="228" t="s">
        <v>208</v>
      </c>
    </row>
    <row r="192" spans="1:65" s="14" customFormat="1" x14ac:dyDescent="0.2">
      <c r="B192" s="218"/>
      <c r="C192" s="219"/>
      <c r="D192" s="209" t="s">
        <v>215</v>
      </c>
      <c r="E192" s="220" t="s">
        <v>19</v>
      </c>
      <c r="F192" s="221" t="s">
        <v>5899</v>
      </c>
      <c r="G192" s="219"/>
      <c r="H192" s="222">
        <v>4.399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215</v>
      </c>
      <c r="AU192" s="228" t="s">
        <v>80</v>
      </c>
      <c r="AV192" s="14" t="s">
        <v>80</v>
      </c>
      <c r="AW192" s="14" t="s">
        <v>32</v>
      </c>
      <c r="AX192" s="14" t="s">
        <v>71</v>
      </c>
      <c r="AY192" s="228" t="s">
        <v>208</v>
      </c>
    </row>
    <row r="193" spans="1:65" s="15" customFormat="1" x14ac:dyDescent="0.2">
      <c r="B193" s="229"/>
      <c r="C193" s="230"/>
      <c r="D193" s="209" t="s">
        <v>215</v>
      </c>
      <c r="E193" s="231" t="s">
        <v>19</v>
      </c>
      <c r="F193" s="232" t="s">
        <v>222</v>
      </c>
      <c r="G193" s="230"/>
      <c r="H193" s="233">
        <v>40.384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215</v>
      </c>
      <c r="AU193" s="239" t="s">
        <v>80</v>
      </c>
      <c r="AV193" s="15" t="s">
        <v>98</v>
      </c>
      <c r="AW193" s="15" t="s">
        <v>32</v>
      </c>
      <c r="AX193" s="15" t="s">
        <v>78</v>
      </c>
      <c r="AY193" s="239" t="s">
        <v>208</v>
      </c>
    </row>
    <row r="194" spans="1:65" s="2" customFormat="1" ht="16.5" customHeight="1" x14ac:dyDescent="0.2">
      <c r="A194" s="36"/>
      <c r="B194" s="37"/>
      <c r="C194" s="263" t="s">
        <v>419</v>
      </c>
      <c r="D194" s="263" t="s">
        <v>993</v>
      </c>
      <c r="E194" s="264" t="s">
        <v>5668</v>
      </c>
      <c r="F194" s="265" t="s">
        <v>5669</v>
      </c>
      <c r="G194" s="266" t="s">
        <v>282</v>
      </c>
      <c r="H194" s="267">
        <v>54.637</v>
      </c>
      <c r="I194" s="268"/>
      <c r="J194" s="269">
        <f>ROUND(I194*H194,2)</f>
        <v>0</v>
      </c>
      <c r="K194" s="265" t="s">
        <v>229</v>
      </c>
      <c r="L194" s="270"/>
      <c r="M194" s="271" t="s">
        <v>19</v>
      </c>
      <c r="N194" s="272" t="s">
        <v>42</v>
      </c>
      <c r="O194" s="66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260</v>
      </c>
      <c r="AT194" s="205" t="s">
        <v>993</v>
      </c>
      <c r="AU194" s="205" t="s">
        <v>80</v>
      </c>
      <c r="AY194" s="19" t="s">
        <v>208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78</v>
      </c>
      <c r="BK194" s="206">
        <f>ROUND(I194*H194,2)</f>
        <v>0</v>
      </c>
      <c r="BL194" s="19" t="s">
        <v>98</v>
      </c>
      <c r="BM194" s="205" t="s">
        <v>5900</v>
      </c>
    </row>
    <row r="195" spans="1:65" s="14" customFormat="1" x14ac:dyDescent="0.2">
      <c r="B195" s="218"/>
      <c r="C195" s="219"/>
      <c r="D195" s="209" t="s">
        <v>215</v>
      </c>
      <c r="E195" s="220" t="s">
        <v>19</v>
      </c>
      <c r="F195" s="221" t="s">
        <v>5896</v>
      </c>
      <c r="G195" s="219"/>
      <c r="H195" s="222">
        <v>20.015999999999998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215</v>
      </c>
      <c r="AU195" s="228" t="s">
        <v>80</v>
      </c>
      <c r="AV195" s="14" t="s">
        <v>80</v>
      </c>
      <c r="AW195" s="14" t="s">
        <v>32</v>
      </c>
      <c r="AX195" s="14" t="s">
        <v>71</v>
      </c>
      <c r="AY195" s="228" t="s">
        <v>208</v>
      </c>
    </row>
    <row r="196" spans="1:65" s="14" customFormat="1" x14ac:dyDescent="0.2">
      <c r="B196" s="218"/>
      <c r="C196" s="219"/>
      <c r="D196" s="209" t="s">
        <v>215</v>
      </c>
      <c r="E196" s="220" t="s">
        <v>19</v>
      </c>
      <c r="F196" s="221" t="s">
        <v>5897</v>
      </c>
      <c r="G196" s="219"/>
      <c r="H196" s="222">
        <v>4.7069999999999999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215</v>
      </c>
      <c r="AU196" s="228" t="s">
        <v>80</v>
      </c>
      <c r="AV196" s="14" t="s">
        <v>80</v>
      </c>
      <c r="AW196" s="14" t="s">
        <v>32</v>
      </c>
      <c r="AX196" s="14" t="s">
        <v>71</v>
      </c>
      <c r="AY196" s="228" t="s">
        <v>208</v>
      </c>
    </row>
    <row r="197" spans="1:65" s="14" customFormat="1" x14ac:dyDescent="0.2">
      <c r="B197" s="218"/>
      <c r="C197" s="219"/>
      <c r="D197" s="209" t="s">
        <v>215</v>
      </c>
      <c r="E197" s="220" t="s">
        <v>19</v>
      </c>
      <c r="F197" s="221" t="s">
        <v>5898</v>
      </c>
      <c r="G197" s="219"/>
      <c r="H197" s="222">
        <v>1.232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215</v>
      </c>
      <c r="AU197" s="228" t="s">
        <v>80</v>
      </c>
      <c r="AV197" s="14" t="s">
        <v>80</v>
      </c>
      <c r="AW197" s="14" t="s">
        <v>32</v>
      </c>
      <c r="AX197" s="14" t="s">
        <v>71</v>
      </c>
      <c r="AY197" s="228" t="s">
        <v>208</v>
      </c>
    </row>
    <row r="198" spans="1:65" s="14" customFormat="1" x14ac:dyDescent="0.2">
      <c r="B198" s="218"/>
      <c r="C198" s="219"/>
      <c r="D198" s="209" t="s">
        <v>215</v>
      </c>
      <c r="E198" s="220" t="s">
        <v>19</v>
      </c>
      <c r="F198" s="221" t="s">
        <v>5899</v>
      </c>
      <c r="G198" s="219"/>
      <c r="H198" s="222">
        <v>4.399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215</v>
      </c>
      <c r="AU198" s="228" t="s">
        <v>80</v>
      </c>
      <c r="AV198" s="14" t="s">
        <v>80</v>
      </c>
      <c r="AW198" s="14" t="s">
        <v>32</v>
      </c>
      <c r="AX198" s="14" t="s">
        <v>71</v>
      </c>
      <c r="AY198" s="228" t="s">
        <v>208</v>
      </c>
    </row>
    <row r="199" spans="1:65" s="16" customFormat="1" x14ac:dyDescent="0.2">
      <c r="B199" s="243"/>
      <c r="C199" s="244"/>
      <c r="D199" s="209" t="s">
        <v>215</v>
      </c>
      <c r="E199" s="245" t="s">
        <v>19</v>
      </c>
      <c r="F199" s="246" t="s">
        <v>389</v>
      </c>
      <c r="G199" s="244"/>
      <c r="H199" s="247">
        <v>30.353999999999999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AT199" s="253" t="s">
        <v>215</v>
      </c>
      <c r="AU199" s="253" t="s">
        <v>80</v>
      </c>
      <c r="AV199" s="16" t="s">
        <v>91</v>
      </c>
      <c r="AW199" s="16" t="s">
        <v>32</v>
      </c>
      <c r="AX199" s="16" t="s">
        <v>71</v>
      </c>
      <c r="AY199" s="253" t="s">
        <v>208</v>
      </c>
    </row>
    <row r="200" spans="1:65" s="14" customFormat="1" x14ac:dyDescent="0.2">
      <c r="B200" s="218"/>
      <c r="C200" s="219"/>
      <c r="D200" s="209" t="s">
        <v>215</v>
      </c>
      <c r="E200" s="220" t="s">
        <v>19</v>
      </c>
      <c r="F200" s="221" t="s">
        <v>5901</v>
      </c>
      <c r="G200" s="219"/>
      <c r="H200" s="222">
        <v>54.637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215</v>
      </c>
      <c r="AU200" s="228" t="s">
        <v>80</v>
      </c>
      <c r="AV200" s="14" t="s">
        <v>80</v>
      </c>
      <c r="AW200" s="14" t="s">
        <v>32</v>
      </c>
      <c r="AX200" s="14" t="s">
        <v>78</v>
      </c>
      <c r="AY200" s="228" t="s">
        <v>208</v>
      </c>
    </row>
    <row r="201" spans="1:65" s="2" customFormat="1" ht="16.5" customHeight="1" x14ac:dyDescent="0.2">
      <c r="A201" s="36"/>
      <c r="B201" s="37"/>
      <c r="C201" s="263" t="s">
        <v>426</v>
      </c>
      <c r="D201" s="263" t="s">
        <v>993</v>
      </c>
      <c r="E201" s="264" t="s">
        <v>5902</v>
      </c>
      <c r="F201" s="265" t="s">
        <v>5903</v>
      </c>
      <c r="G201" s="266" t="s">
        <v>242</v>
      </c>
      <c r="H201" s="267">
        <v>10.029999999999999</v>
      </c>
      <c r="I201" s="268"/>
      <c r="J201" s="269">
        <f>ROUND(I201*H201,2)</f>
        <v>0</v>
      </c>
      <c r="K201" s="265" t="s">
        <v>19</v>
      </c>
      <c r="L201" s="270"/>
      <c r="M201" s="271" t="s">
        <v>19</v>
      </c>
      <c r="N201" s="272" t="s">
        <v>42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260</v>
      </c>
      <c r="AT201" s="205" t="s">
        <v>993</v>
      </c>
      <c r="AU201" s="205" t="s">
        <v>80</v>
      </c>
      <c r="AY201" s="19" t="s">
        <v>208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78</v>
      </c>
      <c r="BK201" s="206">
        <f>ROUND(I201*H201,2)</f>
        <v>0</v>
      </c>
      <c r="BL201" s="19" t="s">
        <v>98</v>
      </c>
      <c r="BM201" s="205" t="s">
        <v>5904</v>
      </c>
    </row>
    <row r="202" spans="1:65" s="14" customFormat="1" x14ac:dyDescent="0.2">
      <c r="B202" s="218"/>
      <c r="C202" s="219"/>
      <c r="D202" s="209" t="s">
        <v>215</v>
      </c>
      <c r="E202" s="220" t="s">
        <v>19</v>
      </c>
      <c r="F202" s="221" t="s">
        <v>5895</v>
      </c>
      <c r="G202" s="219"/>
      <c r="H202" s="222">
        <v>10.029999999999999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215</v>
      </c>
      <c r="AU202" s="228" t="s">
        <v>80</v>
      </c>
      <c r="AV202" s="14" t="s">
        <v>80</v>
      </c>
      <c r="AW202" s="14" t="s">
        <v>32</v>
      </c>
      <c r="AX202" s="14" t="s">
        <v>78</v>
      </c>
      <c r="AY202" s="228" t="s">
        <v>208</v>
      </c>
    </row>
    <row r="203" spans="1:65" s="12" customFormat="1" ht="22.9" customHeight="1" x14ac:dyDescent="0.2">
      <c r="B203" s="178"/>
      <c r="C203" s="179"/>
      <c r="D203" s="180" t="s">
        <v>70</v>
      </c>
      <c r="E203" s="192" t="s">
        <v>91</v>
      </c>
      <c r="F203" s="192" t="s">
        <v>1281</v>
      </c>
      <c r="G203" s="179"/>
      <c r="H203" s="179"/>
      <c r="I203" s="182"/>
      <c r="J203" s="193">
        <f>BK203</f>
        <v>0</v>
      </c>
      <c r="K203" s="179"/>
      <c r="L203" s="184"/>
      <c r="M203" s="185"/>
      <c r="N203" s="186"/>
      <c r="O203" s="186"/>
      <c r="P203" s="187">
        <f>SUM(P204:P209)</f>
        <v>0</v>
      </c>
      <c r="Q203" s="186"/>
      <c r="R203" s="187">
        <f>SUM(R204:R209)</f>
        <v>0</v>
      </c>
      <c r="S203" s="186"/>
      <c r="T203" s="188">
        <f>SUM(T204:T209)</f>
        <v>0</v>
      </c>
      <c r="AR203" s="189" t="s">
        <v>78</v>
      </c>
      <c r="AT203" s="190" t="s">
        <v>70</v>
      </c>
      <c r="AU203" s="190" t="s">
        <v>78</v>
      </c>
      <c r="AY203" s="189" t="s">
        <v>208</v>
      </c>
      <c r="BK203" s="191">
        <f>SUM(BK204:BK209)</f>
        <v>0</v>
      </c>
    </row>
    <row r="204" spans="1:65" s="2" customFormat="1" ht="16.5" customHeight="1" x14ac:dyDescent="0.2">
      <c r="A204" s="36"/>
      <c r="B204" s="37"/>
      <c r="C204" s="194" t="s">
        <v>432</v>
      </c>
      <c r="D204" s="194" t="s">
        <v>210</v>
      </c>
      <c r="E204" s="195" t="s">
        <v>5672</v>
      </c>
      <c r="F204" s="196" t="s">
        <v>5673</v>
      </c>
      <c r="G204" s="197" t="s">
        <v>235</v>
      </c>
      <c r="H204" s="198">
        <v>81.099999999999994</v>
      </c>
      <c r="I204" s="199"/>
      <c r="J204" s="200">
        <f>ROUND(I204*H204,2)</f>
        <v>0</v>
      </c>
      <c r="K204" s="196" t="s">
        <v>229</v>
      </c>
      <c r="L204" s="41"/>
      <c r="M204" s="201" t="s">
        <v>19</v>
      </c>
      <c r="N204" s="202" t="s">
        <v>42</v>
      </c>
      <c r="O204" s="66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98</v>
      </c>
      <c r="AT204" s="205" t="s">
        <v>210</v>
      </c>
      <c r="AU204" s="205" t="s">
        <v>80</v>
      </c>
      <c r="AY204" s="19" t="s">
        <v>208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9" t="s">
        <v>78</v>
      </c>
      <c r="BK204" s="206">
        <f>ROUND(I204*H204,2)</f>
        <v>0</v>
      </c>
      <c r="BL204" s="19" t="s">
        <v>98</v>
      </c>
      <c r="BM204" s="205" t="s">
        <v>5905</v>
      </c>
    </row>
    <row r="205" spans="1:65" s="14" customFormat="1" x14ac:dyDescent="0.2">
      <c r="B205" s="218"/>
      <c r="C205" s="219"/>
      <c r="D205" s="209" t="s">
        <v>215</v>
      </c>
      <c r="E205" s="220" t="s">
        <v>19</v>
      </c>
      <c r="F205" s="221" t="s">
        <v>5906</v>
      </c>
      <c r="G205" s="219"/>
      <c r="H205" s="222">
        <v>39.5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215</v>
      </c>
      <c r="AU205" s="228" t="s">
        <v>80</v>
      </c>
      <c r="AV205" s="14" t="s">
        <v>80</v>
      </c>
      <c r="AW205" s="14" t="s">
        <v>32</v>
      </c>
      <c r="AX205" s="14" t="s">
        <v>71</v>
      </c>
      <c r="AY205" s="228" t="s">
        <v>208</v>
      </c>
    </row>
    <row r="206" spans="1:65" s="14" customFormat="1" x14ac:dyDescent="0.2">
      <c r="B206" s="218"/>
      <c r="C206" s="219"/>
      <c r="D206" s="209" t="s">
        <v>215</v>
      </c>
      <c r="E206" s="220" t="s">
        <v>19</v>
      </c>
      <c r="F206" s="221" t="s">
        <v>5907</v>
      </c>
      <c r="G206" s="219"/>
      <c r="H206" s="222">
        <v>28.8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215</v>
      </c>
      <c r="AU206" s="228" t="s">
        <v>80</v>
      </c>
      <c r="AV206" s="14" t="s">
        <v>80</v>
      </c>
      <c r="AW206" s="14" t="s">
        <v>32</v>
      </c>
      <c r="AX206" s="14" t="s">
        <v>71</v>
      </c>
      <c r="AY206" s="228" t="s">
        <v>208</v>
      </c>
    </row>
    <row r="207" spans="1:65" s="14" customFormat="1" x14ac:dyDescent="0.2">
      <c r="B207" s="218"/>
      <c r="C207" s="219"/>
      <c r="D207" s="209" t="s">
        <v>215</v>
      </c>
      <c r="E207" s="220" t="s">
        <v>19</v>
      </c>
      <c r="F207" s="221" t="s">
        <v>5908</v>
      </c>
      <c r="G207" s="219"/>
      <c r="H207" s="222">
        <v>2.8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215</v>
      </c>
      <c r="AU207" s="228" t="s">
        <v>80</v>
      </c>
      <c r="AV207" s="14" t="s">
        <v>80</v>
      </c>
      <c r="AW207" s="14" t="s">
        <v>32</v>
      </c>
      <c r="AX207" s="14" t="s">
        <v>71</v>
      </c>
      <c r="AY207" s="228" t="s">
        <v>208</v>
      </c>
    </row>
    <row r="208" spans="1:65" s="14" customFormat="1" x14ac:dyDescent="0.2">
      <c r="B208" s="218"/>
      <c r="C208" s="219"/>
      <c r="D208" s="209" t="s">
        <v>215</v>
      </c>
      <c r="E208" s="220" t="s">
        <v>19</v>
      </c>
      <c r="F208" s="221" t="s">
        <v>5909</v>
      </c>
      <c r="G208" s="219"/>
      <c r="H208" s="222">
        <v>10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215</v>
      </c>
      <c r="AU208" s="228" t="s">
        <v>80</v>
      </c>
      <c r="AV208" s="14" t="s">
        <v>80</v>
      </c>
      <c r="AW208" s="14" t="s">
        <v>32</v>
      </c>
      <c r="AX208" s="14" t="s">
        <v>71</v>
      </c>
      <c r="AY208" s="228" t="s">
        <v>208</v>
      </c>
    </row>
    <row r="209" spans="1:65" s="15" customFormat="1" x14ac:dyDescent="0.2">
      <c r="B209" s="229"/>
      <c r="C209" s="230"/>
      <c r="D209" s="209" t="s">
        <v>215</v>
      </c>
      <c r="E209" s="231" t="s">
        <v>19</v>
      </c>
      <c r="F209" s="232" t="s">
        <v>222</v>
      </c>
      <c r="G209" s="230"/>
      <c r="H209" s="233">
        <v>81.099999999999994</v>
      </c>
      <c r="I209" s="234"/>
      <c r="J209" s="230"/>
      <c r="K209" s="230"/>
      <c r="L209" s="235"/>
      <c r="M209" s="236"/>
      <c r="N209" s="237"/>
      <c r="O209" s="237"/>
      <c r="P209" s="237"/>
      <c r="Q209" s="237"/>
      <c r="R209" s="237"/>
      <c r="S209" s="237"/>
      <c r="T209" s="238"/>
      <c r="AT209" s="239" t="s">
        <v>215</v>
      </c>
      <c r="AU209" s="239" t="s">
        <v>80</v>
      </c>
      <c r="AV209" s="15" t="s">
        <v>98</v>
      </c>
      <c r="AW209" s="15" t="s">
        <v>32</v>
      </c>
      <c r="AX209" s="15" t="s">
        <v>78</v>
      </c>
      <c r="AY209" s="239" t="s">
        <v>208</v>
      </c>
    </row>
    <row r="210" spans="1:65" s="12" customFormat="1" ht="22.9" customHeight="1" x14ac:dyDescent="0.2">
      <c r="B210" s="178"/>
      <c r="C210" s="179"/>
      <c r="D210" s="180" t="s">
        <v>70</v>
      </c>
      <c r="E210" s="192" t="s">
        <v>98</v>
      </c>
      <c r="F210" s="192" t="s">
        <v>1489</v>
      </c>
      <c r="G210" s="179"/>
      <c r="H210" s="179"/>
      <c r="I210" s="182"/>
      <c r="J210" s="193">
        <f>BK210</f>
        <v>0</v>
      </c>
      <c r="K210" s="179"/>
      <c r="L210" s="184"/>
      <c r="M210" s="185"/>
      <c r="N210" s="186"/>
      <c r="O210" s="186"/>
      <c r="P210" s="187">
        <f>SUM(P211:P218)</f>
        <v>0</v>
      </c>
      <c r="Q210" s="186"/>
      <c r="R210" s="187">
        <f>SUM(R211:R218)</f>
        <v>0</v>
      </c>
      <c r="S210" s="186"/>
      <c r="T210" s="188">
        <f>SUM(T211:T218)</f>
        <v>0</v>
      </c>
      <c r="AR210" s="189" t="s">
        <v>78</v>
      </c>
      <c r="AT210" s="190" t="s">
        <v>70</v>
      </c>
      <c r="AU210" s="190" t="s">
        <v>78</v>
      </c>
      <c r="AY210" s="189" t="s">
        <v>208</v>
      </c>
      <c r="BK210" s="191">
        <f>SUM(BK211:BK218)</f>
        <v>0</v>
      </c>
    </row>
    <row r="211" spans="1:65" s="2" customFormat="1" ht="16.5" customHeight="1" x14ac:dyDescent="0.2">
      <c r="A211" s="36"/>
      <c r="B211" s="37"/>
      <c r="C211" s="194" t="s">
        <v>437</v>
      </c>
      <c r="D211" s="194" t="s">
        <v>210</v>
      </c>
      <c r="E211" s="195" t="s">
        <v>5675</v>
      </c>
      <c r="F211" s="196" t="s">
        <v>5676</v>
      </c>
      <c r="G211" s="197" t="s">
        <v>242</v>
      </c>
      <c r="H211" s="198">
        <v>10.35</v>
      </c>
      <c r="I211" s="199"/>
      <c r="J211" s="200">
        <f>ROUND(I211*H211,2)</f>
        <v>0</v>
      </c>
      <c r="K211" s="196" t="s">
        <v>229</v>
      </c>
      <c r="L211" s="41"/>
      <c r="M211" s="201" t="s">
        <v>19</v>
      </c>
      <c r="N211" s="202" t="s">
        <v>42</v>
      </c>
      <c r="O211" s="66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98</v>
      </c>
      <c r="AT211" s="205" t="s">
        <v>210</v>
      </c>
      <c r="AU211" s="205" t="s">
        <v>80</v>
      </c>
      <c r="AY211" s="19" t="s">
        <v>208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9" t="s">
        <v>78</v>
      </c>
      <c r="BK211" s="206">
        <f>ROUND(I211*H211,2)</f>
        <v>0</v>
      </c>
      <c r="BL211" s="19" t="s">
        <v>98</v>
      </c>
      <c r="BM211" s="205" t="s">
        <v>5910</v>
      </c>
    </row>
    <row r="212" spans="1:65" s="14" customFormat="1" x14ac:dyDescent="0.2">
      <c r="B212" s="218"/>
      <c r="C212" s="219"/>
      <c r="D212" s="209" t="s">
        <v>215</v>
      </c>
      <c r="E212" s="220" t="s">
        <v>19</v>
      </c>
      <c r="F212" s="221" t="s">
        <v>5911</v>
      </c>
      <c r="G212" s="219"/>
      <c r="H212" s="222">
        <v>6.8250000000000002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215</v>
      </c>
      <c r="AU212" s="228" t="s">
        <v>80</v>
      </c>
      <c r="AV212" s="14" t="s">
        <v>80</v>
      </c>
      <c r="AW212" s="14" t="s">
        <v>32</v>
      </c>
      <c r="AX212" s="14" t="s">
        <v>71</v>
      </c>
      <c r="AY212" s="228" t="s">
        <v>208</v>
      </c>
    </row>
    <row r="213" spans="1:65" s="14" customFormat="1" x14ac:dyDescent="0.2">
      <c r="B213" s="218"/>
      <c r="C213" s="219"/>
      <c r="D213" s="209" t="s">
        <v>215</v>
      </c>
      <c r="E213" s="220" t="s">
        <v>19</v>
      </c>
      <c r="F213" s="221" t="s">
        <v>5912</v>
      </c>
      <c r="G213" s="219"/>
      <c r="H213" s="222">
        <v>1.605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215</v>
      </c>
      <c r="AU213" s="228" t="s">
        <v>80</v>
      </c>
      <c r="AV213" s="14" t="s">
        <v>80</v>
      </c>
      <c r="AW213" s="14" t="s">
        <v>32</v>
      </c>
      <c r="AX213" s="14" t="s">
        <v>71</v>
      </c>
      <c r="AY213" s="228" t="s">
        <v>208</v>
      </c>
    </row>
    <row r="214" spans="1:65" s="14" customFormat="1" x14ac:dyDescent="0.2">
      <c r="B214" s="218"/>
      <c r="C214" s="219"/>
      <c r="D214" s="209" t="s">
        <v>215</v>
      </c>
      <c r="E214" s="220" t="s">
        <v>19</v>
      </c>
      <c r="F214" s="221" t="s">
        <v>5913</v>
      </c>
      <c r="G214" s="219"/>
      <c r="H214" s="222">
        <v>0.42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215</v>
      </c>
      <c r="AU214" s="228" t="s">
        <v>80</v>
      </c>
      <c r="AV214" s="14" t="s">
        <v>80</v>
      </c>
      <c r="AW214" s="14" t="s">
        <v>32</v>
      </c>
      <c r="AX214" s="14" t="s">
        <v>71</v>
      </c>
      <c r="AY214" s="228" t="s">
        <v>208</v>
      </c>
    </row>
    <row r="215" spans="1:65" s="14" customFormat="1" x14ac:dyDescent="0.2">
      <c r="B215" s="218"/>
      <c r="C215" s="219"/>
      <c r="D215" s="209" t="s">
        <v>215</v>
      </c>
      <c r="E215" s="220" t="s">
        <v>19</v>
      </c>
      <c r="F215" s="221" t="s">
        <v>5914</v>
      </c>
      <c r="G215" s="219"/>
      <c r="H215" s="222">
        <v>1.5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215</v>
      </c>
      <c r="AU215" s="228" t="s">
        <v>80</v>
      </c>
      <c r="AV215" s="14" t="s">
        <v>80</v>
      </c>
      <c r="AW215" s="14" t="s">
        <v>32</v>
      </c>
      <c r="AX215" s="14" t="s">
        <v>71</v>
      </c>
      <c r="AY215" s="228" t="s">
        <v>208</v>
      </c>
    </row>
    <row r="216" spans="1:65" s="15" customFormat="1" x14ac:dyDescent="0.2">
      <c r="B216" s="229"/>
      <c r="C216" s="230"/>
      <c r="D216" s="209" t="s">
        <v>215</v>
      </c>
      <c r="E216" s="231" t="s">
        <v>19</v>
      </c>
      <c r="F216" s="232" t="s">
        <v>222</v>
      </c>
      <c r="G216" s="230"/>
      <c r="H216" s="233">
        <v>10.35</v>
      </c>
      <c r="I216" s="234"/>
      <c r="J216" s="230"/>
      <c r="K216" s="230"/>
      <c r="L216" s="235"/>
      <c r="M216" s="236"/>
      <c r="N216" s="237"/>
      <c r="O216" s="237"/>
      <c r="P216" s="237"/>
      <c r="Q216" s="237"/>
      <c r="R216" s="237"/>
      <c r="S216" s="237"/>
      <c r="T216" s="238"/>
      <c r="AT216" s="239" t="s">
        <v>215</v>
      </c>
      <c r="AU216" s="239" t="s">
        <v>80</v>
      </c>
      <c r="AV216" s="15" t="s">
        <v>98</v>
      </c>
      <c r="AW216" s="15" t="s">
        <v>32</v>
      </c>
      <c r="AX216" s="15" t="s">
        <v>78</v>
      </c>
      <c r="AY216" s="239" t="s">
        <v>208</v>
      </c>
    </row>
    <row r="217" spans="1:65" s="2" customFormat="1" ht="16.5" customHeight="1" x14ac:dyDescent="0.2">
      <c r="A217" s="36"/>
      <c r="B217" s="37"/>
      <c r="C217" s="194" t="s">
        <v>443</v>
      </c>
      <c r="D217" s="194" t="s">
        <v>210</v>
      </c>
      <c r="E217" s="195" t="s">
        <v>5915</v>
      </c>
      <c r="F217" s="196" t="s">
        <v>5916</v>
      </c>
      <c r="G217" s="197" t="s">
        <v>242</v>
      </c>
      <c r="H217" s="198">
        <v>3.42</v>
      </c>
      <c r="I217" s="199"/>
      <c r="J217" s="200">
        <f>ROUND(I217*H217,2)</f>
        <v>0</v>
      </c>
      <c r="K217" s="196" t="s">
        <v>19</v>
      </c>
      <c r="L217" s="41"/>
      <c r="M217" s="201" t="s">
        <v>19</v>
      </c>
      <c r="N217" s="202" t="s">
        <v>42</v>
      </c>
      <c r="O217" s="66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98</v>
      </c>
      <c r="AT217" s="205" t="s">
        <v>210</v>
      </c>
      <c r="AU217" s="205" t="s">
        <v>80</v>
      </c>
      <c r="AY217" s="19" t="s">
        <v>208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9" t="s">
        <v>78</v>
      </c>
      <c r="BK217" s="206">
        <f>ROUND(I217*H217,2)</f>
        <v>0</v>
      </c>
      <c r="BL217" s="19" t="s">
        <v>98</v>
      </c>
      <c r="BM217" s="205" t="s">
        <v>5917</v>
      </c>
    </row>
    <row r="218" spans="1:65" s="14" customFormat="1" x14ac:dyDescent="0.2">
      <c r="B218" s="218"/>
      <c r="C218" s="219"/>
      <c r="D218" s="209" t="s">
        <v>215</v>
      </c>
      <c r="E218" s="220" t="s">
        <v>19</v>
      </c>
      <c r="F218" s="221" t="s">
        <v>5918</v>
      </c>
      <c r="G218" s="219"/>
      <c r="H218" s="222">
        <v>3.42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215</v>
      </c>
      <c r="AU218" s="228" t="s">
        <v>80</v>
      </c>
      <c r="AV218" s="14" t="s">
        <v>80</v>
      </c>
      <c r="AW218" s="14" t="s">
        <v>32</v>
      </c>
      <c r="AX218" s="14" t="s">
        <v>78</v>
      </c>
      <c r="AY218" s="228" t="s">
        <v>208</v>
      </c>
    </row>
    <row r="219" spans="1:65" s="12" customFormat="1" ht="22.9" customHeight="1" x14ac:dyDescent="0.2">
      <c r="B219" s="178"/>
      <c r="C219" s="179"/>
      <c r="D219" s="180" t="s">
        <v>70</v>
      </c>
      <c r="E219" s="192" t="s">
        <v>260</v>
      </c>
      <c r="F219" s="192" t="s">
        <v>1985</v>
      </c>
      <c r="G219" s="179"/>
      <c r="H219" s="179"/>
      <c r="I219" s="182"/>
      <c r="J219" s="193">
        <f>BK219</f>
        <v>0</v>
      </c>
      <c r="K219" s="179"/>
      <c r="L219" s="184"/>
      <c r="M219" s="185"/>
      <c r="N219" s="186"/>
      <c r="O219" s="186"/>
      <c r="P219" s="187">
        <f>SUM(P220:P247)</f>
        <v>0</v>
      </c>
      <c r="Q219" s="186"/>
      <c r="R219" s="187">
        <f>SUM(R220:R247)</f>
        <v>6.2415239999999992</v>
      </c>
      <c r="S219" s="186"/>
      <c r="T219" s="188">
        <f>SUM(T220:T247)</f>
        <v>0</v>
      </c>
      <c r="AR219" s="189" t="s">
        <v>78</v>
      </c>
      <c r="AT219" s="190" t="s">
        <v>70</v>
      </c>
      <c r="AU219" s="190" t="s">
        <v>78</v>
      </c>
      <c r="AY219" s="189" t="s">
        <v>208</v>
      </c>
      <c r="BK219" s="191">
        <f>SUM(BK220:BK247)</f>
        <v>0</v>
      </c>
    </row>
    <row r="220" spans="1:65" s="2" customFormat="1" ht="21.75" customHeight="1" x14ac:dyDescent="0.2">
      <c r="A220" s="36"/>
      <c r="B220" s="37"/>
      <c r="C220" s="194" t="s">
        <v>447</v>
      </c>
      <c r="D220" s="194" t="s">
        <v>210</v>
      </c>
      <c r="E220" s="195" t="s">
        <v>5689</v>
      </c>
      <c r="F220" s="196" t="s">
        <v>5690</v>
      </c>
      <c r="G220" s="197" t="s">
        <v>235</v>
      </c>
      <c r="H220" s="198">
        <v>94.3</v>
      </c>
      <c r="I220" s="199"/>
      <c r="J220" s="200">
        <f>ROUND(I220*H220,2)</f>
        <v>0</v>
      </c>
      <c r="K220" s="196" t="s">
        <v>229</v>
      </c>
      <c r="L220" s="41"/>
      <c r="M220" s="201" t="s">
        <v>19</v>
      </c>
      <c r="N220" s="202" t="s">
        <v>42</v>
      </c>
      <c r="O220" s="66"/>
      <c r="P220" s="203">
        <f>O220*H220</f>
        <v>0</v>
      </c>
      <c r="Q220" s="203">
        <v>2.6800000000000001E-3</v>
      </c>
      <c r="R220" s="203">
        <f>Q220*H220</f>
        <v>0.252724</v>
      </c>
      <c r="S220" s="203">
        <v>0</v>
      </c>
      <c r="T220" s="204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98</v>
      </c>
      <c r="AT220" s="205" t="s">
        <v>210</v>
      </c>
      <c r="AU220" s="205" t="s">
        <v>80</v>
      </c>
      <c r="AY220" s="19" t="s">
        <v>208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9" t="s">
        <v>78</v>
      </c>
      <c r="BK220" s="206">
        <f>ROUND(I220*H220,2)</f>
        <v>0</v>
      </c>
      <c r="BL220" s="19" t="s">
        <v>98</v>
      </c>
      <c r="BM220" s="205" t="s">
        <v>5919</v>
      </c>
    </row>
    <row r="221" spans="1:65" s="14" customFormat="1" x14ac:dyDescent="0.2">
      <c r="B221" s="218"/>
      <c r="C221" s="219"/>
      <c r="D221" s="209" t="s">
        <v>215</v>
      </c>
      <c r="E221" s="220" t="s">
        <v>19</v>
      </c>
      <c r="F221" s="221" t="s">
        <v>5906</v>
      </c>
      <c r="G221" s="219"/>
      <c r="H221" s="222">
        <v>39.5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215</v>
      </c>
      <c r="AU221" s="228" t="s">
        <v>80</v>
      </c>
      <c r="AV221" s="14" t="s">
        <v>80</v>
      </c>
      <c r="AW221" s="14" t="s">
        <v>32</v>
      </c>
      <c r="AX221" s="14" t="s">
        <v>71</v>
      </c>
      <c r="AY221" s="228" t="s">
        <v>208</v>
      </c>
    </row>
    <row r="222" spans="1:65" s="14" customFormat="1" x14ac:dyDescent="0.2">
      <c r="B222" s="218"/>
      <c r="C222" s="219"/>
      <c r="D222" s="209" t="s">
        <v>215</v>
      </c>
      <c r="E222" s="220" t="s">
        <v>19</v>
      </c>
      <c r="F222" s="221" t="s">
        <v>5907</v>
      </c>
      <c r="G222" s="219"/>
      <c r="H222" s="222">
        <v>28.8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215</v>
      </c>
      <c r="AU222" s="228" t="s">
        <v>80</v>
      </c>
      <c r="AV222" s="14" t="s">
        <v>80</v>
      </c>
      <c r="AW222" s="14" t="s">
        <v>32</v>
      </c>
      <c r="AX222" s="14" t="s">
        <v>71</v>
      </c>
      <c r="AY222" s="228" t="s">
        <v>208</v>
      </c>
    </row>
    <row r="223" spans="1:65" s="14" customFormat="1" x14ac:dyDescent="0.2">
      <c r="B223" s="218"/>
      <c r="C223" s="219"/>
      <c r="D223" s="209" t="s">
        <v>215</v>
      </c>
      <c r="E223" s="220" t="s">
        <v>19</v>
      </c>
      <c r="F223" s="221" t="s">
        <v>5920</v>
      </c>
      <c r="G223" s="219"/>
      <c r="H223" s="222">
        <v>13.2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215</v>
      </c>
      <c r="AU223" s="228" t="s">
        <v>80</v>
      </c>
      <c r="AV223" s="14" t="s">
        <v>80</v>
      </c>
      <c r="AW223" s="14" t="s">
        <v>32</v>
      </c>
      <c r="AX223" s="14" t="s">
        <v>71</v>
      </c>
      <c r="AY223" s="228" t="s">
        <v>208</v>
      </c>
    </row>
    <row r="224" spans="1:65" s="14" customFormat="1" x14ac:dyDescent="0.2">
      <c r="B224" s="218"/>
      <c r="C224" s="219"/>
      <c r="D224" s="209" t="s">
        <v>215</v>
      </c>
      <c r="E224" s="220" t="s">
        <v>19</v>
      </c>
      <c r="F224" s="221" t="s">
        <v>5908</v>
      </c>
      <c r="G224" s="219"/>
      <c r="H224" s="222">
        <v>2.8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215</v>
      </c>
      <c r="AU224" s="228" t="s">
        <v>80</v>
      </c>
      <c r="AV224" s="14" t="s">
        <v>80</v>
      </c>
      <c r="AW224" s="14" t="s">
        <v>32</v>
      </c>
      <c r="AX224" s="14" t="s">
        <v>71</v>
      </c>
      <c r="AY224" s="228" t="s">
        <v>208</v>
      </c>
    </row>
    <row r="225" spans="1:65" s="14" customFormat="1" x14ac:dyDescent="0.2">
      <c r="B225" s="218"/>
      <c r="C225" s="219"/>
      <c r="D225" s="209" t="s">
        <v>215</v>
      </c>
      <c r="E225" s="220" t="s">
        <v>19</v>
      </c>
      <c r="F225" s="221" t="s">
        <v>5909</v>
      </c>
      <c r="G225" s="219"/>
      <c r="H225" s="222">
        <v>10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215</v>
      </c>
      <c r="AU225" s="228" t="s">
        <v>80</v>
      </c>
      <c r="AV225" s="14" t="s">
        <v>80</v>
      </c>
      <c r="AW225" s="14" t="s">
        <v>32</v>
      </c>
      <c r="AX225" s="14" t="s">
        <v>71</v>
      </c>
      <c r="AY225" s="228" t="s">
        <v>208</v>
      </c>
    </row>
    <row r="226" spans="1:65" s="15" customFormat="1" x14ac:dyDescent="0.2">
      <c r="B226" s="229"/>
      <c r="C226" s="230"/>
      <c r="D226" s="209" t="s">
        <v>215</v>
      </c>
      <c r="E226" s="231" t="s">
        <v>19</v>
      </c>
      <c r="F226" s="232" t="s">
        <v>222</v>
      </c>
      <c r="G226" s="230"/>
      <c r="H226" s="233">
        <v>94.3</v>
      </c>
      <c r="I226" s="234"/>
      <c r="J226" s="230"/>
      <c r="K226" s="230"/>
      <c r="L226" s="235"/>
      <c r="M226" s="236"/>
      <c r="N226" s="237"/>
      <c r="O226" s="237"/>
      <c r="P226" s="237"/>
      <c r="Q226" s="237"/>
      <c r="R226" s="237"/>
      <c r="S226" s="237"/>
      <c r="T226" s="238"/>
      <c r="AT226" s="239" t="s">
        <v>215</v>
      </c>
      <c r="AU226" s="239" t="s">
        <v>80</v>
      </c>
      <c r="AV226" s="15" t="s">
        <v>98</v>
      </c>
      <c r="AW226" s="15" t="s">
        <v>32</v>
      </c>
      <c r="AX226" s="15" t="s">
        <v>78</v>
      </c>
      <c r="AY226" s="239" t="s">
        <v>208</v>
      </c>
    </row>
    <row r="227" spans="1:65" s="2" customFormat="1" ht="16.5" customHeight="1" x14ac:dyDescent="0.2">
      <c r="A227" s="36"/>
      <c r="B227" s="37"/>
      <c r="C227" s="194" t="s">
        <v>451</v>
      </c>
      <c r="D227" s="194" t="s">
        <v>210</v>
      </c>
      <c r="E227" s="195" t="s">
        <v>5692</v>
      </c>
      <c r="F227" s="196" t="s">
        <v>5693</v>
      </c>
      <c r="G227" s="197" t="s">
        <v>235</v>
      </c>
      <c r="H227" s="198">
        <v>94.3</v>
      </c>
      <c r="I227" s="199"/>
      <c r="J227" s="200">
        <f>ROUND(I227*H227,2)</f>
        <v>0</v>
      </c>
      <c r="K227" s="196" t="s">
        <v>229</v>
      </c>
      <c r="L227" s="41"/>
      <c r="M227" s="201" t="s">
        <v>19</v>
      </c>
      <c r="N227" s="202" t="s">
        <v>42</v>
      </c>
      <c r="O227" s="66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98</v>
      </c>
      <c r="AT227" s="205" t="s">
        <v>210</v>
      </c>
      <c r="AU227" s="205" t="s">
        <v>80</v>
      </c>
      <c r="AY227" s="19" t="s">
        <v>208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9" t="s">
        <v>78</v>
      </c>
      <c r="BK227" s="206">
        <f>ROUND(I227*H227,2)</f>
        <v>0</v>
      </c>
      <c r="BL227" s="19" t="s">
        <v>98</v>
      </c>
      <c r="BM227" s="205" t="s">
        <v>5921</v>
      </c>
    </row>
    <row r="228" spans="1:65" s="14" customFormat="1" x14ac:dyDescent="0.2">
      <c r="B228" s="218"/>
      <c r="C228" s="219"/>
      <c r="D228" s="209" t="s">
        <v>215</v>
      </c>
      <c r="E228" s="220" t="s">
        <v>19</v>
      </c>
      <c r="F228" s="221" t="s">
        <v>5906</v>
      </c>
      <c r="G228" s="219"/>
      <c r="H228" s="222">
        <v>39.5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215</v>
      </c>
      <c r="AU228" s="228" t="s">
        <v>80</v>
      </c>
      <c r="AV228" s="14" t="s">
        <v>80</v>
      </c>
      <c r="AW228" s="14" t="s">
        <v>32</v>
      </c>
      <c r="AX228" s="14" t="s">
        <v>71</v>
      </c>
      <c r="AY228" s="228" t="s">
        <v>208</v>
      </c>
    </row>
    <row r="229" spans="1:65" s="14" customFormat="1" x14ac:dyDescent="0.2">
      <c r="B229" s="218"/>
      <c r="C229" s="219"/>
      <c r="D229" s="209" t="s">
        <v>215</v>
      </c>
      <c r="E229" s="220" t="s">
        <v>19</v>
      </c>
      <c r="F229" s="221" t="s">
        <v>5907</v>
      </c>
      <c r="G229" s="219"/>
      <c r="H229" s="222">
        <v>28.8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215</v>
      </c>
      <c r="AU229" s="228" t="s">
        <v>80</v>
      </c>
      <c r="AV229" s="14" t="s">
        <v>80</v>
      </c>
      <c r="AW229" s="14" t="s">
        <v>32</v>
      </c>
      <c r="AX229" s="14" t="s">
        <v>71</v>
      </c>
      <c r="AY229" s="228" t="s">
        <v>208</v>
      </c>
    </row>
    <row r="230" spans="1:65" s="14" customFormat="1" x14ac:dyDescent="0.2">
      <c r="B230" s="218"/>
      <c r="C230" s="219"/>
      <c r="D230" s="209" t="s">
        <v>215</v>
      </c>
      <c r="E230" s="220" t="s">
        <v>19</v>
      </c>
      <c r="F230" s="221" t="s">
        <v>5920</v>
      </c>
      <c r="G230" s="219"/>
      <c r="H230" s="222">
        <v>13.2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215</v>
      </c>
      <c r="AU230" s="228" t="s">
        <v>80</v>
      </c>
      <c r="AV230" s="14" t="s">
        <v>80</v>
      </c>
      <c r="AW230" s="14" t="s">
        <v>32</v>
      </c>
      <c r="AX230" s="14" t="s">
        <v>71</v>
      </c>
      <c r="AY230" s="228" t="s">
        <v>208</v>
      </c>
    </row>
    <row r="231" spans="1:65" s="14" customFormat="1" x14ac:dyDescent="0.2">
      <c r="B231" s="218"/>
      <c r="C231" s="219"/>
      <c r="D231" s="209" t="s">
        <v>215</v>
      </c>
      <c r="E231" s="220" t="s">
        <v>19</v>
      </c>
      <c r="F231" s="221" t="s">
        <v>5908</v>
      </c>
      <c r="G231" s="219"/>
      <c r="H231" s="222">
        <v>2.8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215</v>
      </c>
      <c r="AU231" s="228" t="s">
        <v>80</v>
      </c>
      <c r="AV231" s="14" t="s">
        <v>80</v>
      </c>
      <c r="AW231" s="14" t="s">
        <v>32</v>
      </c>
      <c r="AX231" s="14" t="s">
        <v>71</v>
      </c>
      <c r="AY231" s="228" t="s">
        <v>208</v>
      </c>
    </row>
    <row r="232" spans="1:65" s="14" customFormat="1" x14ac:dyDescent="0.2">
      <c r="B232" s="218"/>
      <c r="C232" s="219"/>
      <c r="D232" s="209" t="s">
        <v>215</v>
      </c>
      <c r="E232" s="220" t="s">
        <v>19</v>
      </c>
      <c r="F232" s="221" t="s">
        <v>5909</v>
      </c>
      <c r="G232" s="219"/>
      <c r="H232" s="222">
        <v>10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215</v>
      </c>
      <c r="AU232" s="228" t="s">
        <v>80</v>
      </c>
      <c r="AV232" s="14" t="s">
        <v>80</v>
      </c>
      <c r="AW232" s="14" t="s">
        <v>32</v>
      </c>
      <c r="AX232" s="14" t="s">
        <v>71</v>
      </c>
      <c r="AY232" s="228" t="s">
        <v>208</v>
      </c>
    </row>
    <row r="233" spans="1:65" s="15" customFormat="1" x14ac:dyDescent="0.2">
      <c r="B233" s="229"/>
      <c r="C233" s="230"/>
      <c r="D233" s="209" t="s">
        <v>215</v>
      </c>
      <c r="E233" s="231" t="s">
        <v>19</v>
      </c>
      <c r="F233" s="232" t="s">
        <v>222</v>
      </c>
      <c r="G233" s="230"/>
      <c r="H233" s="233">
        <v>94.3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215</v>
      </c>
      <c r="AU233" s="239" t="s">
        <v>80</v>
      </c>
      <c r="AV233" s="15" t="s">
        <v>98</v>
      </c>
      <c r="AW233" s="15" t="s">
        <v>32</v>
      </c>
      <c r="AX233" s="15" t="s">
        <v>78</v>
      </c>
      <c r="AY233" s="239" t="s">
        <v>208</v>
      </c>
    </row>
    <row r="234" spans="1:65" s="2" customFormat="1" ht="16.5" customHeight="1" x14ac:dyDescent="0.2">
      <c r="A234" s="36"/>
      <c r="B234" s="37"/>
      <c r="C234" s="194" t="s">
        <v>456</v>
      </c>
      <c r="D234" s="194" t="s">
        <v>210</v>
      </c>
      <c r="E234" s="195" t="s">
        <v>5695</v>
      </c>
      <c r="F234" s="196" t="s">
        <v>5696</v>
      </c>
      <c r="G234" s="197" t="s">
        <v>1207</v>
      </c>
      <c r="H234" s="198">
        <v>3</v>
      </c>
      <c r="I234" s="199"/>
      <c r="J234" s="200">
        <f>ROUND(I234*H234,2)</f>
        <v>0</v>
      </c>
      <c r="K234" s="196" t="s">
        <v>229</v>
      </c>
      <c r="L234" s="41"/>
      <c r="M234" s="201" t="s">
        <v>19</v>
      </c>
      <c r="N234" s="202" t="s">
        <v>42</v>
      </c>
      <c r="O234" s="66"/>
      <c r="P234" s="203">
        <f>O234*H234</f>
        <v>0</v>
      </c>
      <c r="Q234" s="203">
        <v>0.46009</v>
      </c>
      <c r="R234" s="203">
        <f>Q234*H234</f>
        <v>1.3802699999999999</v>
      </c>
      <c r="S234" s="203">
        <v>0</v>
      </c>
      <c r="T234" s="204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98</v>
      </c>
      <c r="AT234" s="205" t="s">
        <v>210</v>
      </c>
      <c r="AU234" s="205" t="s">
        <v>80</v>
      </c>
      <c r="AY234" s="19" t="s">
        <v>208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9" t="s">
        <v>78</v>
      </c>
      <c r="BK234" s="206">
        <f>ROUND(I234*H234,2)</f>
        <v>0</v>
      </c>
      <c r="BL234" s="19" t="s">
        <v>98</v>
      </c>
      <c r="BM234" s="205" t="s">
        <v>5922</v>
      </c>
    </row>
    <row r="235" spans="1:65" s="2" customFormat="1" ht="16.5" customHeight="1" x14ac:dyDescent="0.2">
      <c r="A235" s="36"/>
      <c r="B235" s="37"/>
      <c r="C235" s="194" t="s">
        <v>462</v>
      </c>
      <c r="D235" s="194" t="s">
        <v>210</v>
      </c>
      <c r="E235" s="195" t="s">
        <v>5923</v>
      </c>
      <c r="F235" s="196" t="s">
        <v>5924</v>
      </c>
      <c r="G235" s="197" t="s">
        <v>1207</v>
      </c>
      <c r="H235" s="198">
        <v>1</v>
      </c>
      <c r="I235" s="199"/>
      <c r="J235" s="200">
        <f>ROUND(I235*H235,2)</f>
        <v>0</v>
      </c>
      <c r="K235" s="196" t="s">
        <v>229</v>
      </c>
      <c r="L235" s="41"/>
      <c r="M235" s="201" t="s">
        <v>19</v>
      </c>
      <c r="N235" s="202" t="s">
        <v>42</v>
      </c>
      <c r="O235" s="66"/>
      <c r="P235" s="203">
        <f>O235*H235</f>
        <v>0</v>
      </c>
      <c r="Q235" s="203">
        <v>1.248E-2</v>
      </c>
      <c r="R235" s="203">
        <f>Q235*H235</f>
        <v>1.248E-2</v>
      </c>
      <c r="S235" s="203">
        <v>0</v>
      </c>
      <c r="T235" s="204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98</v>
      </c>
      <c r="AT235" s="205" t="s">
        <v>210</v>
      </c>
      <c r="AU235" s="205" t="s">
        <v>80</v>
      </c>
      <c r="AY235" s="19" t="s">
        <v>208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9" t="s">
        <v>78</v>
      </c>
      <c r="BK235" s="206">
        <f>ROUND(I235*H235,2)</f>
        <v>0</v>
      </c>
      <c r="BL235" s="19" t="s">
        <v>98</v>
      </c>
      <c r="BM235" s="205" t="s">
        <v>5925</v>
      </c>
    </row>
    <row r="236" spans="1:65" s="2" customFormat="1" ht="16.5" customHeight="1" x14ac:dyDescent="0.2">
      <c r="A236" s="36"/>
      <c r="B236" s="37"/>
      <c r="C236" s="263" t="s">
        <v>469</v>
      </c>
      <c r="D236" s="263" t="s">
        <v>993</v>
      </c>
      <c r="E236" s="264" t="s">
        <v>5926</v>
      </c>
      <c r="F236" s="265" t="s">
        <v>5927</v>
      </c>
      <c r="G236" s="266" t="s">
        <v>1207</v>
      </c>
      <c r="H236" s="267">
        <v>1</v>
      </c>
      <c r="I236" s="268"/>
      <c r="J236" s="269">
        <f>ROUND(I236*H236,2)</f>
        <v>0</v>
      </c>
      <c r="K236" s="265" t="s">
        <v>229</v>
      </c>
      <c r="L236" s="270"/>
      <c r="M236" s="271" t="s">
        <v>19</v>
      </c>
      <c r="N236" s="272" t="s">
        <v>42</v>
      </c>
      <c r="O236" s="66"/>
      <c r="P236" s="203">
        <f>O236*H236</f>
        <v>0</v>
      </c>
      <c r="Q236" s="203">
        <v>0.39600000000000002</v>
      </c>
      <c r="R236" s="203">
        <f>Q236*H236</f>
        <v>0.39600000000000002</v>
      </c>
      <c r="S236" s="203">
        <v>0</v>
      </c>
      <c r="T236" s="204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260</v>
      </c>
      <c r="AT236" s="205" t="s">
        <v>993</v>
      </c>
      <c r="AU236" s="205" t="s">
        <v>80</v>
      </c>
      <c r="AY236" s="19" t="s">
        <v>208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9" t="s">
        <v>78</v>
      </c>
      <c r="BK236" s="206">
        <f>ROUND(I236*H236,2)</f>
        <v>0</v>
      </c>
      <c r="BL236" s="19" t="s">
        <v>98</v>
      </c>
      <c r="BM236" s="205" t="s">
        <v>5928</v>
      </c>
    </row>
    <row r="237" spans="1:65" s="2" customFormat="1" ht="21.75" customHeight="1" x14ac:dyDescent="0.2">
      <c r="A237" s="36"/>
      <c r="B237" s="37"/>
      <c r="C237" s="194" t="s">
        <v>474</v>
      </c>
      <c r="D237" s="194" t="s">
        <v>210</v>
      </c>
      <c r="E237" s="195" t="s">
        <v>5781</v>
      </c>
      <c r="F237" s="196" t="s">
        <v>5782</v>
      </c>
      <c r="G237" s="197" t="s">
        <v>1207</v>
      </c>
      <c r="H237" s="198">
        <v>2</v>
      </c>
      <c r="I237" s="199"/>
      <c r="J237" s="200">
        <f>ROUND(I237*H237,2)</f>
        <v>0</v>
      </c>
      <c r="K237" s="196" t="s">
        <v>229</v>
      </c>
      <c r="L237" s="41"/>
      <c r="M237" s="201" t="s">
        <v>19</v>
      </c>
      <c r="N237" s="202" t="s">
        <v>42</v>
      </c>
      <c r="O237" s="66"/>
      <c r="P237" s="203">
        <f>O237*H237</f>
        <v>0</v>
      </c>
      <c r="Q237" s="203">
        <v>0.1056</v>
      </c>
      <c r="R237" s="203">
        <f>Q237*H237</f>
        <v>0.2112</v>
      </c>
      <c r="S237" s="203">
        <v>0</v>
      </c>
      <c r="T237" s="20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98</v>
      </c>
      <c r="AT237" s="205" t="s">
        <v>210</v>
      </c>
      <c r="AU237" s="205" t="s">
        <v>80</v>
      </c>
      <c r="AY237" s="19" t="s">
        <v>208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9" t="s">
        <v>78</v>
      </c>
      <c r="BK237" s="206">
        <f>ROUND(I237*H237,2)</f>
        <v>0</v>
      </c>
      <c r="BL237" s="19" t="s">
        <v>98</v>
      </c>
      <c r="BM237" s="205" t="s">
        <v>5929</v>
      </c>
    </row>
    <row r="238" spans="1:65" s="14" customFormat="1" x14ac:dyDescent="0.2">
      <c r="B238" s="218"/>
      <c r="C238" s="219"/>
      <c r="D238" s="209" t="s">
        <v>215</v>
      </c>
      <c r="E238" s="220" t="s">
        <v>19</v>
      </c>
      <c r="F238" s="221" t="s">
        <v>5930</v>
      </c>
      <c r="G238" s="219"/>
      <c r="H238" s="222">
        <v>2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215</v>
      </c>
      <c r="AU238" s="228" t="s">
        <v>80</v>
      </c>
      <c r="AV238" s="14" t="s">
        <v>80</v>
      </c>
      <c r="AW238" s="14" t="s">
        <v>32</v>
      </c>
      <c r="AX238" s="14" t="s">
        <v>78</v>
      </c>
      <c r="AY238" s="228" t="s">
        <v>208</v>
      </c>
    </row>
    <row r="239" spans="1:65" s="2" customFormat="1" ht="21.75" customHeight="1" x14ac:dyDescent="0.2">
      <c r="A239" s="36"/>
      <c r="B239" s="37"/>
      <c r="C239" s="194" t="s">
        <v>480</v>
      </c>
      <c r="D239" s="194" t="s">
        <v>210</v>
      </c>
      <c r="E239" s="195" t="s">
        <v>5784</v>
      </c>
      <c r="F239" s="196" t="s">
        <v>5785</v>
      </c>
      <c r="G239" s="197" t="s">
        <v>1207</v>
      </c>
      <c r="H239" s="198">
        <v>3</v>
      </c>
      <c r="I239" s="199"/>
      <c r="J239" s="200">
        <f>ROUND(I239*H239,2)</f>
        <v>0</v>
      </c>
      <c r="K239" s="196" t="s">
        <v>229</v>
      </c>
      <c r="L239" s="41"/>
      <c r="M239" s="201" t="s">
        <v>19</v>
      </c>
      <c r="N239" s="202" t="s">
        <v>42</v>
      </c>
      <c r="O239" s="66"/>
      <c r="P239" s="203">
        <f>O239*H239</f>
        <v>0</v>
      </c>
      <c r="Q239" s="203">
        <v>0.1056</v>
      </c>
      <c r="R239" s="203">
        <f>Q239*H239</f>
        <v>0.31679999999999997</v>
      </c>
      <c r="S239" s="203">
        <v>0</v>
      </c>
      <c r="T239" s="204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98</v>
      </c>
      <c r="AT239" s="205" t="s">
        <v>210</v>
      </c>
      <c r="AU239" s="205" t="s">
        <v>80</v>
      </c>
      <c r="AY239" s="19" t="s">
        <v>208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9" t="s">
        <v>78</v>
      </c>
      <c r="BK239" s="206">
        <f>ROUND(I239*H239,2)</f>
        <v>0</v>
      </c>
      <c r="BL239" s="19" t="s">
        <v>98</v>
      </c>
      <c r="BM239" s="205" t="s">
        <v>5931</v>
      </c>
    </row>
    <row r="240" spans="1:65" s="14" customFormat="1" x14ac:dyDescent="0.2">
      <c r="B240" s="218"/>
      <c r="C240" s="219"/>
      <c r="D240" s="209" t="s">
        <v>215</v>
      </c>
      <c r="E240" s="220" t="s">
        <v>19</v>
      </c>
      <c r="F240" s="221" t="s">
        <v>5932</v>
      </c>
      <c r="G240" s="219"/>
      <c r="H240" s="222">
        <v>3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215</v>
      </c>
      <c r="AU240" s="228" t="s">
        <v>80</v>
      </c>
      <c r="AV240" s="14" t="s">
        <v>80</v>
      </c>
      <c r="AW240" s="14" t="s">
        <v>32</v>
      </c>
      <c r="AX240" s="14" t="s">
        <v>78</v>
      </c>
      <c r="AY240" s="228" t="s">
        <v>208</v>
      </c>
    </row>
    <row r="241" spans="1:65" s="2" customFormat="1" ht="21.75" customHeight="1" x14ac:dyDescent="0.2">
      <c r="A241" s="36"/>
      <c r="B241" s="37"/>
      <c r="C241" s="194" t="s">
        <v>494</v>
      </c>
      <c r="D241" s="194" t="s">
        <v>210</v>
      </c>
      <c r="E241" s="195" t="s">
        <v>5933</v>
      </c>
      <c r="F241" s="196" t="s">
        <v>5934</v>
      </c>
      <c r="G241" s="197" t="s">
        <v>1207</v>
      </c>
      <c r="H241" s="198">
        <v>5</v>
      </c>
      <c r="I241" s="199"/>
      <c r="J241" s="200">
        <f t="shared" ref="J241:J247" si="0">ROUND(I241*H241,2)</f>
        <v>0</v>
      </c>
      <c r="K241" s="196" t="s">
        <v>229</v>
      </c>
      <c r="L241" s="41"/>
      <c r="M241" s="201" t="s">
        <v>19</v>
      </c>
      <c r="N241" s="202" t="s">
        <v>42</v>
      </c>
      <c r="O241" s="66"/>
      <c r="P241" s="203">
        <f t="shared" ref="P241:P247" si="1">O241*H241</f>
        <v>0</v>
      </c>
      <c r="Q241" s="203">
        <v>1.2120000000000001E-2</v>
      </c>
      <c r="R241" s="203">
        <f t="shared" ref="R241:R247" si="2">Q241*H241</f>
        <v>6.0600000000000001E-2</v>
      </c>
      <c r="S241" s="203">
        <v>0</v>
      </c>
      <c r="T241" s="204">
        <f t="shared" ref="T241:T247" si="3"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98</v>
      </c>
      <c r="AT241" s="205" t="s">
        <v>210</v>
      </c>
      <c r="AU241" s="205" t="s">
        <v>80</v>
      </c>
      <c r="AY241" s="19" t="s">
        <v>208</v>
      </c>
      <c r="BE241" s="206">
        <f t="shared" ref="BE241:BE247" si="4">IF(N241="základní",J241,0)</f>
        <v>0</v>
      </c>
      <c r="BF241" s="206">
        <f t="shared" ref="BF241:BF247" si="5">IF(N241="snížená",J241,0)</f>
        <v>0</v>
      </c>
      <c r="BG241" s="206">
        <f t="shared" ref="BG241:BG247" si="6">IF(N241="zákl. přenesená",J241,0)</f>
        <v>0</v>
      </c>
      <c r="BH241" s="206">
        <f t="shared" ref="BH241:BH247" si="7">IF(N241="sníž. přenesená",J241,0)</f>
        <v>0</v>
      </c>
      <c r="BI241" s="206">
        <f t="shared" ref="BI241:BI247" si="8">IF(N241="nulová",J241,0)</f>
        <v>0</v>
      </c>
      <c r="BJ241" s="19" t="s">
        <v>78</v>
      </c>
      <c r="BK241" s="206">
        <f t="shared" ref="BK241:BK247" si="9">ROUND(I241*H241,2)</f>
        <v>0</v>
      </c>
      <c r="BL241" s="19" t="s">
        <v>98</v>
      </c>
      <c r="BM241" s="205" t="s">
        <v>5935</v>
      </c>
    </row>
    <row r="242" spans="1:65" s="2" customFormat="1" ht="21.75" customHeight="1" x14ac:dyDescent="0.2">
      <c r="A242" s="36"/>
      <c r="B242" s="37"/>
      <c r="C242" s="194" t="s">
        <v>498</v>
      </c>
      <c r="D242" s="194" t="s">
        <v>210</v>
      </c>
      <c r="E242" s="195" t="s">
        <v>5793</v>
      </c>
      <c r="F242" s="196" t="s">
        <v>5794</v>
      </c>
      <c r="G242" s="197" t="s">
        <v>1207</v>
      </c>
      <c r="H242" s="198">
        <v>5</v>
      </c>
      <c r="I242" s="199"/>
      <c r="J242" s="200">
        <f t="shared" si="0"/>
        <v>0</v>
      </c>
      <c r="K242" s="196" t="s">
        <v>229</v>
      </c>
      <c r="L242" s="41"/>
      <c r="M242" s="201" t="s">
        <v>19</v>
      </c>
      <c r="N242" s="202" t="s">
        <v>42</v>
      </c>
      <c r="O242" s="66"/>
      <c r="P242" s="203">
        <f t="shared" si="1"/>
        <v>0</v>
      </c>
      <c r="Q242" s="203">
        <v>0</v>
      </c>
      <c r="R242" s="203">
        <f t="shared" si="2"/>
        <v>0</v>
      </c>
      <c r="S242" s="203">
        <v>0</v>
      </c>
      <c r="T242" s="204">
        <f t="shared" si="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98</v>
      </c>
      <c r="AT242" s="205" t="s">
        <v>210</v>
      </c>
      <c r="AU242" s="205" t="s">
        <v>80</v>
      </c>
      <c r="AY242" s="19" t="s">
        <v>208</v>
      </c>
      <c r="BE242" s="206">
        <f t="shared" si="4"/>
        <v>0</v>
      </c>
      <c r="BF242" s="206">
        <f t="shared" si="5"/>
        <v>0</v>
      </c>
      <c r="BG242" s="206">
        <f t="shared" si="6"/>
        <v>0</v>
      </c>
      <c r="BH242" s="206">
        <f t="shared" si="7"/>
        <v>0</v>
      </c>
      <c r="BI242" s="206">
        <f t="shared" si="8"/>
        <v>0</v>
      </c>
      <c r="BJ242" s="19" t="s">
        <v>78</v>
      </c>
      <c r="BK242" s="206">
        <f t="shared" si="9"/>
        <v>0</v>
      </c>
      <c r="BL242" s="19" t="s">
        <v>98</v>
      </c>
      <c r="BM242" s="205" t="s">
        <v>5936</v>
      </c>
    </row>
    <row r="243" spans="1:65" s="2" customFormat="1" ht="21.75" customHeight="1" x14ac:dyDescent="0.2">
      <c r="A243" s="36"/>
      <c r="B243" s="37"/>
      <c r="C243" s="194" t="s">
        <v>502</v>
      </c>
      <c r="D243" s="194" t="s">
        <v>210</v>
      </c>
      <c r="E243" s="195" t="s">
        <v>5796</v>
      </c>
      <c r="F243" s="196" t="s">
        <v>5797</v>
      </c>
      <c r="G243" s="197" t="s">
        <v>1207</v>
      </c>
      <c r="H243" s="198">
        <v>5</v>
      </c>
      <c r="I243" s="199"/>
      <c r="J243" s="200">
        <f t="shared" si="0"/>
        <v>0</v>
      </c>
      <c r="K243" s="196" t="s">
        <v>229</v>
      </c>
      <c r="L243" s="41"/>
      <c r="M243" s="201" t="s">
        <v>19</v>
      </c>
      <c r="N243" s="202" t="s">
        <v>42</v>
      </c>
      <c r="O243" s="66"/>
      <c r="P243" s="203">
        <f t="shared" si="1"/>
        <v>0</v>
      </c>
      <c r="Q243" s="203">
        <v>0.21007999999999999</v>
      </c>
      <c r="R243" s="203">
        <f t="shared" si="2"/>
        <v>1.0504</v>
      </c>
      <c r="S243" s="203">
        <v>0</v>
      </c>
      <c r="T243" s="204">
        <f t="shared" si="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98</v>
      </c>
      <c r="AT243" s="205" t="s">
        <v>210</v>
      </c>
      <c r="AU243" s="205" t="s">
        <v>80</v>
      </c>
      <c r="AY243" s="19" t="s">
        <v>208</v>
      </c>
      <c r="BE243" s="206">
        <f t="shared" si="4"/>
        <v>0</v>
      </c>
      <c r="BF243" s="206">
        <f t="shared" si="5"/>
        <v>0</v>
      </c>
      <c r="BG243" s="206">
        <f t="shared" si="6"/>
        <v>0</v>
      </c>
      <c r="BH243" s="206">
        <f t="shared" si="7"/>
        <v>0</v>
      </c>
      <c r="BI243" s="206">
        <f t="shared" si="8"/>
        <v>0</v>
      </c>
      <c r="BJ243" s="19" t="s">
        <v>78</v>
      </c>
      <c r="BK243" s="206">
        <f t="shared" si="9"/>
        <v>0</v>
      </c>
      <c r="BL243" s="19" t="s">
        <v>98</v>
      </c>
      <c r="BM243" s="205" t="s">
        <v>5937</v>
      </c>
    </row>
    <row r="244" spans="1:65" s="2" customFormat="1" ht="16.5" customHeight="1" x14ac:dyDescent="0.2">
      <c r="A244" s="36"/>
      <c r="B244" s="37"/>
      <c r="C244" s="194" t="s">
        <v>506</v>
      </c>
      <c r="D244" s="194" t="s">
        <v>210</v>
      </c>
      <c r="E244" s="195" t="s">
        <v>5938</v>
      </c>
      <c r="F244" s="196" t="s">
        <v>5939</v>
      </c>
      <c r="G244" s="197" t="s">
        <v>1207</v>
      </c>
      <c r="H244" s="198">
        <v>1</v>
      </c>
      <c r="I244" s="199"/>
      <c r="J244" s="200">
        <f t="shared" si="0"/>
        <v>0</v>
      </c>
      <c r="K244" s="196" t="s">
        <v>229</v>
      </c>
      <c r="L244" s="41"/>
      <c r="M244" s="201" t="s">
        <v>19</v>
      </c>
      <c r="N244" s="202" t="s">
        <v>42</v>
      </c>
      <c r="O244" s="66"/>
      <c r="P244" s="203">
        <f t="shared" si="1"/>
        <v>0</v>
      </c>
      <c r="Q244" s="203">
        <v>1.5307299999999999</v>
      </c>
      <c r="R244" s="203">
        <f t="shared" si="2"/>
        <v>1.5307299999999999</v>
      </c>
      <c r="S244" s="203">
        <v>0</v>
      </c>
      <c r="T244" s="204">
        <f t="shared" si="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98</v>
      </c>
      <c r="AT244" s="205" t="s">
        <v>210</v>
      </c>
      <c r="AU244" s="205" t="s">
        <v>80</v>
      </c>
      <c r="AY244" s="19" t="s">
        <v>208</v>
      </c>
      <c r="BE244" s="206">
        <f t="shared" si="4"/>
        <v>0</v>
      </c>
      <c r="BF244" s="206">
        <f t="shared" si="5"/>
        <v>0</v>
      </c>
      <c r="BG244" s="206">
        <f t="shared" si="6"/>
        <v>0</v>
      </c>
      <c r="BH244" s="206">
        <f t="shared" si="7"/>
        <v>0</v>
      </c>
      <c r="BI244" s="206">
        <f t="shared" si="8"/>
        <v>0</v>
      </c>
      <c r="BJ244" s="19" t="s">
        <v>78</v>
      </c>
      <c r="BK244" s="206">
        <f t="shared" si="9"/>
        <v>0</v>
      </c>
      <c r="BL244" s="19" t="s">
        <v>98</v>
      </c>
      <c r="BM244" s="205" t="s">
        <v>5940</v>
      </c>
    </row>
    <row r="245" spans="1:65" s="2" customFormat="1" ht="21.75" customHeight="1" x14ac:dyDescent="0.2">
      <c r="A245" s="36"/>
      <c r="B245" s="37"/>
      <c r="C245" s="194" t="s">
        <v>511</v>
      </c>
      <c r="D245" s="194" t="s">
        <v>210</v>
      </c>
      <c r="E245" s="195" t="s">
        <v>5941</v>
      </c>
      <c r="F245" s="196" t="s">
        <v>5942</v>
      </c>
      <c r="G245" s="197" t="s">
        <v>1207</v>
      </c>
      <c r="H245" s="198">
        <v>1.5</v>
      </c>
      <c r="I245" s="199"/>
      <c r="J245" s="200">
        <f t="shared" si="0"/>
        <v>0</v>
      </c>
      <c r="K245" s="196" t="s">
        <v>229</v>
      </c>
      <c r="L245" s="41"/>
      <c r="M245" s="201" t="s">
        <v>19</v>
      </c>
      <c r="N245" s="202" t="s">
        <v>42</v>
      </c>
      <c r="O245" s="66"/>
      <c r="P245" s="203">
        <f t="shared" si="1"/>
        <v>0</v>
      </c>
      <c r="Q245" s="203">
        <v>0.41132000000000002</v>
      </c>
      <c r="R245" s="203">
        <f t="shared" si="2"/>
        <v>0.61698000000000008</v>
      </c>
      <c r="S245" s="203">
        <v>0</v>
      </c>
      <c r="T245" s="204">
        <f t="shared" si="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98</v>
      </c>
      <c r="AT245" s="205" t="s">
        <v>210</v>
      </c>
      <c r="AU245" s="205" t="s">
        <v>80</v>
      </c>
      <c r="AY245" s="19" t="s">
        <v>208</v>
      </c>
      <c r="BE245" s="206">
        <f t="shared" si="4"/>
        <v>0</v>
      </c>
      <c r="BF245" s="206">
        <f t="shared" si="5"/>
        <v>0</v>
      </c>
      <c r="BG245" s="206">
        <f t="shared" si="6"/>
        <v>0</v>
      </c>
      <c r="BH245" s="206">
        <f t="shared" si="7"/>
        <v>0</v>
      </c>
      <c r="BI245" s="206">
        <f t="shared" si="8"/>
        <v>0</v>
      </c>
      <c r="BJ245" s="19" t="s">
        <v>78</v>
      </c>
      <c r="BK245" s="206">
        <f t="shared" si="9"/>
        <v>0</v>
      </c>
      <c r="BL245" s="19" t="s">
        <v>98</v>
      </c>
      <c r="BM245" s="205" t="s">
        <v>5943</v>
      </c>
    </row>
    <row r="246" spans="1:65" s="2" customFormat="1" ht="16.5" customHeight="1" x14ac:dyDescent="0.2">
      <c r="A246" s="36"/>
      <c r="B246" s="37"/>
      <c r="C246" s="194" t="s">
        <v>515</v>
      </c>
      <c r="D246" s="194" t="s">
        <v>210</v>
      </c>
      <c r="E246" s="195" t="s">
        <v>5944</v>
      </c>
      <c r="F246" s="196" t="s">
        <v>5945</v>
      </c>
      <c r="G246" s="197" t="s">
        <v>1207</v>
      </c>
      <c r="H246" s="198">
        <v>1</v>
      </c>
      <c r="I246" s="199"/>
      <c r="J246" s="200">
        <f t="shared" si="0"/>
        <v>0</v>
      </c>
      <c r="K246" s="196" t="s">
        <v>229</v>
      </c>
      <c r="L246" s="41"/>
      <c r="M246" s="201" t="s">
        <v>19</v>
      </c>
      <c r="N246" s="202" t="s">
        <v>42</v>
      </c>
      <c r="O246" s="66"/>
      <c r="P246" s="203">
        <f t="shared" si="1"/>
        <v>0</v>
      </c>
      <c r="Q246" s="203">
        <v>0.21734000000000001</v>
      </c>
      <c r="R246" s="203">
        <f t="shared" si="2"/>
        <v>0.21734000000000001</v>
      </c>
      <c r="S246" s="203">
        <v>0</v>
      </c>
      <c r="T246" s="204">
        <f t="shared" si="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98</v>
      </c>
      <c r="AT246" s="205" t="s">
        <v>210</v>
      </c>
      <c r="AU246" s="205" t="s">
        <v>80</v>
      </c>
      <c r="AY246" s="19" t="s">
        <v>208</v>
      </c>
      <c r="BE246" s="206">
        <f t="shared" si="4"/>
        <v>0</v>
      </c>
      <c r="BF246" s="206">
        <f t="shared" si="5"/>
        <v>0</v>
      </c>
      <c r="BG246" s="206">
        <f t="shared" si="6"/>
        <v>0</v>
      </c>
      <c r="BH246" s="206">
        <f t="shared" si="7"/>
        <v>0</v>
      </c>
      <c r="BI246" s="206">
        <f t="shared" si="8"/>
        <v>0</v>
      </c>
      <c r="BJ246" s="19" t="s">
        <v>78</v>
      </c>
      <c r="BK246" s="206">
        <f t="shared" si="9"/>
        <v>0</v>
      </c>
      <c r="BL246" s="19" t="s">
        <v>98</v>
      </c>
      <c r="BM246" s="205" t="s">
        <v>5946</v>
      </c>
    </row>
    <row r="247" spans="1:65" s="2" customFormat="1" ht="16.5" customHeight="1" x14ac:dyDescent="0.2">
      <c r="A247" s="36"/>
      <c r="B247" s="37"/>
      <c r="C247" s="263" t="s">
        <v>519</v>
      </c>
      <c r="D247" s="263" t="s">
        <v>993</v>
      </c>
      <c r="E247" s="264" t="s">
        <v>5947</v>
      </c>
      <c r="F247" s="265" t="s">
        <v>5948</v>
      </c>
      <c r="G247" s="266" t="s">
        <v>1207</v>
      </c>
      <c r="H247" s="267">
        <v>1</v>
      </c>
      <c r="I247" s="268"/>
      <c r="J247" s="269">
        <f t="shared" si="0"/>
        <v>0</v>
      </c>
      <c r="K247" s="265" t="s">
        <v>229</v>
      </c>
      <c r="L247" s="270"/>
      <c r="M247" s="271" t="s">
        <v>19</v>
      </c>
      <c r="N247" s="272" t="s">
        <v>42</v>
      </c>
      <c r="O247" s="66"/>
      <c r="P247" s="203">
        <f t="shared" si="1"/>
        <v>0</v>
      </c>
      <c r="Q247" s="203">
        <v>0.19600000000000001</v>
      </c>
      <c r="R247" s="203">
        <f t="shared" si="2"/>
        <v>0.19600000000000001</v>
      </c>
      <c r="S247" s="203">
        <v>0</v>
      </c>
      <c r="T247" s="204">
        <f t="shared" si="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260</v>
      </c>
      <c r="AT247" s="205" t="s">
        <v>993</v>
      </c>
      <c r="AU247" s="205" t="s">
        <v>80</v>
      </c>
      <c r="AY247" s="19" t="s">
        <v>208</v>
      </c>
      <c r="BE247" s="206">
        <f t="shared" si="4"/>
        <v>0</v>
      </c>
      <c r="BF247" s="206">
        <f t="shared" si="5"/>
        <v>0</v>
      </c>
      <c r="BG247" s="206">
        <f t="shared" si="6"/>
        <v>0</v>
      </c>
      <c r="BH247" s="206">
        <f t="shared" si="7"/>
        <v>0</v>
      </c>
      <c r="BI247" s="206">
        <f t="shared" si="8"/>
        <v>0</v>
      </c>
      <c r="BJ247" s="19" t="s">
        <v>78</v>
      </c>
      <c r="BK247" s="206">
        <f t="shared" si="9"/>
        <v>0</v>
      </c>
      <c r="BL247" s="19" t="s">
        <v>98</v>
      </c>
      <c r="BM247" s="205" t="s">
        <v>5949</v>
      </c>
    </row>
    <row r="248" spans="1:65" s="12" customFormat="1" ht="22.9" customHeight="1" x14ac:dyDescent="0.2">
      <c r="B248" s="178"/>
      <c r="C248" s="179"/>
      <c r="D248" s="180" t="s">
        <v>70</v>
      </c>
      <c r="E248" s="192" t="s">
        <v>2095</v>
      </c>
      <c r="F248" s="192" t="s">
        <v>2096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SUM(P249:P250)</f>
        <v>0</v>
      </c>
      <c r="Q248" s="186"/>
      <c r="R248" s="187">
        <f>SUM(R249:R250)</f>
        <v>0</v>
      </c>
      <c r="S248" s="186"/>
      <c r="T248" s="188">
        <f>SUM(T249:T250)</f>
        <v>0</v>
      </c>
      <c r="AR248" s="189" t="s">
        <v>78</v>
      </c>
      <c r="AT248" s="190" t="s">
        <v>70</v>
      </c>
      <c r="AU248" s="190" t="s">
        <v>78</v>
      </c>
      <c r="AY248" s="189" t="s">
        <v>208</v>
      </c>
      <c r="BK248" s="191">
        <f>SUM(BK249:BK250)</f>
        <v>0</v>
      </c>
    </row>
    <row r="249" spans="1:65" s="2" customFormat="1" ht="21.75" customHeight="1" x14ac:dyDescent="0.2">
      <c r="A249" s="36"/>
      <c r="B249" s="37"/>
      <c r="C249" s="194" t="s">
        <v>523</v>
      </c>
      <c r="D249" s="194" t="s">
        <v>210</v>
      </c>
      <c r="E249" s="195" t="s">
        <v>5799</v>
      </c>
      <c r="F249" s="196" t="s">
        <v>5800</v>
      </c>
      <c r="G249" s="197" t="s">
        <v>282</v>
      </c>
      <c r="H249" s="198">
        <v>6.75</v>
      </c>
      <c r="I249" s="199"/>
      <c r="J249" s="200">
        <f>ROUND(I249*H249,2)</f>
        <v>0</v>
      </c>
      <c r="K249" s="196" t="s">
        <v>229</v>
      </c>
      <c r="L249" s="41"/>
      <c r="M249" s="201" t="s">
        <v>19</v>
      </c>
      <c r="N249" s="202" t="s">
        <v>42</v>
      </c>
      <c r="O249" s="66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98</v>
      </c>
      <c r="AT249" s="205" t="s">
        <v>210</v>
      </c>
      <c r="AU249" s="205" t="s">
        <v>80</v>
      </c>
      <c r="AY249" s="19" t="s">
        <v>208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9" t="s">
        <v>78</v>
      </c>
      <c r="BK249" s="206">
        <f>ROUND(I249*H249,2)</f>
        <v>0</v>
      </c>
      <c r="BL249" s="19" t="s">
        <v>98</v>
      </c>
      <c r="BM249" s="205" t="s">
        <v>5950</v>
      </c>
    </row>
    <row r="250" spans="1:65" s="2" customFormat="1" ht="21.75" customHeight="1" x14ac:dyDescent="0.2">
      <c r="A250" s="36"/>
      <c r="B250" s="37"/>
      <c r="C250" s="194" t="s">
        <v>1309</v>
      </c>
      <c r="D250" s="194" t="s">
        <v>210</v>
      </c>
      <c r="E250" s="195" t="s">
        <v>5716</v>
      </c>
      <c r="F250" s="196" t="s">
        <v>5717</v>
      </c>
      <c r="G250" s="197" t="s">
        <v>282</v>
      </c>
      <c r="H250" s="198">
        <v>6.75</v>
      </c>
      <c r="I250" s="199"/>
      <c r="J250" s="200">
        <f>ROUND(I250*H250,2)</f>
        <v>0</v>
      </c>
      <c r="K250" s="196" t="s">
        <v>229</v>
      </c>
      <c r="L250" s="41"/>
      <c r="M250" s="254" t="s">
        <v>19</v>
      </c>
      <c r="N250" s="255" t="s">
        <v>42</v>
      </c>
      <c r="O250" s="256"/>
      <c r="P250" s="257">
        <f>O250*H250</f>
        <v>0</v>
      </c>
      <c r="Q250" s="257">
        <v>0</v>
      </c>
      <c r="R250" s="257">
        <f>Q250*H250</f>
        <v>0</v>
      </c>
      <c r="S250" s="257">
        <v>0</v>
      </c>
      <c r="T250" s="258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98</v>
      </c>
      <c r="AT250" s="205" t="s">
        <v>210</v>
      </c>
      <c r="AU250" s="205" t="s">
        <v>80</v>
      </c>
      <c r="AY250" s="19" t="s">
        <v>208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9" t="s">
        <v>78</v>
      </c>
      <c r="BK250" s="206">
        <f>ROUND(I250*H250,2)</f>
        <v>0</v>
      </c>
      <c r="BL250" s="19" t="s">
        <v>98</v>
      </c>
      <c r="BM250" s="205" t="s">
        <v>5951</v>
      </c>
    </row>
    <row r="251" spans="1:65" s="2" customFormat="1" ht="6.95" customHeight="1" x14ac:dyDescent="0.2">
      <c r="A251" s="36"/>
      <c r="B251" s="49"/>
      <c r="C251" s="50"/>
      <c r="D251" s="50"/>
      <c r="E251" s="50"/>
      <c r="F251" s="50"/>
      <c r="G251" s="50"/>
      <c r="H251" s="50"/>
      <c r="I251" s="144"/>
      <c r="J251" s="50"/>
      <c r="K251" s="50"/>
      <c r="L251" s="41"/>
      <c r="M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</row>
  </sheetData>
  <sheetProtection algorithmName="SHA-512" hashValue="PuXzOiMrn7bT2jDi4+QkGaxg7sOyviY49IQGhunN+XbOR4GPaxaHAOMiDCeWBt3X0KeS9ySLb22JNm2uc8PnpA==" saltValue="3i4aVnIVcwWrY1P+bQ8LJpYMNLYZDpu9u8joLxIO4ZgcqK4QstGOSVESPCBekB0+MeQL5yq7YMoO5yLcMYlRlg==" spinCount="100000" sheet="1" objects="1" scenarios="1" formatColumns="0" formatRows="0" autoFilter="0"/>
  <autoFilter ref="C90:K250" xr:uid="{00000000-0009-0000-0000-00001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54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143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5952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ROUND((SUM(BE91:BE153)),  2)</f>
        <v>0</v>
      </c>
      <c r="G35" s="36"/>
      <c r="H35" s="36"/>
      <c r="I35" s="133">
        <v>0.21</v>
      </c>
      <c r="J35" s="132">
        <f>ROUND(((SUM(BE91:BE153))*I35),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ROUND((SUM(BF91:BF153)),  2)</f>
        <v>0</v>
      </c>
      <c r="G36" s="36"/>
      <c r="H36" s="36"/>
      <c r="I36" s="133">
        <v>0.15</v>
      </c>
      <c r="J36" s="132">
        <f>ROUND(((SUM(BF91:BF153))*I36),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ROUND((SUM(BG91:BG153)),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ROUND((SUM(BH91:BH153)),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ROUND((SUM(BI91:BI153)),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05 a  IO 09 - Venkovní rozvody elektro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3930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9" customFormat="1" ht="24.95" customHeight="1" x14ac:dyDescent="0.2">
      <c r="B65" s="153"/>
      <c r="C65" s="154"/>
      <c r="D65" s="155" t="s">
        <v>5953</v>
      </c>
      <c r="E65" s="156"/>
      <c r="F65" s="156"/>
      <c r="G65" s="156"/>
      <c r="H65" s="156"/>
      <c r="I65" s="157"/>
      <c r="J65" s="158">
        <f>J97</f>
        <v>0</v>
      </c>
      <c r="K65" s="154"/>
      <c r="L65" s="159"/>
    </row>
    <row r="66" spans="1:31" s="9" customFormat="1" ht="24.95" customHeight="1" x14ac:dyDescent="0.2">
      <c r="B66" s="153"/>
      <c r="C66" s="154"/>
      <c r="D66" s="155" t="s">
        <v>5954</v>
      </c>
      <c r="E66" s="156"/>
      <c r="F66" s="156"/>
      <c r="G66" s="156"/>
      <c r="H66" s="156"/>
      <c r="I66" s="157"/>
      <c r="J66" s="158">
        <f>J121</f>
        <v>0</v>
      </c>
      <c r="K66" s="154"/>
      <c r="L66" s="159"/>
    </row>
    <row r="67" spans="1:31" s="9" customFormat="1" ht="24.95" customHeight="1" x14ac:dyDescent="0.2">
      <c r="B67" s="153"/>
      <c r="C67" s="154"/>
      <c r="D67" s="155" t="s">
        <v>5955</v>
      </c>
      <c r="E67" s="156"/>
      <c r="F67" s="156"/>
      <c r="G67" s="156"/>
      <c r="H67" s="156"/>
      <c r="I67" s="157"/>
      <c r="J67" s="158">
        <f>J138</f>
        <v>0</v>
      </c>
      <c r="K67" s="154"/>
      <c r="L67" s="159"/>
    </row>
    <row r="68" spans="1:31" s="9" customFormat="1" ht="24.95" customHeight="1" x14ac:dyDescent="0.2">
      <c r="B68" s="153"/>
      <c r="C68" s="154"/>
      <c r="D68" s="155" t="s">
        <v>5956</v>
      </c>
      <c r="E68" s="156"/>
      <c r="F68" s="156"/>
      <c r="G68" s="156"/>
      <c r="H68" s="156"/>
      <c r="I68" s="157"/>
      <c r="J68" s="158">
        <f>J144</f>
        <v>0</v>
      </c>
      <c r="K68" s="154"/>
      <c r="L68" s="159"/>
    </row>
    <row r="69" spans="1:31" s="9" customFormat="1" ht="24.95" customHeight="1" x14ac:dyDescent="0.2">
      <c r="B69" s="153"/>
      <c r="C69" s="154"/>
      <c r="D69" s="155" t="s">
        <v>5957</v>
      </c>
      <c r="E69" s="156"/>
      <c r="F69" s="156"/>
      <c r="G69" s="156"/>
      <c r="H69" s="156"/>
      <c r="I69" s="157"/>
      <c r="J69" s="158">
        <f>J149</f>
        <v>0</v>
      </c>
      <c r="K69" s="154"/>
      <c r="L69" s="159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05 a  IO 09 - Venkovní rozvody elektro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P92+P97+P121+P138+P144+P149</f>
        <v>0</v>
      </c>
      <c r="Q91" s="74"/>
      <c r="R91" s="175">
        <f>R92+R97+R121+R138+R144+R149</f>
        <v>0</v>
      </c>
      <c r="S91" s="74"/>
      <c r="T91" s="176">
        <f>T92+T97+T121+T138+T144+T149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BK92+BK97+BK121+BK138+BK144+BK149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78</v>
      </c>
      <c r="F92" s="181" t="s">
        <v>3905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SUM(P93:P96)</f>
        <v>0</v>
      </c>
      <c r="Q92" s="186"/>
      <c r="R92" s="187">
        <f>SUM(R93:R96)</f>
        <v>0</v>
      </c>
      <c r="S92" s="186"/>
      <c r="T92" s="188">
        <f>SUM(T93:T96)</f>
        <v>0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SUM(BK93:BK96)</f>
        <v>0</v>
      </c>
    </row>
    <row r="93" spans="1:65" s="2" customFormat="1" ht="16.5" customHeight="1" x14ac:dyDescent="0.2">
      <c r="A93" s="36"/>
      <c r="B93" s="37"/>
      <c r="C93" s="194" t="s">
        <v>78</v>
      </c>
      <c r="D93" s="194" t="s">
        <v>210</v>
      </c>
      <c r="E93" s="195" t="s">
        <v>5958</v>
      </c>
      <c r="F93" s="196" t="s">
        <v>5959</v>
      </c>
      <c r="G93" s="197" t="s">
        <v>3887</v>
      </c>
      <c r="H93" s="198">
        <v>1</v>
      </c>
      <c r="I93" s="199"/>
      <c r="J93" s="200">
        <f>ROUND(I93*H93,2)</f>
        <v>0</v>
      </c>
      <c r="K93" s="196" t="s">
        <v>19</v>
      </c>
      <c r="L93" s="41"/>
      <c r="M93" s="201" t="s">
        <v>19</v>
      </c>
      <c r="N93" s="202" t="s">
        <v>42</v>
      </c>
      <c r="O93" s="66"/>
      <c r="P93" s="203">
        <f>O93*H93</f>
        <v>0</v>
      </c>
      <c r="Q93" s="203">
        <v>0</v>
      </c>
      <c r="R93" s="203">
        <f>Q93*H93</f>
        <v>0</v>
      </c>
      <c r="S93" s="203">
        <v>0</v>
      </c>
      <c r="T93" s="204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98</v>
      </c>
      <c r="AT93" s="205" t="s">
        <v>210</v>
      </c>
      <c r="AU93" s="205" t="s">
        <v>78</v>
      </c>
      <c r="AY93" s="19" t="s">
        <v>208</v>
      </c>
      <c r="BE93" s="206">
        <f>IF(N93="základní",J93,0)</f>
        <v>0</v>
      </c>
      <c r="BF93" s="206">
        <f>IF(N93="snížená",J93,0)</f>
        <v>0</v>
      </c>
      <c r="BG93" s="206">
        <f>IF(N93="zákl. přenesená",J93,0)</f>
        <v>0</v>
      </c>
      <c r="BH93" s="206">
        <f>IF(N93="sníž. přenesená",J93,0)</f>
        <v>0</v>
      </c>
      <c r="BI93" s="206">
        <f>IF(N93="nulová",J93,0)</f>
        <v>0</v>
      </c>
      <c r="BJ93" s="19" t="s">
        <v>78</v>
      </c>
      <c r="BK93" s="206">
        <f>ROUND(I93*H93,2)</f>
        <v>0</v>
      </c>
      <c r="BL93" s="19" t="s">
        <v>98</v>
      </c>
      <c r="BM93" s="205" t="s">
        <v>80</v>
      </c>
    </row>
    <row r="94" spans="1:65" s="2" customFormat="1" ht="16.5" customHeight="1" x14ac:dyDescent="0.2">
      <c r="A94" s="36"/>
      <c r="B94" s="37"/>
      <c r="C94" s="194" t="s">
        <v>80</v>
      </c>
      <c r="D94" s="194" t="s">
        <v>210</v>
      </c>
      <c r="E94" s="195" t="s">
        <v>5960</v>
      </c>
      <c r="F94" s="196" t="s">
        <v>5961</v>
      </c>
      <c r="G94" s="197" t="s">
        <v>3887</v>
      </c>
      <c r="H94" s="198">
        <v>1</v>
      </c>
      <c r="I94" s="199"/>
      <c r="J94" s="200">
        <f>ROUND(I94*H94,2)</f>
        <v>0</v>
      </c>
      <c r="K94" s="196" t="s">
        <v>19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78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98</v>
      </c>
    </row>
    <row r="95" spans="1:65" s="2" customFormat="1" ht="16.5" customHeight="1" x14ac:dyDescent="0.2">
      <c r="A95" s="36"/>
      <c r="B95" s="37"/>
      <c r="C95" s="194" t="s">
        <v>91</v>
      </c>
      <c r="D95" s="194" t="s">
        <v>210</v>
      </c>
      <c r="E95" s="195" t="s">
        <v>5962</v>
      </c>
      <c r="F95" s="196" t="s">
        <v>5963</v>
      </c>
      <c r="G95" s="197" t="s">
        <v>3887</v>
      </c>
      <c r="H95" s="198">
        <v>4</v>
      </c>
      <c r="I95" s="199"/>
      <c r="J95" s="200">
        <f>ROUND(I95*H95,2)</f>
        <v>0</v>
      </c>
      <c r="K95" s="196" t="s">
        <v>19</v>
      </c>
      <c r="L95" s="41"/>
      <c r="M95" s="201" t="s">
        <v>19</v>
      </c>
      <c r="N95" s="202" t="s">
        <v>42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98</v>
      </c>
      <c r="AT95" s="205" t="s">
        <v>210</v>
      </c>
      <c r="AU95" s="205" t="s">
        <v>78</v>
      </c>
      <c r="AY95" s="19" t="s">
        <v>208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78</v>
      </c>
      <c r="BK95" s="206">
        <f>ROUND(I95*H95,2)</f>
        <v>0</v>
      </c>
      <c r="BL95" s="19" t="s">
        <v>98</v>
      </c>
      <c r="BM95" s="205" t="s">
        <v>248</v>
      </c>
    </row>
    <row r="96" spans="1:65" s="2" customFormat="1" ht="16.5" customHeight="1" x14ac:dyDescent="0.2">
      <c r="A96" s="36"/>
      <c r="B96" s="37"/>
      <c r="C96" s="194" t="s">
        <v>98</v>
      </c>
      <c r="D96" s="194" t="s">
        <v>210</v>
      </c>
      <c r="E96" s="195" t="s">
        <v>5964</v>
      </c>
      <c r="F96" s="196" t="s">
        <v>5965</v>
      </c>
      <c r="G96" s="197" t="s">
        <v>3887</v>
      </c>
      <c r="H96" s="198">
        <v>4</v>
      </c>
      <c r="I96" s="199"/>
      <c r="J96" s="200">
        <f>ROUND(I96*H96,2)</f>
        <v>0</v>
      </c>
      <c r="K96" s="196" t="s">
        <v>19</v>
      </c>
      <c r="L96" s="41"/>
      <c r="M96" s="201" t="s">
        <v>19</v>
      </c>
      <c r="N96" s="202" t="s">
        <v>42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98</v>
      </c>
      <c r="AT96" s="205" t="s">
        <v>210</v>
      </c>
      <c r="AU96" s="205" t="s">
        <v>78</v>
      </c>
      <c r="AY96" s="19" t="s">
        <v>208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78</v>
      </c>
      <c r="BK96" s="206">
        <f>ROUND(I96*H96,2)</f>
        <v>0</v>
      </c>
      <c r="BL96" s="19" t="s">
        <v>98</v>
      </c>
      <c r="BM96" s="205" t="s">
        <v>260</v>
      </c>
    </row>
    <row r="97" spans="1:65" s="12" customFormat="1" ht="25.9" customHeight="1" x14ac:dyDescent="0.2">
      <c r="B97" s="178"/>
      <c r="C97" s="179"/>
      <c r="D97" s="180" t="s">
        <v>70</v>
      </c>
      <c r="E97" s="181" t="s">
        <v>80</v>
      </c>
      <c r="F97" s="181" t="s">
        <v>5966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SUM(P98:P120)</f>
        <v>0</v>
      </c>
      <c r="Q97" s="186"/>
      <c r="R97" s="187">
        <f>SUM(R98:R120)</f>
        <v>0</v>
      </c>
      <c r="S97" s="186"/>
      <c r="T97" s="188">
        <f>SUM(T98:T120)</f>
        <v>0</v>
      </c>
      <c r="AR97" s="189" t="s">
        <v>78</v>
      </c>
      <c r="AT97" s="190" t="s">
        <v>70</v>
      </c>
      <c r="AU97" s="190" t="s">
        <v>71</v>
      </c>
      <c r="AY97" s="189" t="s">
        <v>208</v>
      </c>
      <c r="BK97" s="191">
        <f>SUM(BK98:BK120)</f>
        <v>0</v>
      </c>
    </row>
    <row r="98" spans="1:65" s="2" customFormat="1" ht="16.5" customHeight="1" x14ac:dyDescent="0.2">
      <c r="A98" s="36"/>
      <c r="B98" s="37"/>
      <c r="C98" s="194" t="s">
        <v>239</v>
      </c>
      <c r="D98" s="194" t="s">
        <v>210</v>
      </c>
      <c r="E98" s="195" t="s">
        <v>5967</v>
      </c>
      <c r="F98" s="196" t="s">
        <v>5968</v>
      </c>
      <c r="G98" s="197" t="s">
        <v>235</v>
      </c>
      <c r="H98" s="198">
        <v>2</v>
      </c>
      <c r="I98" s="199"/>
      <c r="J98" s="200">
        <f t="shared" ref="J98:J120" si="0">ROUND(I98*H98,2)</f>
        <v>0</v>
      </c>
      <c r="K98" s="196" t="s">
        <v>19</v>
      </c>
      <c r="L98" s="41"/>
      <c r="M98" s="201" t="s">
        <v>19</v>
      </c>
      <c r="N98" s="202" t="s">
        <v>42</v>
      </c>
      <c r="O98" s="66"/>
      <c r="P98" s="203">
        <f t="shared" ref="P98:P120" si="1">O98*H98</f>
        <v>0</v>
      </c>
      <c r="Q98" s="203">
        <v>0</v>
      </c>
      <c r="R98" s="203">
        <f t="shared" ref="R98:R120" si="2">Q98*H98</f>
        <v>0</v>
      </c>
      <c r="S98" s="203">
        <v>0</v>
      </c>
      <c r="T98" s="204">
        <f t="shared" ref="T98:T120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98</v>
      </c>
      <c r="AT98" s="205" t="s">
        <v>210</v>
      </c>
      <c r="AU98" s="205" t="s">
        <v>78</v>
      </c>
      <c r="AY98" s="19" t="s">
        <v>208</v>
      </c>
      <c r="BE98" s="206">
        <f t="shared" ref="BE98:BE120" si="4">IF(N98="základní",J98,0)</f>
        <v>0</v>
      </c>
      <c r="BF98" s="206">
        <f t="shared" ref="BF98:BF120" si="5">IF(N98="snížená",J98,0)</f>
        <v>0</v>
      </c>
      <c r="BG98" s="206">
        <f t="shared" ref="BG98:BG120" si="6">IF(N98="zákl. přenesená",J98,0)</f>
        <v>0</v>
      </c>
      <c r="BH98" s="206">
        <f t="shared" ref="BH98:BH120" si="7">IF(N98="sníž. přenesená",J98,0)</f>
        <v>0</v>
      </c>
      <c r="BI98" s="206">
        <f t="shared" ref="BI98:BI120" si="8">IF(N98="nulová",J98,0)</f>
        <v>0</v>
      </c>
      <c r="BJ98" s="19" t="s">
        <v>78</v>
      </c>
      <c r="BK98" s="206">
        <f t="shared" ref="BK98:BK120" si="9">ROUND(I98*H98,2)</f>
        <v>0</v>
      </c>
      <c r="BL98" s="19" t="s">
        <v>98</v>
      </c>
      <c r="BM98" s="205" t="s">
        <v>274</v>
      </c>
    </row>
    <row r="99" spans="1:65" s="2" customFormat="1" ht="16.5" customHeight="1" x14ac:dyDescent="0.2">
      <c r="A99" s="36"/>
      <c r="B99" s="37"/>
      <c r="C99" s="194" t="s">
        <v>248</v>
      </c>
      <c r="D99" s="194" t="s">
        <v>210</v>
      </c>
      <c r="E99" s="195" t="s">
        <v>5969</v>
      </c>
      <c r="F99" s="196" t="s">
        <v>5970</v>
      </c>
      <c r="G99" s="197" t="s">
        <v>235</v>
      </c>
      <c r="H99" s="198">
        <v>100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78</v>
      </c>
      <c r="AY99" s="19" t="s">
        <v>208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78</v>
      </c>
      <c r="BK99" s="206">
        <f t="shared" si="9"/>
        <v>0</v>
      </c>
      <c r="BL99" s="19" t="s">
        <v>98</v>
      </c>
      <c r="BM99" s="205" t="s">
        <v>285</v>
      </c>
    </row>
    <row r="100" spans="1:65" s="2" customFormat="1" ht="16.5" customHeight="1" x14ac:dyDescent="0.2">
      <c r="A100" s="36"/>
      <c r="B100" s="37"/>
      <c r="C100" s="194" t="s">
        <v>254</v>
      </c>
      <c r="D100" s="194" t="s">
        <v>210</v>
      </c>
      <c r="E100" s="195" t="s">
        <v>5971</v>
      </c>
      <c r="F100" s="196" t="s">
        <v>5972</v>
      </c>
      <c r="G100" s="197" t="s">
        <v>3887</v>
      </c>
      <c r="H100" s="198">
        <v>2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78</v>
      </c>
      <c r="AY100" s="19" t="s">
        <v>208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78</v>
      </c>
      <c r="BK100" s="206">
        <f t="shared" si="9"/>
        <v>0</v>
      </c>
      <c r="BL100" s="19" t="s">
        <v>98</v>
      </c>
      <c r="BM100" s="205" t="s">
        <v>307</v>
      </c>
    </row>
    <row r="101" spans="1:65" s="2" customFormat="1" ht="16.5" customHeight="1" x14ac:dyDescent="0.2">
      <c r="A101" s="36"/>
      <c r="B101" s="37"/>
      <c r="C101" s="194" t="s">
        <v>260</v>
      </c>
      <c r="D101" s="194" t="s">
        <v>210</v>
      </c>
      <c r="E101" s="195" t="s">
        <v>5973</v>
      </c>
      <c r="F101" s="196" t="s">
        <v>5974</v>
      </c>
      <c r="G101" s="197" t="s">
        <v>3887</v>
      </c>
      <c r="H101" s="198">
        <v>2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78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98</v>
      </c>
      <c r="BM101" s="205" t="s">
        <v>310</v>
      </c>
    </row>
    <row r="102" spans="1:65" s="2" customFormat="1" ht="16.5" customHeight="1" x14ac:dyDescent="0.2">
      <c r="A102" s="36"/>
      <c r="B102" s="37"/>
      <c r="C102" s="194" t="s">
        <v>264</v>
      </c>
      <c r="D102" s="194" t="s">
        <v>210</v>
      </c>
      <c r="E102" s="195" t="s">
        <v>5975</v>
      </c>
      <c r="F102" s="196" t="s">
        <v>5976</v>
      </c>
      <c r="G102" s="197" t="s">
        <v>3887</v>
      </c>
      <c r="H102" s="198">
        <v>2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78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349</v>
      </c>
    </row>
    <row r="103" spans="1:65" s="2" customFormat="1" ht="16.5" customHeight="1" x14ac:dyDescent="0.2">
      <c r="A103" s="36"/>
      <c r="B103" s="37"/>
      <c r="C103" s="194" t="s">
        <v>274</v>
      </c>
      <c r="D103" s="194" t="s">
        <v>210</v>
      </c>
      <c r="E103" s="195" t="s">
        <v>5977</v>
      </c>
      <c r="F103" s="196" t="s">
        <v>5978</v>
      </c>
      <c r="G103" s="197" t="s">
        <v>3887</v>
      </c>
      <c r="H103" s="198">
        <v>2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78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360</v>
      </c>
    </row>
    <row r="104" spans="1:65" s="2" customFormat="1" ht="16.5" customHeight="1" x14ac:dyDescent="0.2">
      <c r="A104" s="36"/>
      <c r="B104" s="37"/>
      <c r="C104" s="194" t="s">
        <v>279</v>
      </c>
      <c r="D104" s="194" t="s">
        <v>210</v>
      </c>
      <c r="E104" s="195" t="s">
        <v>5979</v>
      </c>
      <c r="F104" s="196" t="s">
        <v>5980</v>
      </c>
      <c r="G104" s="197" t="s">
        <v>3887</v>
      </c>
      <c r="H104" s="198">
        <v>2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78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368</v>
      </c>
    </row>
    <row r="105" spans="1:65" s="2" customFormat="1" ht="16.5" customHeight="1" x14ac:dyDescent="0.2">
      <c r="A105" s="36"/>
      <c r="B105" s="37"/>
      <c r="C105" s="194" t="s">
        <v>285</v>
      </c>
      <c r="D105" s="194" t="s">
        <v>210</v>
      </c>
      <c r="E105" s="195" t="s">
        <v>5981</v>
      </c>
      <c r="F105" s="196" t="s">
        <v>5982</v>
      </c>
      <c r="G105" s="197" t="s">
        <v>3887</v>
      </c>
      <c r="H105" s="198">
        <v>2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78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376</v>
      </c>
    </row>
    <row r="106" spans="1:65" s="2" customFormat="1" ht="16.5" customHeight="1" x14ac:dyDescent="0.2">
      <c r="A106" s="36"/>
      <c r="B106" s="37"/>
      <c r="C106" s="194" t="s">
        <v>296</v>
      </c>
      <c r="D106" s="194" t="s">
        <v>210</v>
      </c>
      <c r="E106" s="195" t="s">
        <v>5983</v>
      </c>
      <c r="F106" s="196" t="s">
        <v>5984</v>
      </c>
      <c r="G106" s="197" t="s">
        <v>3887</v>
      </c>
      <c r="H106" s="198">
        <v>2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78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402</v>
      </c>
    </row>
    <row r="107" spans="1:65" s="2" customFormat="1" ht="16.5" customHeight="1" x14ac:dyDescent="0.2">
      <c r="A107" s="36"/>
      <c r="B107" s="37"/>
      <c r="C107" s="194" t="s">
        <v>307</v>
      </c>
      <c r="D107" s="194" t="s">
        <v>210</v>
      </c>
      <c r="E107" s="195" t="s">
        <v>5985</v>
      </c>
      <c r="F107" s="196" t="s">
        <v>5986</v>
      </c>
      <c r="G107" s="197" t="s">
        <v>3887</v>
      </c>
      <c r="H107" s="198">
        <v>2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78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415</v>
      </c>
    </row>
    <row r="108" spans="1:65" s="2" customFormat="1" ht="16.5" customHeight="1" x14ac:dyDescent="0.2">
      <c r="A108" s="36"/>
      <c r="B108" s="37"/>
      <c r="C108" s="194" t="s">
        <v>8</v>
      </c>
      <c r="D108" s="194" t="s">
        <v>210</v>
      </c>
      <c r="E108" s="195" t="s">
        <v>5987</v>
      </c>
      <c r="F108" s="196" t="s">
        <v>5988</v>
      </c>
      <c r="G108" s="197" t="s">
        <v>3887</v>
      </c>
      <c r="H108" s="198">
        <v>4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78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426</v>
      </c>
    </row>
    <row r="109" spans="1:65" s="2" customFormat="1" ht="16.5" customHeight="1" x14ac:dyDescent="0.2">
      <c r="A109" s="36"/>
      <c r="B109" s="37"/>
      <c r="C109" s="194" t="s">
        <v>310</v>
      </c>
      <c r="D109" s="194" t="s">
        <v>210</v>
      </c>
      <c r="E109" s="195" t="s">
        <v>5989</v>
      </c>
      <c r="F109" s="196" t="s">
        <v>3994</v>
      </c>
      <c r="G109" s="197" t="s">
        <v>3887</v>
      </c>
      <c r="H109" s="198">
        <v>5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78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437</v>
      </c>
    </row>
    <row r="110" spans="1:65" s="2" customFormat="1" ht="16.5" customHeight="1" x14ac:dyDescent="0.2">
      <c r="A110" s="36"/>
      <c r="B110" s="37"/>
      <c r="C110" s="194" t="s">
        <v>330</v>
      </c>
      <c r="D110" s="194" t="s">
        <v>210</v>
      </c>
      <c r="E110" s="195" t="s">
        <v>5990</v>
      </c>
      <c r="F110" s="196" t="s">
        <v>3996</v>
      </c>
      <c r="G110" s="197" t="s">
        <v>3887</v>
      </c>
      <c r="H110" s="198">
        <v>5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78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447</v>
      </c>
    </row>
    <row r="111" spans="1:65" s="2" customFormat="1" ht="16.5" customHeight="1" x14ac:dyDescent="0.2">
      <c r="A111" s="36"/>
      <c r="B111" s="37"/>
      <c r="C111" s="194" t="s">
        <v>349</v>
      </c>
      <c r="D111" s="194" t="s">
        <v>210</v>
      </c>
      <c r="E111" s="195" t="s">
        <v>5991</v>
      </c>
      <c r="F111" s="196" t="s">
        <v>5992</v>
      </c>
      <c r="G111" s="197" t="s">
        <v>3887</v>
      </c>
      <c r="H111" s="198">
        <v>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78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456</v>
      </c>
    </row>
    <row r="112" spans="1:65" s="2" customFormat="1" ht="16.5" customHeight="1" x14ac:dyDescent="0.2">
      <c r="A112" s="36"/>
      <c r="B112" s="37"/>
      <c r="C112" s="194" t="s">
        <v>355</v>
      </c>
      <c r="D112" s="194" t="s">
        <v>210</v>
      </c>
      <c r="E112" s="195" t="s">
        <v>5993</v>
      </c>
      <c r="F112" s="196" t="s">
        <v>5994</v>
      </c>
      <c r="G112" s="197" t="s">
        <v>3887</v>
      </c>
      <c r="H112" s="198">
        <v>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78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469</v>
      </c>
    </row>
    <row r="113" spans="1:65" s="2" customFormat="1" ht="16.5" customHeight="1" x14ac:dyDescent="0.2">
      <c r="A113" s="36"/>
      <c r="B113" s="37"/>
      <c r="C113" s="194" t="s">
        <v>360</v>
      </c>
      <c r="D113" s="194" t="s">
        <v>210</v>
      </c>
      <c r="E113" s="195" t="s">
        <v>5995</v>
      </c>
      <c r="F113" s="196" t="s">
        <v>5996</v>
      </c>
      <c r="G113" s="197" t="s">
        <v>3887</v>
      </c>
      <c r="H113" s="198">
        <v>9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480</v>
      </c>
    </row>
    <row r="114" spans="1:65" s="2" customFormat="1" ht="16.5" customHeight="1" x14ac:dyDescent="0.2">
      <c r="A114" s="36"/>
      <c r="B114" s="37"/>
      <c r="C114" s="194" t="s">
        <v>7</v>
      </c>
      <c r="D114" s="194" t="s">
        <v>210</v>
      </c>
      <c r="E114" s="195" t="s">
        <v>5997</v>
      </c>
      <c r="F114" s="196" t="s">
        <v>5998</v>
      </c>
      <c r="G114" s="197" t="s">
        <v>3887</v>
      </c>
      <c r="H114" s="198">
        <v>1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78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494</v>
      </c>
    </row>
    <row r="115" spans="1:65" s="2" customFormat="1" ht="16.5" customHeight="1" x14ac:dyDescent="0.2">
      <c r="A115" s="36"/>
      <c r="B115" s="37"/>
      <c r="C115" s="194" t="s">
        <v>368</v>
      </c>
      <c r="D115" s="194" t="s">
        <v>210</v>
      </c>
      <c r="E115" s="195" t="s">
        <v>5999</v>
      </c>
      <c r="F115" s="196" t="s">
        <v>6000</v>
      </c>
      <c r="G115" s="197" t="s">
        <v>3887</v>
      </c>
      <c r="H115" s="198">
        <v>1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78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502</v>
      </c>
    </row>
    <row r="116" spans="1:65" s="2" customFormat="1" ht="16.5" customHeight="1" x14ac:dyDescent="0.2">
      <c r="A116" s="36"/>
      <c r="B116" s="37"/>
      <c r="C116" s="194" t="s">
        <v>372</v>
      </c>
      <c r="D116" s="194" t="s">
        <v>210</v>
      </c>
      <c r="E116" s="195" t="s">
        <v>6001</v>
      </c>
      <c r="F116" s="196" t="s">
        <v>6002</v>
      </c>
      <c r="G116" s="197" t="s">
        <v>3887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78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511</v>
      </c>
    </row>
    <row r="117" spans="1:65" s="2" customFormat="1" ht="16.5" customHeight="1" x14ac:dyDescent="0.2">
      <c r="A117" s="36"/>
      <c r="B117" s="37"/>
      <c r="C117" s="194" t="s">
        <v>376</v>
      </c>
      <c r="D117" s="194" t="s">
        <v>210</v>
      </c>
      <c r="E117" s="195" t="s">
        <v>6003</v>
      </c>
      <c r="F117" s="196" t="s">
        <v>6004</v>
      </c>
      <c r="G117" s="197" t="s">
        <v>3887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78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519</v>
      </c>
    </row>
    <row r="118" spans="1:65" s="2" customFormat="1" ht="16.5" customHeight="1" x14ac:dyDescent="0.2">
      <c r="A118" s="36"/>
      <c r="B118" s="37"/>
      <c r="C118" s="194" t="s">
        <v>380</v>
      </c>
      <c r="D118" s="194" t="s">
        <v>210</v>
      </c>
      <c r="E118" s="195" t="s">
        <v>6005</v>
      </c>
      <c r="F118" s="196" t="s">
        <v>6006</v>
      </c>
      <c r="G118" s="197" t="s">
        <v>3887</v>
      </c>
      <c r="H118" s="198">
        <v>1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78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1309</v>
      </c>
    </row>
    <row r="119" spans="1:65" s="2" customFormat="1" ht="16.5" customHeight="1" x14ac:dyDescent="0.2">
      <c r="A119" s="36"/>
      <c r="B119" s="37"/>
      <c r="C119" s="194" t="s">
        <v>402</v>
      </c>
      <c r="D119" s="194" t="s">
        <v>210</v>
      </c>
      <c r="E119" s="195" t="s">
        <v>6007</v>
      </c>
      <c r="F119" s="196" t="s">
        <v>6008</v>
      </c>
      <c r="G119" s="197" t="s">
        <v>3887</v>
      </c>
      <c r="H119" s="198">
        <v>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78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538</v>
      </c>
    </row>
    <row r="120" spans="1:65" s="2" customFormat="1" ht="16.5" customHeight="1" x14ac:dyDescent="0.2">
      <c r="A120" s="36"/>
      <c r="B120" s="37"/>
      <c r="C120" s="194" t="s">
        <v>407</v>
      </c>
      <c r="D120" s="194" t="s">
        <v>210</v>
      </c>
      <c r="E120" s="195" t="s">
        <v>6009</v>
      </c>
      <c r="F120" s="196" t="s">
        <v>6010</v>
      </c>
      <c r="G120" s="197" t="s">
        <v>3887</v>
      </c>
      <c r="H120" s="198">
        <v>1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78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1362</v>
      </c>
    </row>
    <row r="121" spans="1:65" s="12" customFormat="1" ht="25.9" customHeight="1" x14ac:dyDescent="0.2">
      <c r="B121" s="178"/>
      <c r="C121" s="179"/>
      <c r="D121" s="180" t="s">
        <v>70</v>
      </c>
      <c r="E121" s="181" t="s">
        <v>91</v>
      </c>
      <c r="F121" s="181" t="s">
        <v>4110</v>
      </c>
      <c r="G121" s="179"/>
      <c r="H121" s="179"/>
      <c r="I121" s="182"/>
      <c r="J121" s="183">
        <f>BK121</f>
        <v>0</v>
      </c>
      <c r="K121" s="179"/>
      <c r="L121" s="184"/>
      <c r="M121" s="185"/>
      <c r="N121" s="186"/>
      <c r="O121" s="186"/>
      <c r="P121" s="187">
        <f>SUM(P122:P137)</f>
        <v>0</v>
      </c>
      <c r="Q121" s="186"/>
      <c r="R121" s="187">
        <f>SUM(R122:R137)</f>
        <v>0</v>
      </c>
      <c r="S121" s="186"/>
      <c r="T121" s="188">
        <f>SUM(T122:T137)</f>
        <v>0</v>
      </c>
      <c r="AR121" s="189" t="s">
        <v>78</v>
      </c>
      <c r="AT121" s="190" t="s">
        <v>70</v>
      </c>
      <c r="AU121" s="190" t="s">
        <v>71</v>
      </c>
      <c r="AY121" s="189" t="s">
        <v>208</v>
      </c>
      <c r="BK121" s="191">
        <f>SUM(BK122:BK137)</f>
        <v>0</v>
      </c>
    </row>
    <row r="122" spans="1:65" s="2" customFormat="1" ht="16.5" customHeight="1" x14ac:dyDescent="0.2">
      <c r="A122" s="36"/>
      <c r="B122" s="37"/>
      <c r="C122" s="194" t="s">
        <v>415</v>
      </c>
      <c r="D122" s="194" t="s">
        <v>210</v>
      </c>
      <c r="E122" s="195" t="s">
        <v>6011</v>
      </c>
      <c r="F122" s="196" t="s">
        <v>6012</v>
      </c>
      <c r="G122" s="197" t="s">
        <v>235</v>
      </c>
      <c r="H122" s="198">
        <v>100</v>
      </c>
      <c r="I122" s="199"/>
      <c r="J122" s="200">
        <f t="shared" ref="J122:J137" si="10">ROUND(I122*H122,2)</f>
        <v>0</v>
      </c>
      <c r="K122" s="196" t="s">
        <v>19</v>
      </c>
      <c r="L122" s="41"/>
      <c r="M122" s="201" t="s">
        <v>19</v>
      </c>
      <c r="N122" s="202" t="s">
        <v>42</v>
      </c>
      <c r="O122" s="66"/>
      <c r="P122" s="203">
        <f t="shared" ref="P122:P137" si="11">O122*H122</f>
        <v>0</v>
      </c>
      <c r="Q122" s="203">
        <v>0</v>
      </c>
      <c r="R122" s="203">
        <f t="shared" ref="R122:R137" si="12">Q122*H122</f>
        <v>0</v>
      </c>
      <c r="S122" s="203">
        <v>0</v>
      </c>
      <c r="T122" s="204">
        <f t="shared" ref="T122:T137" si="13"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78</v>
      </c>
      <c r="AY122" s="19" t="s">
        <v>208</v>
      </c>
      <c r="BE122" s="206">
        <f t="shared" ref="BE122:BE137" si="14">IF(N122="základní",J122,0)</f>
        <v>0</v>
      </c>
      <c r="BF122" s="206">
        <f t="shared" ref="BF122:BF137" si="15">IF(N122="snížená",J122,0)</f>
        <v>0</v>
      </c>
      <c r="BG122" s="206">
        <f t="shared" ref="BG122:BG137" si="16">IF(N122="zákl. přenesená",J122,0)</f>
        <v>0</v>
      </c>
      <c r="BH122" s="206">
        <f t="shared" ref="BH122:BH137" si="17">IF(N122="sníž. přenesená",J122,0)</f>
        <v>0</v>
      </c>
      <c r="BI122" s="206">
        <f t="shared" ref="BI122:BI137" si="18">IF(N122="nulová",J122,0)</f>
        <v>0</v>
      </c>
      <c r="BJ122" s="19" t="s">
        <v>78</v>
      </c>
      <c r="BK122" s="206">
        <f t="shared" ref="BK122:BK137" si="19">ROUND(I122*H122,2)</f>
        <v>0</v>
      </c>
      <c r="BL122" s="19" t="s">
        <v>98</v>
      </c>
      <c r="BM122" s="205" t="s">
        <v>1390</v>
      </c>
    </row>
    <row r="123" spans="1:65" s="2" customFormat="1" ht="16.5" customHeight="1" x14ac:dyDescent="0.2">
      <c r="A123" s="36"/>
      <c r="B123" s="37"/>
      <c r="C123" s="194" t="s">
        <v>419</v>
      </c>
      <c r="D123" s="194" t="s">
        <v>210</v>
      </c>
      <c r="E123" s="195" t="s">
        <v>6013</v>
      </c>
      <c r="F123" s="196" t="s">
        <v>6014</v>
      </c>
      <c r="G123" s="197" t="s">
        <v>235</v>
      </c>
      <c r="H123" s="198">
        <v>100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78</v>
      </c>
      <c r="AY123" s="19" t="s">
        <v>208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78</v>
      </c>
      <c r="BK123" s="206">
        <f t="shared" si="19"/>
        <v>0</v>
      </c>
      <c r="BL123" s="19" t="s">
        <v>98</v>
      </c>
      <c r="BM123" s="205" t="s">
        <v>1401</v>
      </c>
    </row>
    <row r="124" spans="1:65" s="2" customFormat="1" ht="16.5" customHeight="1" x14ac:dyDescent="0.2">
      <c r="A124" s="36"/>
      <c r="B124" s="37"/>
      <c r="C124" s="194" t="s">
        <v>426</v>
      </c>
      <c r="D124" s="194" t="s">
        <v>210</v>
      </c>
      <c r="E124" s="195" t="s">
        <v>6015</v>
      </c>
      <c r="F124" s="196" t="s">
        <v>6016</v>
      </c>
      <c r="G124" s="197" t="s">
        <v>235</v>
      </c>
      <c r="H124" s="198">
        <v>130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42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78</v>
      </c>
      <c r="AY124" s="19" t="s">
        <v>208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78</v>
      </c>
      <c r="BK124" s="206">
        <f t="shared" si="19"/>
        <v>0</v>
      </c>
      <c r="BL124" s="19" t="s">
        <v>98</v>
      </c>
      <c r="BM124" s="205" t="s">
        <v>1413</v>
      </c>
    </row>
    <row r="125" spans="1:65" s="2" customFormat="1" ht="16.5" customHeight="1" x14ac:dyDescent="0.2">
      <c r="A125" s="36"/>
      <c r="B125" s="37"/>
      <c r="C125" s="194" t="s">
        <v>432</v>
      </c>
      <c r="D125" s="194" t="s">
        <v>210</v>
      </c>
      <c r="E125" s="195" t="s">
        <v>6017</v>
      </c>
      <c r="F125" s="196" t="s">
        <v>6018</v>
      </c>
      <c r="G125" s="197" t="s">
        <v>235</v>
      </c>
      <c r="H125" s="198">
        <v>130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78</v>
      </c>
      <c r="AY125" s="19" t="s">
        <v>208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78</v>
      </c>
      <c r="BK125" s="206">
        <f t="shared" si="19"/>
        <v>0</v>
      </c>
      <c r="BL125" s="19" t="s">
        <v>98</v>
      </c>
      <c r="BM125" s="205" t="s">
        <v>1426</v>
      </c>
    </row>
    <row r="126" spans="1:65" s="2" customFormat="1" ht="16.5" customHeight="1" x14ac:dyDescent="0.2">
      <c r="A126" s="36"/>
      <c r="B126" s="37"/>
      <c r="C126" s="194" t="s">
        <v>437</v>
      </c>
      <c r="D126" s="194" t="s">
        <v>210</v>
      </c>
      <c r="E126" s="195" t="s">
        <v>6019</v>
      </c>
      <c r="F126" s="196" t="s">
        <v>4132</v>
      </c>
      <c r="G126" s="197" t="s">
        <v>235</v>
      </c>
      <c r="H126" s="198">
        <v>370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78</v>
      </c>
      <c r="AY126" s="19" t="s">
        <v>208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78</v>
      </c>
      <c r="BK126" s="206">
        <f t="shared" si="19"/>
        <v>0</v>
      </c>
      <c r="BL126" s="19" t="s">
        <v>98</v>
      </c>
      <c r="BM126" s="205" t="s">
        <v>6020</v>
      </c>
    </row>
    <row r="127" spans="1:65" s="2" customFormat="1" ht="16.5" customHeight="1" x14ac:dyDescent="0.2">
      <c r="A127" s="36"/>
      <c r="B127" s="37"/>
      <c r="C127" s="194" t="s">
        <v>443</v>
      </c>
      <c r="D127" s="194" t="s">
        <v>210</v>
      </c>
      <c r="E127" s="195" t="s">
        <v>6021</v>
      </c>
      <c r="F127" s="196" t="s">
        <v>6022</v>
      </c>
      <c r="G127" s="197" t="s">
        <v>235</v>
      </c>
      <c r="H127" s="198">
        <v>370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42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78</v>
      </c>
      <c r="AY127" s="19" t="s">
        <v>208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78</v>
      </c>
      <c r="BK127" s="206">
        <f t="shared" si="19"/>
        <v>0</v>
      </c>
      <c r="BL127" s="19" t="s">
        <v>98</v>
      </c>
      <c r="BM127" s="205" t="s">
        <v>595</v>
      </c>
    </row>
    <row r="128" spans="1:65" s="2" customFormat="1" ht="16.5" customHeight="1" x14ac:dyDescent="0.2">
      <c r="A128" s="36"/>
      <c r="B128" s="37"/>
      <c r="C128" s="194" t="s">
        <v>447</v>
      </c>
      <c r="D128" s="194" t="s">
        <v>210</v>
      </c>
      <c r="E128" s="195" t="s">
        <v>6023</v>
      </c>
      <c r="F128" s="196" t="s">
        <v>4217</v>
      </c>
      <c r="G128" s="197" t="s">
        <v>235</v>
      </c>
      <c r="H128" s="198">
        <v>140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42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78</v>
      </c>
      <c r="AY128" s="19" t="s">
        <v>208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78</v>
      </c>
      <c r="BK128" s="206">
        <f t="shared" si="19"/>
        <v>0</v>
      </c>
      <c r="BL128" s="19" t="s">
        <v>98</v>
      </c>
      <c r="BM128" s="205" t="s">
        <v>1449</v>
      </c>
    </row>
    <row r="129" spans="1:65" s="2" customFormat="1" ht="16.5" customHeight="1" x14ac:dyDescent="0.2">
      <c r="A129" s="36"/>
      <c r="B129" s="37"/>
      <c r="C129" s="194" t="s">
        <v>451</v>
      </c>
      <c r="D129" s="194" t="s">
        <v>210</v>
      </c>
      <c r="E129" s="195" t="s">
        <v>6024</v>
      </c>
      <c r="F129" s="196" t="s">
        <v>4219</v>
      </c>
      <c r="G129" s="197" t="s">
        <v>235</v>
      </c>
      <c r="H129" s="198">
        <v>140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42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78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98</v>
      </c>
      <c r="BM129" s="205" t="s">
        <v>1490</v>
      </c>
    </row>
    <row r="130" spans="1:65" s="2" customFormat="1" ht="16.5" customHeight="1" x14ac:dyDescent="0.2">
      <c r="A130" s="36"/>
      <c r="B130" s="37"/>
      <c r="C130" s="194" t="s">
        <v>456</v>
      </c>
      <c r="D130" s="194" t="s">
        <v>210</v>
      </c>
      <c r="E130" s="195" t="s">
        <v>6025</v>
      </c>
      <c r="F130" s="196" t="s">
        <v>4221</v>
      </c>
      <c r="G130" s="197" t="s">
        <v>235</v>
      </c>
      <c r="H130" s="198">
        <v>10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78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98</v>
      </c>
      <c r="BM130" s="205" t="s">
        <v>1522</v>
      </c>
    </row>
    <row r="131" spans="1:65" s="2" customFormat="1" ht="16.5" customHeight="1" x14ac:dyDescent="0.2">
      <c r="A131" s="36"/>
      <c r="B131" s="37"/>
      <c r="C131" s="194" t="s">
        <v>462</v>
      </c>
      <c r="D131" s="194" t="s">
        <v>210</v>
      </c>
      <c r="E131" s="195" t="s">
        <v>6026</v>
      </c>
      <c r="F131" s="196" t="s">
        <v>4223</v>
      </c>
      <c r="G131" s="197" t="s">
        <v>235</v>
      </c>
      <c r="H131" s="198">
        <v>10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78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98</v>
      </c>
      <c r="BM131" s="205" t="s">
        <v>1535</v>
      </c>
    </row>
    <row r="132" spans="1:65" s="2" customFormat="1" ht="16.5" customHeight="1" x14ac:dyDescent="0.2">
      <c r="A132" s="36"/>
      <c r="B132" s="37"/>
      <c r="C132" s="194" t="s">
        <v>469</v>
      </c>
      <c r="D132" s="194" t="s">
        <v>210</v>
      </c>
      <c r="E132" s="195" t="s">
        <v>6027</v>
      </c>
      <c r="F132" s="196" t="s">
        <v>6028</v>
      </c>
      <c r="G132" s="197" t="s">
        <v>3887</v>
      </c>
      <c r="H132" s="198">
        <v>8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78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98</v>
      </c>
      <c r="BM132" s="205" t="s">
        <v>1547</v>
      </c>
    </row>
    <row r="133" spans="1:65" s="2" customFormat="1" ht="16.5" customHeight="1" x14ac:dyDescent="0.2">
      <c r="A133" s="36"/>
      <c r="B133" s="37"/>
      <c r="C133" s="194" t="s">
        <v>474</v>
      </c>
      <c r="D133" s="194" t="s">
        <v>210</v>
      </c>
      <c r="E133" s="195" t="s">
        <v>6029</v>
      </c>
      <c r="F133" s="196" t="s">
        <v>4248</v>
      </c>
      <c r="G133" s="197" t="s">
        <v>3887</v>
      </c>
      <c r="H133" s="198">
        <v>8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78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98</v>
      </c>
      <c r="BM133" s="205" t="s">
        <v>1557</v>
      </c>
    </row>
    <row r="134" spans="1:65" s="2" customFormat="1" ht="16.5" customHeight="1" x14ac:dyDescent="0.2">
      <c r="A134" s="36"/>
      <c r="B134" s="37"/>
      <c r="C134" s="194" t="s">
        <v>480</v>
      </c>
      <c r="D134" s="194" t="s">
        <v>210</v>
      </c>
      <c r="E134" s="195" t="s">
        <v>6030</v>
      </c>
      <c r="F134" s="196" t="s">
        <v>6031</v>
      </c>
      <c r="G134" s="197" t="s">
        <v>235</v>
      </c>
      <c r="H134" s="198">
        <v>90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78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98</v>
      </c>
      <c r="BM134" s="205" t="s">
        <v>1566</v>
      </c>
    </row>
    <row r="135" spans="1:65" s="2" customFormat="1" ht="16.5" customHeight="1" x14ac:dyDescent="0.2">
      <c r="A135" s="36"/>
      <c r="B135" s="37"/>
      <c r="C135" s="194" t="s">
        <v>486</v>
      </c>
      <c r="D135" s="194" t="s">
        <v>210</v>
      </c>
      <c r="E135" s="195" t="s">
        <v>6032</v>
      </c>
      <c r="F135" s="196" t="s">
        <v>6033</v>
      </c>
      <c r="G135" s="197" t="s">
        <v>235</v>
      </c>
      <c r="H135" s="198">
        <v>90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42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78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98</v>
      </c>
      <c r="BM135" s="205" t="s">
        <v>1575</v>
      </c>
    </row>
    <row r="136" spans="1:65" s="2" customFormat="1" ht="16.5" customHeight="1" x14ac:dyDescent="0.2">
      <c r="A136" s="36"/>
      <c r="B136" s="37"/>
      <c r="C136" s="194" t="s">
        <v>494</v>
      </c>
      <c r="D136" s="194" t="s">
        <v>210</v>
      </c>
      <c r="E136" s="195" t="s">
        <v>6034</v>
      </c>
      <c r="F136" s="196" t="s">
        <v>6035</v>
      </c>
      <c r="G136" s="197" t="s">
        <v>235</v>
      </c>
      <c r="H136" s="198">
        <v>400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78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98</v>
      </c>
      <c r="BM136" s="205" t="s">
        <v>1589</v>
      </c>
    </row>
    <row r="137" spans="1:65" s="2" customFormat="1" ht="16.5" customHeight="1" x14ac:dyDescent="0.2">
      <c r="A137" s="36"/>
      <c r="B137" s="37"/>
      <c r="C137" s="194" t="s">
        <v>498</v>
      </c>
      <c r="D137" s="194" t="s">
        <v>210</v>
      </c>
      <c r="E137" s="195" t="s">
        <v>6036</v>
      </c>
      <c r="F137" s="196" t="s">
        <v>6037</v>
      </c>
      <c r="G137" s="197" t="s">
        <v>235</v>
      </c>
      <c r="H137" s="198">
        <v>400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78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1603</v>
      </c>
    </row>
    <row r="138" spans="1:65" s="12" customFormat="1" ht="25.9" customHeight="1" x14ac:dyDescent="0.2">
      <c r="B138" s="178"/>
      <c r="C138" s="179"/>
      <c r="D138" s="180" t="s">
        <v>70</v>
      </c>
      <c r="E138" s="181" t="s">
        <v>98</v>
      </c>
      <c r="F138" s="181" t="s">
        <v>6038</v>
      </c>
      <c r="G138" s="179"/>
      <c r="H138" s="179"/>
      <c r="I138" s="182"/>
      <c r="J138" s="183">
        <f>BK138</f>
        <v>0</v>
      </c>
      <c r="K138" s="179"/>
      <c r="L138" s="184"/>
      <c r="M138" s="185"/>
      <c r="N138" s="186"/>
      <c r="O138" s="186"/>
      <c r="P138" s="187">
        <f>SUM(P139:P143)</f>
        <v>0</v>
      </c>
      <c r="Q138" s="186"/>
      <c r="R138" s="187">
        <f>SUM(R139:R143)</f>
        <v>0</v>
      </c>
      <c r="S138" s="186"/>
      <c r="T138" s="188">
        <f>SUM(T139:T143)</f>
        <v>0</v>
      </c>
      <c r="AR138" s="189" t="s">
        <v>78</v>
      </c>
      <c r="AT138" s="190" t="s">
        <v>70</v>
      </c>
      <c r="AU138" s="190" t="s">
        <v>71</v>
      </c>
      <c r="AY138" s="189" t="s">
        <v>208</v>
      </c>
      <c r="BK138" s="191">
        <f>SUM(BK139:BK143)</f>
        <v>0</v>
      </c>
    </row>
    <row r="139" spans="1:65" s="2" customFormat="1" ht="16.5" customHeight="1" x14ac:dyDescent="0.2">
      <c r="A139" s="36"/>
      <c r="B139" s="37"/>
      <c r="C139" s="194" t="s">
        <v>502</v>
      </c>
      <c r="D139" s="194" t="s">
        <v>210</v>
      </c>
      <c r="E139" s="195" t="s">
        <v>6039</v>
      </c>
      <c r="F139" s="196" t="s">
        <v>6040</v>
      </c>
      <c r="G139" s="197" t="s">
        <v>3772</v>
      </c>
      <c r="H139" s="198">
        <v>250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78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1613</v>
      </c>
    </row>
    <row r="140" spans="1:65" s="2" customFormat="1" ht="16.5" customHeight="1" x14ac:dyDescent="0.2">
      <c r="A140" s="36"/>
      <c r="B140" s="37"/>
      <c r="C140" s="194" t="s">
        <v>506</v>
      </c>
      <c r="D140" s="194" t="s">
        <v>210</v>
      </c>
      <c r="E140" s="195" t="s">
        <v>6041</v>
      </c>
      <c r="F140" s="196" t="s">
        <v>6042</v>
      </c>
      <c r="G140" s="197" t="s">
        <v>3772</v>
      </c>
      <c r="H140" s="198">
        <v>250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78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1637</v>
      </c>
    </row>
    <row r="141" spans="1:65" s="2" customFormat="1" ht="16.5" customHeight="1" x14ac:dyDescent="0.2">
      <c r="A141" s="36"/>
      <c r="B141" s="37"/>
      <c r="C141" s="194" t="s">
        <v>511</v>
      </c>
      <c r="D141" s="194" t="s">
        <v>210</v>
      </c>
      <c r="E141" s="195" t="s">
        <v>6043</v>
      </c>
      <c r="F141" s="196" t="s">
        <v>6044</v>
      </c>
      <c r="G141" s="197" t="s">
        <v>3772</v>
      </c>
      <c r="H141" s="198">
        <v>250</v>
      </c>
      <c r="I141" s="199"/>
      <c r="J141" s="200">
        <f>ROUND(I141*H141,2)</f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78</v>
      </c>
      <c r="AY141" s="19" t="s">
        <v>208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78</v>
      </c>
      <c r="BK141" s="206">
        <f>ROUND(I141*H141,2)</f>
        <v>0</v>
      </c>
      <c r="BL141" s="19" t="s">
        <v>98</v>
      </c>
      <c r="BM141" s="205" t="s">
        <v>1647</v>
      </c>
    </row>
    <row r="142" spans="1:65" s="2" customFormat="1" ht="16.5" customHeight="1" x14ac:dyDescent="0.2">
      <c r="A142" s="36"/>
      <c r="B142" s="37"/>
      <c r="C142" s="194" t="s">
        <v>515</v>
      </c>
      <c r="D142" s="194" t="s">
        <v>210</v>
      </c>
      <c r="E142" s="195" t="s">
        <v>6045</v>
      </c>
      <c r="F142" s="196" t="s">
        <v>6046</v>
      </c>
      <c r="G142" s="197" t="s">
        <v>213</v>
      </c>
      <c r="H142" s="198">
        <v>125</v>
      </c>
      <c r="I142" s="199"/>
      <c r="J142" s="200">
        <f>ROUND(I142*H142,2)</f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78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1658</v>
      </c>
    </row>
    <row r="143" spans="1:65" s="2" customFormat="1" ht="16.5" customHeight="1" x14ac:dyDescent="0.2">
      <c r="A143" s="36"/>
      <c r="B143" s="37"/>
      <c r="C143" s="194" t="s">
        <v>519</v>
      </c>
      <c r="D143" s="194" t="s">
        <v>210</v>
      </c>
      <c r="E143" s="195" t="s">
        <v>6047</v>
      </c>
      <c r="F143" s="196" t="s">
        <v>6048</v>
      </c>
      <c r="G143" s="197" t="s">
        <v>3887</v>
      </c>
      <c r="H143" s="198">
        <v>2</v>
      </c>
      <c r="I143" s="199"/>
      <c r="J143" s="200">
        <f>ROUND(I143*H143,2)</f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78</v>
      </c>
      <c r="AY143" s="19" t="s">
        <v>208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78</v>
      </c>
      <c r="BK143" s="206">
        <f>ROUND(I143*H143,2)</f>
        <v>0</v>
      </c>
      <c r="BL143" s="19" t="s">
        <v>98</v>
      </c>
      <c r="BM143" s="205" t="s">
        <v>1667</v>
      </c>
    </row>
    <row r="144" spans="1:65" s="12" customFormat="1" ht="25.9" customHeight="1" x14ac:dyDescent="0.2">
      <c r="B144" s="178"/>
      <c r="C144" s="179"/>
      <c r="D144" s="180" t="s">
        <v>70</v>
      </c>
      <c r="E144" s="181" t="s">
        <v>239</v>
      </c>
      <c r="F144" s="181" t="s">
        <v>4289</v>
      </c>
      <c r="G144" s="179"/>
      <c r="H144" s="179"/>
      <c r="I144" s="182"/>
      <c r="J144" s="183">
        <f>BK144</f>
        <v>0</v>
      </c>
      <c r="K144" s="179"/>
      <c r="L144" s="184"/>
      <c r="M144" s="185"/>
      <c r="N144" s="186"/>
      <c r="O144" s="186"/>
      <c r="P144" s="187">
        <f>SUM(P145:P148)</f>
        <v>0</v>
      </c>
      <c r="Q144" s="186"/>
      <c r="R144" s="187">
        <f>SUM(R145:R148)</f>
        <v>0</v>
      </c>
      <c r="S144" s="186"/>
      <c r="T144" s="188">
        <f>SUM(T145:T148)</f>
        <v>0</v>
      </c>
      <c r="AR144" s="189" t="s">
        <v>78</v>
      </c>
      <c r="AT144" s="190" t="s">
        <v>70</v>
      </c>
      <c r="AU144" s="190" t="s">
        <v>71</v>
      </c>
      <c r="AY144" s="189" t="s">
        <v>208</v>
      </c>
      <c r="BK144" s="191">
        <f>SUM(BK145:BK148)</f>
        <v>0</v>
      </c>
    </row>
    <row r="145" spans="1:65" s="2" customFormat="1" ht="16.5" customHeight="1" x14ac:dyDescent="0.2">
      <c r="A145" s="36"/>
      <c r="B145" s="37"/>
      <c r="C145" s="194" t="s">
        <v>523</v>
      </c>
      <c r="D145" s="194" t="s">
        <v>210</v>
      </c>
      <c r="E145" s="195" t="s">
        <v>6049</v>
      </c>
      <c r="F145" s="196" t="s">
        <v>6050</v>
      </c>
      <c r="G145" s="197" t="s">
        <v>3887</v>
      </c>
      <c r="H145" s="198">
        <v>1</v>
      </c>
      <c r="I145" s="199"/>
      <c r="J145" s="200">
        <f>ROUND(I145*H145,2)</f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78</v>
      </c>
      <c r="AY145" s="19" t="s">
        <v>208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78</v>
      </c>
      <c r="BK145" s="206">
        <f>ROUND(I145*H145,2)</f>
        <v>0</v>
      </c>
      <c r="BL145" s="19" t="s">
        <v>98</v>
      </c>
      <c r="BM145" s="205" t="s">
        <v>1694</v>
      </c>
    </row>
    <row r="146" spans="1:65" s="2" customFormat="1" ht="16.5" customHeight="1" x14ac:dyDescent="0.2">
      <c r="A146" s="36"/>
      <c r="B146" s="37"/>
      <c r="C146" s="194" t="s">
        <v>1309</v>
      </c>
      <c r="D146" s="194" t="s">
        <v>210</v>
      </c>
      <c r="E146" s="195" t="s">
        <v>6051</v>
      </c>
      <c r="F146" s="196" t="s">
        <v>4293</v>
      </c>
      <c r="G146" s="197" t="s">
        <v>3887</v>
      </c>
      <c r="H146" s="198">
        <v>1</v>
      </c>
      <c r="I146" s="199"/>
      <c r="J146" s="200">
        <f>ROUND(I146*H146,2)</f>
        <v>0</v>
      </c>
      <c r="K146" s="196" t="s">
        <v>19</v>
      </c>
      <c r="L146" s="41"/>
      <c r="M146" s="201" t="s">
        <v>19</v>
      </c>
      <c r="N146" s="202" t="s">
        <v>42</v>
      </c>
      <c r="O146" s="6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78</v>
      </c>
      <c r="AY146" s="19" t="s">
        <v>208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78</v>
      </c>
      <c r="BK146" s="206">
        <f>ROUND(I146*H146,2)</f>
        <v>0</v>
      </c>
      <c r="BL146" s="19" t="s">
        <v>98</v>
      </c>
      <c r="BM146" s="205" t="s">
        <v>1724</v>
      </c>
    </row>
    <row r="147" spans="1:65" s="2" customFormat="1" ht="16.5" customHeight="1" x14ac:dyDescent="0.2">
      <c r="A147" s="36"/>
      <c r="B147" s="37"/>
      <c r="C147" s="194" t="s">
        <v>1313</v>
      </c>
      <c r="D147" s="194" t="s">
        <v>210</v>
      </c>
      <c r="E147" s="195" t="s">
        <v>6052</v>
      </c>
      <c r="F147" s="196" t="s">
        <v>6053</v>
      </c>
      <c r="G147" s="197" t="s">
        <v>6054</v>
      </c>
      <c r="H147" s="198">
        <v>0.25</v>
      </c>
      <c r="I147" s="199"/>
      <c r="J147" s="200">
        <f>ROUND(I147*H147,2)</f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78</v>
      </c>
      <c r="AY147" s="19" t="s">
        <v>208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78</v>
      </c>
      <c r="BK147" s="206">
        <f>ROUND(I147*H147,2)</f>
        <v>0</v>
      </c>
      <c r="BL147" s="19" t="s">
        <v>98</v>
      </c>
      <c r="BM147" s="205" t="s">
        <v>1761</v>
      </c>
    </row>
    <row r="148" spans="1:65" s="2" customFormat="1" ht="16.5" customHeight="1" x14ac:dyDescent="0.2">
      <c r="A148" s="36"/>
      <c r="B148" s="37"/>
      <c r="C148" s="194" t="s">
        <v>538</v>
      </c>
      <c r="D148" s="194" t="s">
        <v>210</v>
      </c>
      <c r="E148" s="195" t="s">
        <v>6055</v>
      </c>
      <c r="F148" s="196" t="s">
        <v>6056</v>
      </c>
      <c r="G148" s="197" t="s">
        <v>225</v>
      </c>
      <c r="H148" s="198">
        <v>4</v>
      </c>
      <c r="I148" s="199"/>
      <c r="J148" s="200">
        <f>ROUND(I148*H148,2)</f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78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1775</v>
      </c>
    </row>
    <row r="149" spans="1:65" s="12" customFormat="1" ht="25.9" customHeight="1" x14ac:dyDescent="0.2">
      <c r="B149" s="178"/>
      <c r="C149" s="179"/>
      <c r="D149" s="180" t="s">
        <v>70</v>
      </c>
      <c r="E149" s="181" t="s">
        <v>248</v>
      </c>
      <c r="F149" s="181" t="s">
        <v>4298</v>
      </c>
      <c r="G149" s="179"/>
      <c r="H149" s="179"/>
      <c r="I149" s="182"/>
      <c r="J149" s="183">
        <f>BK149</f>
        <v>0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0</v>
      </c>
      <c r="S149" s="186"/>
      <c r="T149" s="188">
        <f>SUM(T150:T153)</f>
        <v>0</v>
      </c>
      <c r="AR149" s="189" t="s">
        <v>78</v>
      </c>
      <c r="AT149" s="190" t="s">
        <v>70</v>
      </c>
      <c r="AU149" s="190" t="s">
        <v>71</v>
      </c>
      <c r="AY149" s="189" t="s">
        <v>208</v>
      </c>
      <c r="BK149" s="191">
        <f>SUM(BK150:BK153)</f>
        <v>0</v>
      </c>
    </row>
    <row r="150" spans="1:65" s="2" customFormat="1" ht="16.5" customHeight="1" x14ac:dyDescent="0.2">
      <c r="A150" s="36"/>
      <c r="B150" s="37"/>
      <c r="C150" s="194" t="s">
        <v>1324</v>
      </c>
      <c r="D150" s="194" t="s">
        <v>210</v>
      </c>
      <c r="E150" s="195" t="s">
        <v>6057</v>
      </c>
      <c r="F150" s="196" t="s">
        <v>6058</v>
      </c>
      <c r="G150" s="197" t="s">
        <v>225</v>
      </c>
      <c r="H150" s="198">
        <v>10</v>
      </c>
      <c r="I150" s="199"/>
      <c r="J150" s="200">
        <f>ROUND(I150*H150,2)</f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78</v>
      </c>
      <c r="AY150" s="19" t="s">
        <v>208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78</v>
      </c>
      <c r="BK150" s="206">
        <f>ROUND(I150*H150,2)</f>
        <v>0</v>
      </c>
      <c r="BL150" s="19" t="s">
        <v>98</v>
      </c>
      <c r="BM150" s="205" t="s">
        <v>1784</v>
      </c>
    </row>
    <row r="151" spans="1:65" s="2" customFormat="1" ht="16.5" customHeight="1" x14ac:dyDescent="0.2">
      <c r="A151" s="36"/>
      <c r="B151" s="37"/>
      <c r="C151" s="194" t="s">
        <v>1362</v>
      </c>
      <c r="D151" s="194" t="s">
        <v>210</v>
      </c>
      <c r="E151" s="195" t="s">
        <v>6059</v>
      </c>
      <c r="F151" s="196" t="s">
        <v>4306</v>
      </c>
      <c r="G151" s="197" t="s">
        <v>3887</v>
      </c>
      <c r="H151" s="198">
        <v>1</v>
      </c>
      <c r="I151" s="199"/>
      <c r="J151" s="200">
        <f>ROUND(I151*H151,2)</f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78</v>
      </c>
      <c r="AY151" s="19" t="s">
        <v>208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78</v>
      </c>
      <c r="BK151" s="206">
        <f>ROUND(I151*H151,2)</f>
        <v>0</v>
      </c>
      <c r="BL151" s="19" t="s">
        <v>98</v>
      </c>
      <c r="BM151" s="205" t="s">
        <v>1796</v>
      </c>
    </row>
    <row r="152" spans="1:65" s="2" customFormat="1" ht="16.5" customHeight="1" x14ac:dyDescent="0.2">
      <c r="A152" s="36"/>
      <c r="B152" s="37"/>
      <c r="C152" s="194" t="s">
        <v>1377</v>
      </c>
      <c r="D152" s="194" t="s">
        <v>210</v>
      </c>
      <c r="E152" s="195" t="s">
        <v>6060</v>
      </c>
      <c r="F152" s="196" t="s">
        <v>4308</v>
      </c>
      <c r="G152" s="197" t="s">
        <v>3887</v>
      </c>
      <c r="H152" s="198">
        <v>1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78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1808</v>
      </c>
    </row>
    <row r="153" spans="1:65" s="2" customFormat="1" ht="16.5" customHeight="1" x14ac:dyDescent="0.2">
      <c r="A153" s="36"/>
      <c r="B153" s="37"/>
      <c r="C153" s="194" t="s">
        <v>1390</v>
      </c>
      <c r="D153" s="194" t="s">
        <v>210</v>
      </c>
      <c r="E153" s="195" t="s">
        <v>6061</v>
      </c>
      <c r="F153" s="196" t="s">
        <v>4310</v>
      </c>
      <c r="G153" s="197" t="s">
        <v>4311</v>
      </c>
      <c r="H153" s="198">
        <v>1</v>
      </c>
      <c r="I153" s="199"/>
      <c r="J153" s="200">
        <f>ROUND(I153*H153,2)</f>
        <v>0</v>
      </c>
      <c r="K153" s="196" t="s">
        <v>19</v>
      </c>
      <c r="L153" s="41"/>
      <c r="M153" s="254" t="s">
        <v>19</v>
      </c>
      <c r="N153" s="255" t="s">
        <v>42</v>
      </c>
      <c r="O153" s="256"/>
      <c r="P153" s="257">
        <f>O153*H153</f>
        <v>0</v>
      </c>
      <c r="Q153" s="257">
        <v>0</v>
      </c>
      <c r="R153" s="257">
        <f>Q153*H153</f>
        <v>0</v>
      </c>
      <c r="S153" s="257">
        <v>0</v>
      </c>
      <c r="T153" s="258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78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1823</v>
      </c>
    </row>
    <row r="154" spans="1:65" s="2" customFormat="1" ht="6.95" customHeight="1" x14ac:dyDescent="0.2">
      <c r="A154" s="36"/>
      <c r="B154" s="49"/>
      <c r="C154" s="50"/>
      <c r="D154" s="50"/>
      <c r="E154" s="50"/>
      <c r="F154" s="50"/>
      <c r="G154" s="50"/>
      <c r="H154" s="50"/>
      <c r="I154" s="144"/>
      <c r="J154" s="50"/>
      <c r="K154" s="50"/>
      <c r="L154" s="41"/>
      <c r="M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</row>
  </sheetData>
  <sheetProtection algorithmName="SHA-512" hashValue="Hv/gQPjL78ssFVC8IWRaMk2J8yYzqu8K+4l1sCb9KD/JReTjIFZAiCCXu5m0JAdsw7x3/KhDyXf1qJmVtF3v+A==" saltValue="iad4zcuzLQdSahshCNwnkzko9YHFLRsV8B2UpIt8X/WfjivoQ5RcYzaSj6JOt/+tEb9+Ltca33UB2yUnUE9vWQ==" spinCount="100000" sheet="1" objects="1" scenarios="1" formatColumns="0" formatRows="0" autoFilter="0"/>
  <autoFilter ref="C90:K153" xr:uid="{00000000-0009-0000-0000-000011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09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149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6062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6063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ROUND((SUM(BE99:BE208)),  2)</f>
        <v>0</v>
      </c>
      <c r="G37" s="36"/>
      <c r="H37" s="36"/>
      <c r="I37" s="133">
        <v>0.21</v>
      </c>
      <c r="J37" s="132">
        <f>ROUND(((SUM(BE99:BE208))*I37),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ROUND((SUM(BF99:BF208)),  2)</f>
        <v>0</v>
      </c>
      <c r="G38" s="36"/>
      <c r="H38" s="36"/>
      <c r="I38" s="133">
        <v>0.15</v>
      </c>
      <c r="J38" s="132">
        <f>ROUND(((SUM(BF99:BF208))*I38),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ROUND((SUM(BG99:BG208)),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ROUND((SUM(BH99:BH208)),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ROUND((SUM(BI99:BI208)),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6062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IO 06a - Vodovodní přípojka - veřejná přípojka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J101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740</v>
      </c>
      <c r="E70" s="162"/>
      <c r="F70" s="162"/>
      <c r="G70" s="162"/>
      <c r="H70" s="162"/>
      <c r="I70" s="163"/>
      <c r="J70" s="164">
        <f>J153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5349</v>
      </c>
      <c r="E71" s="162"/>
      <c r="F71" s="162"/>
      <c r="G71" s="162"/>
      <c r="H71" s="162"/>
      <c r="I71" s="163"/>
      <c r="J71" s="164">
        <f>J162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748</v>
      </c>
      <c r="E72" s="162"/>
      <c r="F72" s="162"/>
      <c r="G72" s="162"/>
      <c r="H72" s="162"/>
      <c r="I72" s="163"/>
      <c r="J72" s="164">
        <f>J171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752</v>
      </c>
      <c r="E73" s="162"/>
      <c r="F73" s="162"/>
      <c r="G73" s="162"/>
      <c r="H73" s="162"/>
      <c r="I73" s="163"/>
      <c r="J73" s="164">
        <f>J193</f>
        <v>0</v>
      </c>
      <c r="K73" s="99"/>
      <c r="L73" s="165"/>
    </row>
    <row r="74" spans="1:47" s="10" customFormat="1" ht="19.899999999999999" customHeight="1" x14ac:dyDescent="0.2">
      <c r="B74" s="160"/>
      <c r="C74" s="99"/>
      <c r="D74" s="161" t="s">
        <v>191</v>
      </c>
      <c r="E74" s="162"/>
      <c r="F74" s="162"/>
      <c r="G74" s="162"/>
      <c r="H74" s="162"/>
      <c r="I74" s="163"/>
      <c r="J74" s="164">
        <f>J198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756</v>
      </c>
      <c r="E75" s="162"/>
      <c r="F75" s="162"/>
      <c r="G75" s="162"/>
      <c r="H75" s="162"/>
      <c r="I75" s="163"/>
      <c r="J75" s="164">
        <f>J206</f>
        <v>0</v>
      </c>
      <c r="K75" s="99"/>
      <c r="L75" s="165"/>
    </row>
    <row r="76" spans="1:47" s="2" customFormat="1" ht="21.75" customHeight="1" x14ac:dyDescent="0.2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 x14ac:dyDescent="0.2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 x14ac:dyDescent="0.2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 x14ac:dyDescent="0.2">
      <c r="A82" s="36"/>
      <c r="B82" s="37"/>
      <c r="C82" s="25" t="s">
        <v>193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2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2">
      <c r="A85" s="36"/>
      <c r="B85" s="37"/>
      <c r="C85" s="38"/>
      <c r="D85" s="38"/>
      <c r="E85" s="421" t="str">
        <f>E7</f>
        <v>Mateřská škola, Západní ul., Varnsdorf</v>
      </c>
      <c r="F85" s="422"/>
      <c r="G85" s="422"/>
      <c r="H85" s="422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2">
      <c r="B86" s="23"/>
      <c r="C86" s="31" t="s">
        <v>179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2">
      <c r="B87" s="23"/>
      <c r="C87" s="24"/>
      <c r="D87" s="24"/>
      <c r="E87" s="421" t="s">
        <v>180</v>
      </c>
      <c r="F87" s="412"/>
      <c r="G87" s="412"/>
      <c r="H87" s="412"/>
      <c r="I87" s="110"/>
      <c r="J87" s="24"/>
      <c r="K87" s="24"/>
      <c r="L87" s="22"/>
    </row>
    <row r="88" spans="1:31" s="1" customFormat="1" ht="12" customHeight="1" x14ac:dyDescent="0.2">
      <c r="B88" s="23"/>
      <c r="C88" s="31" t="s">
        <v>181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2">
      <c r="A89" s="36"/>
      <c r="B89" s="37"/>
      <c r="C89" s="38"/>
      <c r="D89" s="38"/>
      <c r="E89" s="430" t="s">
        <v>6062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2">
      <c r="A90" s="36"/>
      <c r="B90" s="37"/>
      <c r="C90" s="31" t="s">
        <v>558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2">
      <c r="A91" s="36"/>
      <c r="B91" s="37"/>
      <c r="C91" s="38"/>
      <c r="D91" s="38"/>
      <c r="E91" s="380" t="str">
        <f>E13</f>
        <v>IO 06a - Vodovodní přípojka - veřejná přípojka</v>
      </c>
      <c r="F91" s="420"/>
      <c r="G91" s="420"/>
      <c r="H91" s="420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2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>
        <f>IF(J16="","",J16)</f>
        <v>43955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 x14ac:dyDescent="0.2">
      <c r="A95" s="36"/>
      <c r="B95" s="37"/>
      <c r="C95" s="31" t="s">
        <v>24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30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 x14ac:dyDescent="0.2">
      <c r="A96" s="36"/>
      <c r="B96" s="37"/>
      <c r="C96" s="31" t="s">
        <v>28</v>
      </c>
      <c r="D96" s="38"/>
      <c r="E96" s="38"/>
      <c r="F96" s="29" t="str">
        <f>IF(E22="","",E22)</f>
        <v>Vyplň údaj</v>
      </c>
      <c r="G96" s="38"/>
      <c r="H96" s="38"/>
      <c r="I96" s="119" t="s">
        <v>33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 x14ac:dyDescent="0.2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2">
      <c r="A98" s="166"/>
      <c r="B98" s="167"/>
      <c r="C98" s="168" t="s">
        <v>194</v>
      </c>
      <c r="D98" s="169" t="s">
        <v>56</v>
      </c>
      <c r="E98" s="169" t="s">
        <v>52</v>
      </c>
      <c r="F98" s="169" t="s">
        <v>53</v>
      </c>
      <c r="G98" s="169" t="s">
        <v>195</v>
      </c>
      <c r="H98" s="169" t="s">
        <v>196</v>
      </c>
      <c r="I98" s="170" t="s">
        <v>197</v>
      </c>
      <c r="J98" s="169" t="s">
        <v>185</v>
      </c>
      <c r="K98" s="171" t="s">
        <v>198</v>
      </c>
      <c r="L98" s="172"/>
      <c r="M98" s="70" t="s">
        <v>19</v>
      </c>
      <c r="N98" s="71" t="s">
        <v>41</v>
      </c>
      <c r="O98" s="71" t="s">
        <v>199</v>
      </c>
      <c r="P98" s="71" t="s">
        <v>200</v>
      </c>
      <c r="Q98" s="71" t="s">
        <v>201</v>
      </c>
      <c r="R98" s="71" t="s">
        <v>202</v>
      </c>
      <c r="S98" s="71" t="s">
        <v>203</v>
      </c>
      <c r="T98" s="72" t="s">
        <v>204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 x14ac:dyDescent="0.25">
      <c r="A99" s="36"/>
      <c r="B99" s="37"/>
      <c r="C99" s="77" t="s">
        <v>205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</f>
        <v>0</v>
      </c>
      <c r="Q99" s="74"/>
      <c r="R99" s="175">
        <f>R100</f>
        <v>5.0059550999999995</v>
      </c>
      <c r="S99" s="74"/>
      <c r="T99" s="176">
        <f>T100</f>
        <v>1.6500000000000001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70</v>
      </c>
      <c r="AU99" s="19" t="s">
        <v>186</v>
      </c>
      <c r="BK99" s="177">
        <f>BK100</f>
        <v>0</v>
      </c>
    </row>
    <row r="100" spans="1:65" s="12" customFormat="1" ht="25.9" customHeight="1" x14ac:dyDescent="0.2">
      <c r="B100" s="178"/>
      <c r="C100" s="179"/>
      <c r="D100" s="180" t="s">
        <v>70</v>
      </c>
      <c r="E100" s="181" t="s">
        <v>206</v>
      </c>
      <c r="F100" s="181" t="s">
        <v>207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P101+P153+P162+P171+P193+P198+P206</f>
        <v>0</v>
      </c>
      <c r="Q100" s="186"/>
      <c r="R100" s="187">
        <f>R101+R153+R162+R171+R193+R198+R206</f>
        <v>5.0059550999999995</v>
      </c>
      <c r="S100" s="186"/>
      <c r="T100" s="188">
        <f>T101+T153+T162+T171+T193+T198+T206</f>
        <v>1.6500000000000001</v>
      </c>
      <c r="AR100" s="189" t="s">
        <v>78</v>
      </c>
      <c r="AT100" s="190" t="s">
        <v>70</v>
      </c>
      <c r="AU100" s="190" t="s">
        <v>71</v>
      </c>
      <c r="AY100" s="189" t="s">
        <v>208</v>
      </c>
      <c r="BK100" s="191">
        <f>BK101+BK153+BK162+BK171+BK193+BK198+BK206</f>
        <v>0</v>
      </c>
    </row>
    <row r="101" spans="1:65" s="12" customFormat="1" ht="22.9" customHeight="1" x14ac:dyDescent="0.2">
      <c r="B101" s="178"/>
      <c r="C101" s="179"/>
      <c r="D101" s="180" t="s">
        <v>70</v>
      </c>
      <c r="E101" s="192" t="s">
        <v>78</v>
      </c>
      <c r="F101" s="192" t="s">
        <v>209</v>
      </c>
      <c r="G101" s="179"/>
      <c r="H101" s="179"/>
      <c r="I101" s="182"/>
      <c r="J101" s="193">
        <f>BK101</f>
        <v>0</v>
      </c>
      <c r="K101" s="179"/>
      <c r="L101" s="184"/>
      <c r="M101" s="185"/>
      <c r="N101" s="186"/>
      <c r="O101" s="186"/>
      <c r="P101" s="187">
        <f>SUM(P102:P152)</f>
        <v>0</v>
      </c>
      <c r="Q101" s="186"/>
      <c r="R101" s="187">
        <f>SUM(R102:R152)</f>
        <v>2.8274399999999998E-2</v>
      </c>
      <c r="S101" s="186"/>
      <c r="T101" s="188">
        <f>SUM(T102:T152)</f>
        <v>1.6500000000000001</v>
      </c>
      <c r="AR101" s="189" t="s">
        <v>78</v>
      </c>
      <c r="AT101" s="190" t="s">
        <v>70</v>
      </c>
      <c r="AU101" s="190" t="s">
        <v>78</v>
      </c>
      <c r="AY101" s="189" t="s">
        <v>208</v>
      </c>
      <c r="BK101" s="191">
        <f>SUM(BK102:BK152)</f>
        <v>0</v>
      </c>
    </row>
    <row r="102" spans="1:65" s="2" customFormat="1" ht="33" customHeight="1" x14ac:dyDescent="0.2">
      <c r="A102" s="36"/>
      <c r="B102" s="37"/>
      <c r="C102" s="194" t="s">
        <v>78</v>
      </c>
      <c r="D102" s="194" t="s">
        <v>210</v>
      </c>
      <c r="E102" s="195" t="s">
        <v>5612</v>
      </c>
      <c r="F102" s="196" t="s">
        <v>5613</v>
      </c>
      <c r="G102" s="197" t="s">
        <v>213</v>
      </c>
      <c r="H102" s="198">
        <v>2.5</v>
      </c>
      <c r="I102" s="199"/>
      <c r="J102" s="200">
        <f>ROUND(I102*H102,2)</f>
        <v>0</v>
      </c>
      <c r="K102" s="196" t="s">
        <v>229</v>
      </c>
      <c r="L102" s="41"/>
      <c r="M102" s="201" t="s">
        <v>19</v>
      </c>
      <c r="N102" s="202" t="s">
        <v>42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0.44</v>
      </c>
      <c r="T102" s="204">
        <f>S102*H102</f>
        <v>1.1000000000000001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78</v>
      </c>
      <c r="BK102" s="206">
        <f>ROUND(I102*H102,2)</f>
        <v>0</v>
      </c>
      <c r="BL102" s="19" t="s">
        <v>98</v>
      </c>
      <c r="BM102" s="205" t="s">
        <v>6064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6065</v>
      </c>
      <c r="G103" s="219"/>
      <c r="H103" s="222">
        <v>2.5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78</v>
      </c>
      <c r="AY103" s="228" t="s">
        <v>208</v>
      </c>
    </row>
    <row r="104" spans="1:65" s="2" customFormat="1" ht="33" customHeight="1" x14ac:dyDescent="0.2">
      <c r="A104" s="36"/>
      <c r="B104" s="37"/>
      <c r="C104" s="194" t="s">
        <v>80</v>
      </c>
      <c r="D104" s="194" t="s">
        <v>210</v>
      </c>
      <c r="E104" s="195" t="s">
        <v>5617</v>
      </c>
      <c r="F104" s="196" t="s">
        <v>5618</v>
      </c>
      <c r="G104" s="197" t="s">
        <v>213</v>
      </c>
      <c r="H104" s="198">
        <v>2.5</v>
      </c>
      <c r="I104" s="199"/>
      <c r="J104" s="200">
        <f>ROUND(I104*H104,2)</f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0.22</v>
      </c>
      <c r="T104" s="204">
        <f>S104*H104</f>
        <v>0.55000000000000004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6066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6065</v>
      </c>
      <c r="G105" s="219"/>
      <c r="H105" s="222">
        <v>2.5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78</v>
      </c>
      <c r="AY105" s="228" t="s">
        <v>208</v>
      </c>
    </row>
    <row r="106" spans="1:65" s="2" customFormat="1" ht="21.75" customHeight="1" x14ac:dyDescent="0.2">
      <c r="A106" s="36"/>
      <c r="B106" s="37"/>
      <c r="C106" s="194" t="s">
        <v>91</v>
      </c>
      <c r="D106" s="194" t="s">
        <v>210</v>
      </c>
      <c r="E106" s="195" t="s">
        <v>5620</v>
      </c>
      <c r="F106" s="196" t="s">
        <v>5621</v>
      </c>
      <c r="G106" s="197" t="s">
        <v>242</v>
      </c>
      <c r="H106" s="198">
        <v>8.8450000000000006</v>
      </c>
      <c r="I106" s="199"/>
      <c r="J106" s="200">
        <f>ROUND(I106*H106,2)</f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6067</v>
      </c>
    </row>
    <row r="107" spans="1:65" s="14" customFormat="1" x14ac:dyDescent="0.2">
      <c r="B107" s="218"/>
      <c r="C107" s="219"/>
      <c r="D107" s="209" t="s">
        <v>215</v>
      </c>
      <c r="E107" s="220" t="s">
        <v>19</v>
      </c>
      <c r="F107" s="221" t="s">
        <v>6068</v>
      </c>
      <c r="G107" s="219"/>
      <c r="H107" s="222">
        <v>14.79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215</v>
      </c>
      <c r="AU107" s="228" t="s">
        <v>80</v>
      </c>
      <c r="AV107" s="14" t="s">
        <v>80</v>
      </c>
      <c r="AW107" s="14" t="s">
        <v>32</v>
      </c>
      <c r="AX107" s="14" t="s">
        <v>71</v>
      </c>
      <c r="AY107" s="228" t="s">
        <v>208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6069</v>
      </c>
      <c r="G108" s="219"/>
      <c r="H108" s="222">
        <v>2.9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71</v>
      </c>
      <c r="AY108" s="228" t="s">
        <v>208</v>
      </c>
    </row>
    <row r="109" spans="1:65" s="16" customFormat="1" x14ac:dyDescent="0.2">
      <c r="B109" s="243"/>
      <c r="C109" s="244"/>
      <c r="D109" s="209" t="s">
        <v>215</v>
      </c>
      <c r="E109" s="245" t="s">
        <v>19</v>
      </c>
      <c r="F109" s="246" t="s">
        <v>389</v>
      </c>
      <c r="G109" s="244"/>
      <c r="H109" s="247">
        <v>17.689999999999998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215</v>
      </c>
      <c r="AU109" s="253" t="s">
        <v>80</v>
      </c>
      <c r="AV109" s="16" t="s">
        <v>91</v>
      </c>
      <c r="AW109" s="16" t="s">
        <v>32</v>
      </c>
      <c r="AX109" s="16" t="s">
        <v>71</v>
      </c>
      <c r="AY109" s="253" t="s">
        <v>208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6070</v>
      </c>
      <c r="G110" s="219"/>
      <c r="H110" s="222">
        <v>8.8450000000000006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78</v>
      </c>
      <c r="AY110" s="228" t="s">
        <v>208</v>
      </c>
    </row>
    <row r="111" spans="1:65" s="2" customFormat="1" ht="21.75" customHeight="1" x14ac:dyDescent="0.2">
      <c r="A111" s="36"/>
      <c r="B111" s="37"/>
      <c r="C111" s="194" t="s">
        <v>98</v>
      </c>
      <c r="D111" s="194" t="s">
        <v>210</v>
      </c>
      <c r="E111" s="195" t="s">
        <v>5624</v>
      </c>
      <c r="F111" s="196" t="s">
        <v>5625</v>
      </c>
      <c r="G111" s="197" t="s">
        <v>242</v>
      </c>
      <c r="H111" s="198">
        <v>2.6539999999999999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6071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6072</v>
      </c>
      <c r="G112" s="219"/>
      <c r="H112" s="222">
        <v>2.6539999999999999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78</v>
      </c>
      <c r="AY112" s="228" t="s">
        <v>208</v>
      </c>
    </row>
    <row r="113" spans="1:65" s="2" customFormat="1" ht="21.75" customHeight="1" x14ac:dyDescent="0.2">
      <c r="A113" s="36"/>
      <c r="B113" s="37"/>
      <c r="C113" s="194" t="s">
        <v>239</v>
      </c>
      <c r="D113" s="194" t="s">
        <v>210</v>
      </c>
      <c r="E113" s="195" t="s">
        <v>5628</v>
      </c>
      <c r="F113" s="196" t="s">
        <v>5629</v>
      </c>
      <c r="G113" s="197" t="s">
        <v>242</v>
      </c>
      <c r="H113" s="198">
        <v>8.8450000000000006</v>
      </c>
      <c r="I113" s="199"/>
      <c r="J113" s="200">
        <f>ROUND(I113*H113,2)</f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6073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6068</v>
      </c>
      <c r="G114" s="219"/>
      <c r="H114" s="222">
        <v>14.79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71</v>
      </c>
      <c r="AY114" s="228" t="s">
        <v>208</v>
      </c>
    </row>
    <row r="115" spans="1:65" s="14" customFormat="1" x14ac:dyDescent="0.2">
      <c r="B115" s="218"/>
      <c r="C115" s="219"/>
      <c r="D115" s="209" t="s">
        <v>215</v>
      </c>
      <c r="E115" s="220" t="s">
        <v>19</v>
      </c>
      <c r="F115" s="221" t="s">
        <v>6069</v>
      </c>
      <c r="G115" s="219"/>
      <c r="H115" s="222">
        <v>2.9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215</v>
      </c>
      <c r="AU115" s="228" t="s">
        <v>80</v>
      </c>
      <c r="AV115" s="14" t="s">
        <v>80</v>
      </c>
      <c r="AW115" s="14" t="s">
        <v>32</v>
      </c>
      <c r="AX115" s="14" t="s">
        <v>71</v>
      </c>
      <c r="AY115" s="228" t="s">
        <v>208</v>
      </c>
    </row>
    <row r="116" spans="1:65" s="16" customFormat="1" x14ac:dyDescent="0.2">
      <c r="B116" s="243"/>
      <c r="C116" s="244"/>
      <c r="D116" s="209" t="s">
        <v>215</v>
      </c>
      <c r="E116" s="245" t="s">
        <v>19</v>
      </c>
      <c r="F116" s="246" t="s">
        <v>389</v>
      </c>
      <c r="G116" s="244"/>
      <c r="H116" s="247">
        <v>17.689999999999998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AT116" s="253" t="s">
        <v>215</v>
      </c>
      <c r="AU116" s="253" t="s">
        <v>80</v>
      </c>
      <c r="AV116" s="16" t="s">
        <v>91</v>
      </c>
      <c r="AW116" s="16" t="s">
        <v>32</v>
      </c>
      <c r="AX116" s="16" t="s">
        <v>71</v>
      </c>
      <c r="AY116" s="253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6074</v>
      </c>
      <c r="G117" s="219"/>
      <c r="H117" s="222">
        <v>8.8450000000000006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78</v>
      </c>
      <c r="AY117" s="228" t="s">
        <v>208</v>
      </c>
    </row>
    <row r="118" spans="1:65" s="2" customFormat="1" ht="21.75" customHeight="1" x14ac:dyDescent="0.2">
      <c r="A118" s="36"/>
      <c r="B118" s="37"/>
      <c r="C118" s="194" t="s">
        <v>248</v>
      </c>
      <c r="D118" s="194" t="s">
        <v>210</v>
      </c>
      <c r="E118" s="195" t="s">
        <v>5632</v>
      </c>
      <c r="F118" s="196" t="s">
        <v>5633</v>
      </c>
      <c r="G118" s="197" t="s">
        <v>242</v>
      </c>
      <c r="H118" s="198">
        <v>2.6539999999999999</v>
      </c>
      <c r="I118" s="199"/>
      <c r="J118" s="200">
        <f>ROUND(I118*H118,2)</f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80</v>
      </c>
      <c r="AY118" s="19" t="s">
        <v>208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78</v>
      </c>
      <c r="BK118" s="206">
        <f>ROUND(I118*H118,2)</f>
        <v>0</v>
      </c>
      <c r="BL118" s="19" t="s">
        <v>98</v>
      </c>
      <c r="BM118" s="205" t="s">
        <v>6075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6072</v>
      </c>
      <c r="G119" s="219"/>
      <c r="H119" s="222">
        <v>2.6539999999999999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78</v>
      </c>
      <c r="AY119" s="228" t="s">
        <v>208</v>
      </c>
    </row>
    <row r="120" spans="1:65" s="2" customFormat="1" ht="21.75" customHeight="1" x14ac:dyDescent="0.2">
      <c r="A120" s="36"/>
      <c r="B120" s="37"/>
      <c r="C120" s="194" t="s">
        <v>254</v>
      </c>
      <c r="D120" s="194" t="s">
        <v>210</v>
      </c>
      <c r="E120" s="195" t="s">
        <v>5733</v>
      </c>
      <c r="F120" s="196" t="s">
        <v>5734</v>
      </c>
      <c r="G120" s="197" t="s">
        <v>213</v>
      </c>
      <c r="H120" s="198">
        <v>33.659999999999997</v>
      </c>
      <c r="I120" s="199"/>
      <c r="J120" s="200">
        <f>ROUND(I120*H120,2)</f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8.4000000000000003E-4</v>
      </c>
      <c r="R120" s="203">
        <f>Q120*H120</f>
        <v>2.8274399999999998E-2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6076</v>
      </c>
    </row>
    <row r="121" spans="1:65" s="14" customFormat="1" x14ac:dyDescent="0.2">
      <c r="B121" s="218"/>
      <c r="C121" s="219"/>
      <c r="D121" s="209" t="s">
        <v>215</v>
      </c>
      <c r="E121" s="220" t="s">
        <v>19</v>
      </c>
      <c r="F121" s="221" t="s">
        <v>6077</v>
      </c>
      <c r="G121" s="219"/>
      <c r="H121" s="222">
        <v>33.659999999999997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215</v>
      </c>
      <c r="AU121" s="228" t="s">
        <v>80</v>
      </c>
      <c r="AV121" s="14" t="s">
        <v>80</v>
      </c>
      <c r="AW121" s="14" t="s">
        <v>32</v>
      </c>
      <c r="AX121" s="14" t="s">
        <v>78</v>
      </c>
      <c r="AY121" s="228" t="s">
        <v>208</v>
      </c>
    </row>
    <row r="122" spans="1:65" s="2" customFormat="1" ht="21.75" customHeight="1" x14ac:dyDescent="0.2">
      <c r="A122" s="36"/>
      <c r="B122" s="37"/>
      <c r="C122" s="194" t="s">
        <v>260</v>
      </c>
      <c r="D122" s="194" t="s">
        <v>210</v>
      </c>
      <c r="E122" s="195" t="s">
        <v>5741</v>
      </c>
      <c r="F122" s="196" t="s">
        <v>5742</v>
      </c>
      <c r="G122" s="197" t="s">
        <v>213</v>
      </c>
      <c r="H122" s="198">
        <v>33.659999999999997</v>
      </c>
      <c r="I122" s="199"/>
      <c r="J122" s="200">
        <f>ROUND(I122*H122,2)</f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80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98</v>
      </c>
      <c r="BM122" s="205" t="s">
        <v>6078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6077</v>
      </c>
      <c r="G123" s="219"/>
      <c r="H123" s="222">
        <v>33.659999999999997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78</v>
      </c>
      <c r="AY123" s="228" t="s">
        <v>208</v>
      </c>
    </row>
    <row r="124" spans="1:65" s="2" customFormat="1" ht="21.75" customHeight="1" x14ac:dyDescent="0.2">
      <c r="A124" s="36"/>
      <c r="B124" s="37"/>
      <c r="C124" s="194" t="s">
        <v>264</v>
      </c>
      <c r="D124" s="194" t="s">
        <v>210</v>
      </c>
      <c r="E124" s="195" t="s">
        <v>5642</v>
      </c>
      <c r="F124" s="196" t="s">
        <v>5643</v>
      </c>
      <c r="G124" s="197" t="s">
        <v>242</v>
      </c>
      <c r="H124" s="198">
        <v>17.690000000000001</v>
      </c>
      <c r="I124" s="199"/>
      <c r="J124" s="200">
        <f>ROUND(I124*H124,2)</f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80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6079</v>
      </c>
    </row>
    <row r="125" spans="1:65" s="14" customFormat="1" x14ac:dyDescent="0.2">
      <c r="B125" s="218"/>
      <c r="C125" s="219"/>
      <c r="D125" s="209" t="s">
        <v>215</v>
      </c>
      <c r="E125" s="220" t="s">
        <v>19</v>
      </c>
      <c r="F125" s="221" t="s">
        <v>6068</v>
      </c>
      <c r="G125" s="219"/>
      <c r="H125" s="222">
        <v>14.79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215</v>
      </c>
      <c r="AU125" s="228" t="s">
        <v>80</v>
      </c>
      <c r="AV125" s="14" t="s">
        <v>80</v>
      </c>
      <c r="AW125" s="14" t="s">
        <v>32</v>
      </c>
      <c r="AX125" s="14" t="s">
        <v>71</v>
      </c>
      <c r="AY125" s="228" t="s">
        <v>208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6069</v>
      </c>
      <c r="G126" s="219"/>
      <c r="H126" s="222">
        <v>2.9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71</v>
      </c>
      <c r="AY126" s="228" t="s">
        <v>208</v>
      </c>
    </row>
    <row r="127" spans="1:65" s="15" customFormat="1" x14ac:dyDescent="0.2">
      <c r="B127" s="229"/>
      <c r="C127" s="230"/>
      <c r="D127" s="209" t="s">
        <v>215</v>
      </c>
      <c r="E127" s="231" t="s">
        <v>19</v>
      </c>
      <c r="F127" s="232" t="s">
        <v>222</v>
      </c>
      <c r="G127" s="230"/>
      <c r="H127" s="233">
        <v>17.689999999999998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215</v>
      </c>
      <c r="AU127" s="239" t="s">
        <v>80</v>
      </c>
      <c r="AV127" s="15" t="s">
        <v>98</v>
      </c>
      <c r="AW127" s="15" t="s">
        <v>32</v>
      </c>
      <c r="AX127" s="15" t="s">
        <v>78</v>
      </c>
      <c r="AY127" s="239" t="s">
        <v>208</v>
      </c>
    </row>
    <row r="128" spans="1:65" s="2" customFormat="1" ht="21.75" customHeight="1" x14ac:dyDescent="0.2">
      <c r="A128" s="36"/>
      <c r="B128" s="37"/>
      <c r="C128" s="194" t="s">
        <v>274</v>
      </c>
      <c r="D128" s="194" t="s">
        <v>210</v>
      </c>
      <c r="E128" s="195" t="s">
        <v>249</v>
      </c>
      <c r="F128" s="196" t="s">
        <v>250</v>
      </c>
      <c r="G128" s="197" t="s">
        <v>242</v>
      </c>
      <c r="H128" s="198">
        <v>24.297000000000001</v>
      </c>
      <c r="I128" s="199"/>
      <c r="J128" s="200">
        <f>ROUND(I128*H128,2)</f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80</v>
      </c>
      <c r="AY128" s="19" t="s">
        <v>208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78</v>
      </c>
      <c r="BK128" s="206">
        <f>ROUND(I128*H128,2)</f>
        <v>0</v>
      </c>
      <c r="BL128" s="19" t="s">
        <v>98</v>
      </c>
      <c r="BM128" s="205" t="s">
        <v>6080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6081</v>
      </c>
      <c r="G129" s="219"/>
      <c r="H129" s="222">
        <v>7.875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80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6082</v>
      </c>
      <c r="G130" s="219"/>
      <c r="H130" s="222">
        <v>16.422000000000001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5" customFormat="1" x14ac:dyDescent="0.2">
      <c r="B131" s="229"/>
      <c r="C131" s="230"/>
      <c r="D131" s="209" t="s">
        <v>215</v>
      </c>
      <c r="E131" s="231" t="s">
        <v>19</v>
      </c>
      <c r="F131" s="232" t="s">
        <v>222</v>
      </c>
      <c r="G131" s="230"/>
      <c r="H131" s="233">
        <v>24.297000000000001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215</v>
      </c>
      <c r="AU131" s="239" t="s">
        <v>80</v>
      </c>
      <c r="AV131" s="15" t="s">
        <v>98</v>
      </c>
      <c r="AW131" s="15" t="s">
        <v>32</v>
      </c>
      <c r="AX131" s="15" t="s">
        <v>78</v>
      </c>
      <c r="AY131" s="239" t="s">
        <v>208</v>
      </c>
    </row>
    <row r="132" spans="1:65" s="2" customFormat="1" ht="21.75" customHeight="1" x14ac:dyDescent="0.2">
      <c r="A132" s="36"/>
      <c r="B132" s="37"/>
      <c r="C132" s="194" t="s">
        <v>279</v>
      </c>
      <c r="D132" s="194" t="s">
        <v>210</v>
      </c>
      <c r="E132" s="195" t="s">
        <v>255</v>
      </c>
      <c r="F132" s="196" t="s">
        <v>256</v>
      </c>
      <c r="G132" s="197" t="s">
        <v>242</v>
      </c>
      <c r="H132" s="198">
        <v>9.4789999999999992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6083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6084</v>
      </c>
      <c r="G133" s="219"/>
      <c r="H133" s="222">
        <v>9.4789999999999992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80</v>
      </c>
      <c r="AV133" s="14" t="s">
        <v>80</v>
      </c>
      <c r="AW133" s="14" t="s">
        <v>32</v>
      </c>
      <c r="AX133" s="14" t="s">
        <v>78</v>
      </c>
      <c r="AY133" s="228" t="s">
        <v>208</v>
      </c>
    </row>
    <row r="134" spans="1:65" s="2" customFormat="1" ht="33" customHeight="1" x14ac:dyDescent="0.2">
      <c r="A134" s="36"/>
      <c r="B134" s="37"/>
      <c r="C134" s="194" t="s">
        <v>285</v>
      </c>
      <c r="D134" s="194" t="s">
        <v>210</v>
      </c>
      <c r="E134" s="195" t="s">
        <v>5649</v>
      </c>
      <c r="F134" s="196" t="s">
        <v>5650</v>
      </c>
      <c r="G134" s="197" t="s">
        <v>242</v>
      </c>
      <c r="H134" s="198">
        <v>9.4789999999999992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80</v>
      </c>
      <c r="AY134" s="19" t="s">
        <v>208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78</v>
      </c>
      <c r="BK134" s="206">
        <f>ROUND(I134*H134,2)</f>
        <v>0</v>
      </c>
      <c r="BL134" s="19" t="s">
        <v>98</v>
      </c>
      <c r="BM134" s="205" t="s">
        <v>6085</v>
      </c>
    </row>
    <row r="135" spans="1:65" s="2" customFormat="1" ht="21.75" customHeight="1" x14ac:dyDescent="0.2">
      <c r="A135" s="36"/>
      <c r="B135" s="37"/>
      <c r="C135" s="194" t="s">
        <v>296</v>
      </c>
      <c r="D135" s="194" t="s">
        <v>210</v>
      </c>
      <c r="E135" s="195" t="s">
        <v>5075</v>
      </c>
      <c r="F135" s="196" t="s">
        <v>5076</v>
      </c>
      <c r="G135" s="197" t="s">
        <v>242</v>
      </c>
      <c r="H135" s="198">
        <v>16.085999999999999</v>
      </c>
      <c r="I135" s="199"/>
      <c r="J135" s="200">
        <f>ROUND(I135*H135,2)</f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6086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6081</v>
      </c>
      <c r="G136" s="219"/>
      <c r="H136" s="222">
        <v>7.875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6087</v>
      </c>
      <c r="G137" s="219"/>
      <c r="H137" s="222">
        <v>8.2110000000000003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71</v>
      </c>
      <c r="AY137" s="228" t="s">
        <v>208</v>
      </c>
    </row>
    <row r="138" spans="1:65" s="15" customFormat="1" x14ac:dyDescent="0.2">
      <c r="B138" s="229"/>
      <c r="C138" s="230"/>
      <c r="D138" s="209" t="s">
        <v>215</v>
      </c>
      <c r="E138" s="231" t="s">
        <v>19</v>
      </c>
      <c r="F138" s="232" t="s">
        <v>222</v>
      </c>
      <c r="G138" s="230"/>
      <c r="H138" s="233">
        <v>16.085999999999999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215</v>
      </c>
      <c r="AU138" s="239" t="s">
        <v>80</v>
      </c>
      <c r="AV138" s="15" t="s">
        <v>98</v>
      </c>
      <c r="AW138" s="15" t="s">
        <v>32</v>
      </c>
      <c r="AX138" s="15" t="s">
        <v>78</v>
      </c>
      <c r="AY138" s="239" t="s">
        <v>208</v>
      </c>
    </row>
    <row r="139" spans="1:65" s="2" customFormat="1" ht="16.5" customHeight="1" x14ac:dyDescent="0.2">
      <c r="A139" s="36"/>
      <c r="B139" s="37"/>
      <c r="C139" s="194" t="s">
        <v>307</v>
      </c>
      <c r="D139" s="194" t="s">
        <v>210</v>
      </c>
      <c r="E139" s="195" t="s">
        <v>5653</v>
      </c>
      <c r="F139" s="196" t="s">
        <v>5654</v>
      </c>
      <c r="G139" s="197" t="s">
        <v>242</v>
      </c>
      <c r="H139" s="198">
        <v>9.4789999999999992</v>
      </c>
      <c r="I139" s="199"/>
      <c r="J139" s="200">
        <f>ROUND(I139*H139,2)</f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6088</v>
      </c>
    </row>
    <row r="140" spans="1:65" s="2" customFormat="1" ht="21.75" customHeight="1" x14ac:dyDescent="0.2">
      <c r="A140" s="36"/>
      <c r="B140" s="37"/>
      <c r="C140" s="194" t="s">
        <v>8</v>
      </c>
      <c r="D140" s="194" t="s">
        <v>210</v>
      </c>
      <c r="E140" s="195" t="s">
        <v>280</v>
      </c>
      <c r="F140" s="196" t="s">
        <v>281</v>
      </c>
      <c r="G140" s="197" t="s">
        <v>282</v>
      </c>
      <c r="H140" s="198">
        <v>18.957999999999998</v>
      </c>
      <c r="I140" s="199"/>
      <c r="J140" s="200">
        <f>ROUND(I140*H140,2)</f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6089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6090</v>
      </c>
      <c r="G141" s="219"/>
      <c r="H141" s="222">
        <v>18.957999999999998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80</v>
      </c>
      <c r="AV141" s="14" t="s">
        <v>80</v>
      </c>
      <c r="AW141" s="14" t="s">
        <v>32</v>
      </c>
      <c r="AX141" s="14" t="s">
        <v>78</v>
      </c>
      <c r="AY141" s="228" t="s">
        <v>208</v>
      </c>
    </row>
    <row r="142" spans="1:65" s="2" customFormat="1" ht="21.75" customHeight="1" x14ac:dyDescent="0.2">
      <c r="A142" s="36"/>
      <c r="B142" s="37"/>
      <c r="C142" s="194" t="s">
        <v>310</v>
      </c>
      <c r="D142" s="194" t="s">
        <v>210</v>
      </c>
      <c r="E142" s="195" t="s">
        <v>286</v>
      </c>
      <c r="F142" s="196" t="s">
        <v>287</v>
      </c>
      <c r="G142" s="197" t="s">
        <v>242</v>
      </c>
      <c r="H142" s="198">
        <v>11.135999999999999</v>
      </c>
      <c r="I142" s="199"/>
      <c r="J142" s="200">
        <f>ROUND(I142*H142,2)</f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6091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6092</v>
      </c>
      <c r="G143" s="219"/>
      <c r="H143" s="222">
        <v>4.05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6093</v>
      </c>
      <c r="G144" s="219"/>
      <c r="H144" s="222">
        <v>4.1609999999999996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4" customFormat="1" x14ac:dyDescent="0.2">
      <c r="B145" s="218"/>
      <c r="C145" s="219"/>
      <c r="D145" s="209" t="s">
        <v>215</v>
      </c>
      <c r="E145" s="220" t="s">
        <v>19</v>
      </c>
      <c r="F145" s="221" t="s">
        <v>6094</v>
      </c>
      <c r="G145" s="219"/>
      <c r="H145" s="222">
        <v>2.9249999999999998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80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1:65" s="15" customFormat="1" x14ac:dyDescent="0.2">
      <c r="B146" s="229"/>
      <c r="C146" s="230"/>
      <c r="D146" s="209" t="s">
        <v>215</v>
      </c>
      <c r="E146" s="231" t="s">
        <v>19</v>
      </c>
      <c r="F146" s="232" t="s">
        <v>222</v>
      </c>
      <c r="G146" s="230"/>
      <c r="H146" s="233">
        <v>11.135999999999999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215</v>
      </c>
      <c r="AU146" s="239" t="s">
        <v>80</v>
      </c>
      <c r="AV146" s="15" t="s">
        <v>98</v>
      </c>
      <c r="AW146" s="15" t="s">
        <v>32</v>
      </c>
      <c r="AX146" s="15" t="s">
        <v>78</v>
      </c>
      <c r="AY146" s="239" t="s">
        <v>208</v>
      </c>
    </row>
    <row r="147" spans="1:65" s="2" customFormat="1" ht="16.5" customHeight="1" x14ac:dyDescent="0.2">
      <c r="A147" s="36"/>
      <c r="B147" s="37"/>
      <c r="C147" s="263" t="s">
        <v>330</v>
      </c>
      <c r="D147" s="263" t="s">
        <v>993</v>
      </c>
      <c r="E147" s="264" t="s">
        <v>5660</v>
      </c>
      <c r="F147" s="265" t="s">
        <v>5661</v>
      </c>
      <c r="G147" s="266" t="s">
        <v>282</v>
      </c>
      <c r="H147" s="267">
        <v>5.2649999999999997</v>
      </c>
      <c r="I147" s="268"/>
      <c r="J147" s="269">
        <f>ROUND(I147*H147,2)</f>
        <v>0</v>
      </c>
      <c r="K147" s="265" t="s">
        <v>229</v>
      </c>
      <c r="L147" s="270"/>
      <c r="M147" s="271" t="s">
        <v>19</v>
      </c>
      <c r="N147" s="272" t="s">
        <v>42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260</v>
      </c>
      <c r="AT147" s="205" t="s">
        <v>993</v>
      </c>
      <c r="AU147" s="205" t="s">
        <v>80</v>
      </c>
      <c r="AY147" s="19" t="s">
        <v>208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78</v>
      </c>
      <c r="BK147" s="206">
        <f>ROUND(I147*H147,2)</f>
        <v>0</v>
      </c>
      <c r="BL147" s="19" t="s">
        <v>98</v>
      </c>
      <c r="BM147" s="205" t="s">
        <v>6095</v>
      </c>
    </row>
    <row r="148" spans="1:65" s="14" customFormat="1" x14ac:dyDescent="0.2">
      <c r="B148" s="218"/>
      <c r="C148" s="219"/>
      <c r="D148" s="209" t="s">
        <v>215</v>
      </c>
      <c r="E148" s="220" t="s">
        <v>19</v>
      </c>
      <c r="F148" s="221" t="s">
        <v>6096</v>
      </c>
      <c r="G148" s="219"/>
      <c r="H148" s="222">
        <v>5.2649999999999997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215</v>
      </c>
      <c r="AU148" s="228" t="s">
        <v>80</v>
      </c>
      <c r="AV148" s="14" t="s">
        <v>80</v>
      </c>
      <c r="AW148" s="14" t="s">
        <v>32</v>
      </c>
      <c r="AX148" s="14" t="s">
        <v>78</v>
      </c>
      <c r="AY148" s="228" t="s">
        <v>208</v>
      </c>
    </row>
    <row r="149" spans="1:65" s="2" customFormat="1" ht="21.75" customHeight="1" x14ac:dyDescent="0.2">
      <c r="A149" s="36"/>
      <c r="B149" s="37"/>
      <c r="C149" s="194" t="s">
        <v>349</v>
      </c>
      <c r="D149" s="194" t="s">
        <v>210</v>
      </c>
      <c r="E149" s="195" t="s">
        <v>5664</v>
      </c>
      <c r="F149" s="196" t="s">
        <v>5665</v>
      </c>
      <c r="G149" s="197" t="s">
        <v>242</v>
      </c>
      <c r="H149" s="198">
        <v>3.6</v>
      </c>
      <c r="I149" s="199"/>
      <c r="J149" s="200">
        <f>ROUND(I149*H149,2)</f>
        <v>0</v>
      </c>
      <c r="K149" s="196" t="s">
        <v>229</v>
      </c>
      <c r="L149" s="41"/>
      <c r="M149" s="201" t="s">
        <v>19</v>
      </c>
      <c r="N149" s="202" t="s">
        <v>42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80</v>
      </c>
      <c r="AY149" s="19" t="s">
        <v>208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78</v>
      </c>
      <c r="BK149" s="206">
        <f>ROUND(I149*H149,2)</f>
        <v>0</v>
      </c>
      <c r="BL149" s="19" t="s">
        <v>98</v>
      </c>
      <c r="BM149" s="205" t="s">
        <v>6097</v>
      </c>
    </row>
    <row r="150" spans="1:65" s="14" customFormat="1" x14ac:dyDescent="0.2">
      <c r="B150" s="218"/>
      <c r="C150" s="219"/>
      <c r="D150" s="209" t="s">
        <v>215</v>
      </c>
      <c r="E150" s="220" t="s">
        <v>19</v>
      </c>
      <c r="F150" s="221" t="s">
        <v>6098</v>
      </c>
      <c r="G150" s="219"/>
      <c r="H150" s="222">
        <v>3.6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78</v>
      </c>
      <c r="AY150" s="228" t="s">
        <v>208</v>
      </c>
    </row>
    <row r="151" spans="1:65" s="2" customFormat="1" ht="16.5" customHeight="1" x14ac:dyDescent="0.2">
      <c r="A151" s="36"/>
      <c r="B151" s="37"/>
      <c r="C151" s="263" t="s">
        <v>355</v>
      </c>
      <c r="D151" s="263" t="s">
        <v>993</v>
      </c>
      <c r="E151" s="264" t="s">
        <v>5668</v>
      </c>
      <c r="F151" s="265" t="s">
        <v>5669</v>
      </c>
      <c r="G151" s="266" t="s">
        <v>282</v>
      </c>
      <c r="H151" s="267">
        <v>6.48</v>
      </c>
      <c r="I151" s="268"/>
      <c r="J151" s="269">
        <f>ROUND(I151*H151,2)</f>
        <v>0</v>
      </c>
      <c r="K151" s="265" t="s">
        <v>229</v>
      </c>
      <c r="L151" s="270"/>
      <c r="M151" s="271" t="s">
        <v>19</v>
      </c>
      <c r="N151" s="272" t="s">
        <v>42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260</v>
      </c>
      <c r="AT151" s="205" t="s">
        <v>993</v>
      </c>
      <c r="AU151" s="205" t="s">
        <v>80</v>
      </c>
      <c r="AY151" s="19" t="s">
        <v>208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78</v>
      </c>
      <c r="BK151" s="206">
        <f>ROUND(I151*H151,2)</f>
        <v>0</v>
      </c>
      <c r="BL151" s="19" t="s">
        <v>98</v>
      </c>
      <c r="BM151" s="205" t="s">
        <v>6099</v>
      </c>
    </row>
    <row r="152" spans="1:65" s="14" customFormat="1" x14ac:dyDescent="0.2">
      <c r="B152" s="218"/>
      <c r="C152" s="219"/>
      <c r="D152" s="209" t="s">
        <v>215</v>
      </c>
      <c r="E152" s="220" t="s">
        <v>19</v>
      </c>
      <c r="F152" s="221" t="s">
        <v>6100</v>
      </c>
      <c r="G152" s="219"/>
      <c r="H152" s="222">
        <v>6.48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215</v>
      </c>
      <c r="AU152" s="228" t="s">
        <v>80</v>
      </c>
      <c r="AV152" s="14" t="s">
        <v>80</v>
      </c>
      <c r="AW152" s="14" t="s">
        <v>32</v>
      </c>
      <c r="AX152" s="14" t="s">
        <v>78</v>
      </c>
      <c r="AY152" s="228" t="s">
        <v>208</v>
      </c>
    </row>
    <row r="153" spans="1:65" s="12" customFormat="1" ht="22.9" customHeight="1" x14ac:dyDescent="0.2">
      <c r="B153" s="178"/>
      <c r="C153" s="179"/>
      <c r="D153" s="180" t="s">
        <v>70</v>
      </c>
      <c r="E153" s="192" t="s">
        <v>98</v>
      </c>
      <c r="F153" s="192" t="s">
        <v>1489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SUM(P154:P161)</f>
        <v>0</v>
      </c>
      <c r="Q153" s="186"/>
      <c r="R153" s="187">
        <f>SUM(R154:R161)</f>
        <v>6.8432000000000007E-3</v>
      </c>
      <c r="S153" s="186"/>
      <c r="T153" s="188">
        <f>SUM(T154:T161)</f>
        <v>0</v>
      </c>
      <c r="AR153" s="189" t="s">
        <v>78</v>
      </c>
      <c r="AT153" s="190" t="s">
        <v>70</v>
      </c>
      <c r="AU153" s="190" t="s">
        <v>78</v>
      </c>
      <c r="AY153" s="189" t="s">
        <v>208</v>
      </c>
      <c r="BK153" s="191">
        <f>SUM(BK154:BK161)</f>
        <v>0</v>
      </c>
    </row>
    <row r="154" spans="1:65" s="2" customFormat="1" ht="16.5" customHeight="1" x14ac:dyDescent="0.2">
      <c r="A154" s="36"/>
      <c r="B154" s="37"/>
      <c r="C154" s="194" t="s">
        <v>360</v>
      </c>
      <c r="D154" s="194" t="s">
        <v>210</v>
      </c>
      <c r="E154" s="195" t="s">
        <v>5675</v>
      </c>
      <c r="F154" s="196" t="s">
        <v>5676</v>
      </c>
      <c r="G154" s="197" t="s">
        <v>242</v>
      </c>
      <c r="H154" s="198">
        <v>1.35</v>
      </c>
      <c r="I154" s="199"/>
      <c r="J154" s="200">
        <f>ROUND(I154*H154,2)</f>
        <v>0</v>
      </c>
      <c r="K154" s="196" t="s">
        <v>229</v>
      </c>
      <c r="L154" s="41"/>
      <c r="M154" s="201" t="s">
        <v>19</v>
      </c>
      <c r="N154" s="202" t="s">
        <v>42</v>
      </c>
      <c r="O154" s="6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80</v>
      </c>
      <c r="AY154" s="19" t="s">
        <v>208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78</v>
      </c>
      <c r="BK154" s="206">
        <f>ROUND(I154*H154,2)</f>
        <v>0</v>
      </c>
      <c r="BL154" s="19" t="s">
        <v>98</v>
      </c>
      <c r="BM154" s="205" t="s">
        <v>6101</v>
      </c>
    </row>
    <row r="155" spans="1:65" s="14" customFormat="1" x14ac:dyDescent="0.2">
      <c r="B155" s="218"/>
      <c r="C155" s="219"/>
      <c r="D155" s="209" t="s">
        <v>215</v>
      </c>
      <c r="E155" s="220" t="s">
        <v>19</v>
      </c>
      <c r="F155" s="221" t="s">
        <v>6102</v>
      </c>
      <c r="G155" s="219"/>
      <c r="H155" s="222">
        <v>1.35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215</v>
      </c>
      <c r="AU155" s="228" t="s">
        <v>80</v>
      </c>
      <c r="AV155" s="14" t="s">
        <v>80</v>
      </c>
      <c r="AW155" s="14" t="s">
        <v>32</v>
      </c>
      <c r="AX155" s="14" t="s">
        <v>78</v>
      </c>
      <c r="AY155" s="228" t="s">
        <v>208</v>
      </c>
    </row>
    <row r="156" spans="1:65" s="2" customFormat="1" ht="21.75" customHeight="1" x14ac:dyDescent="0.2">
      <c r="A156" s="36"/>
      <c r="B156" s="37"/>
      <c r="C156" s="194" t="s">
        <v>7</v>
      </c>
      <c r="D156" s="194" t="s">
        <v>210</v>
      </c>
      <c r="E156" s="195" t="s">
        <v>6103</v>
      </c>
      <c r="F156" s="196" t="s">
        <v>6104</v>
      </c>
      <c r="G156" s="197" t="s">
        <v>242</v>
      </c>
      <c r="H156" s="198">
        <v>0.4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6105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6106</v>
      </c>
      <c r="G157" s="219"/>
      <c r="H157" s="222">
        <v>0.4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2" customFormat="1" ht="21.75" customHeight="1" x14ac:dyDescent="0.2">
      <c r="A158" s="36"/>
      <c r="B158" s="37"/>
      <c r="C158" s="194" t="s">
        <v>368</v>
      </c>
      <c r="D158" s="194" t="s">
        <v>210</v>
      </c>
      <c r="E158" s="195" t="s">
        <v>6107</v>
      </c>
      <c r="F158" s="196" t="s">
        <v>6108</v>
      </c>
      <c r="G158" s="197" t="s">
        <v>242</v>
      </c>
      <c r="H158" s="198">
        <v>0.38400000000000001</v>
      </c>
      <c r="I158" s="199"/>
      <c r="J158" s="200">
        <f>ROUND(I158*H158,2)</f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6109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6110</v>
      </c>
      <c r="G159" s="219"/>
      <c r="H159" s="222">
        <v>0.38400000000000001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78</v>
      </c>
      <c r="AY159" s="228" t="s">
        <v>208</v>
      </c>
    </row>
    <row r="160" spans="1:65" s="2" customFormat="1" ht="16.5" customHeight="1" x14ac:dyDescent="0.2">
      <c r="A160" s="36"/>
      <c r="B160" s="37"/>
      <c r="C160" s="194" t="s">
        <v>372</v>
      </c>
      <c r="D160" s="194" t="s">
        <v>210</v>
      </c>
      <c r="E160" s="195" t="s">
        <v>6111</v>
      </c>
      <c r="F160" s="196" t="s">
        <v>6112</v>
      </c>
      <c r="G160" s="197" t="s">
        <v>282</v>
      </c>
      <c r="H160" s="198">
        <v>8.0000000000000002E-3</v>
      </c>
      <c r="I160" s="199"/>
      <c r="J160" s="200">
        <f>ROUND(I160*H160,2)</f>
        <v>0</v>
      </c>
      <c r="K160" s="196" t="s">
        <v>229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0.85540000000000005</v>
      </c>
      <c r="R160" s="203">
        <f>Q160*H160</f>
        <v>6.8432000000000007E-3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6113</v>
      </c>
    </row>
    <row r="161" spans="1:65" s="14" customFormat="1" x14ac:dyDescent="0.2">
      <c r="B161" s="218"/>
      <c r="C161" s="219"/>
      <c r="D161" s="209" t="s">
        <v>215</v>
      </c>
      <c r="E161" s="220" t="s">
        <v>19</v>
      </c>
      <c r="F161" s="221" t="s">
        <v>6114</v>
      </c>
      <c r="G161" s="219"/>
      <c r="H161" s="222">
        <v>8.0000000000000002E-3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215</v>
      </c>
      <c r="AU161" s="228" t="s">
        <v>80</v>
      </c>
      <c r="AV161" s="14" t="s">
        <v>80</v>
      </c>
      <c r="AW161" s="14" t="s">
        <v>32</v>
      </c>
      <c r="AX161" s="14" t="s">
        <v>78</v>
      </c>
      <c r="AY161" s="228" t="s">
        <v>208</v>
      </c>
    </row>
    <row r="162" spans="1:65" s="12" customFormat="1" ht="22.9" customHeight="1" x14ac:dyDescent="0.2">
      <c r="B162" s="178"/>
      <c r="C162" s="179"/>
      <c r="D162" s="180" t="s">
        <v>70</v>
      </c>
      <c r="E162" s="192" t="s">
        <v>239</v>
      </c>
      <c r="F162" s="192" t="s">
        <v>5386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SUM(P163:P170)</f>
        <v>0</v>
      </c>
      <c r="Q162" s="186"/>
      <c r="R162" s="187">
        <f>SUM(R163:R170)</f>
        <v>2.8031600000000001</v>
      </c>
      <c r="S162" s="186"/>
      <c r="T162" s="188">
        <f>SUM(T163:T170)</f>
        <v>0</v>
      </c>
      <c r="AR162" s="189" t="s">
        <v>78</v>
      </c>
      <c r="AT162" s="190" t="s">
        <v>70</v>
      </c>
      <c r="AU162" s="190" t="s">
        <v>78</v>
      </c>
      <c r="AY162" s="189" t="s">
        <v>208</v>
      </c>
      <c r="BK162" s="191">
        <f>SUM(BK163:BK170)</f>
        <v>0</v>
      </c>
    </row>
    <row r="163" spans="1:65" s="2" customFormat="1" ht="21.75" customHeight="1" x14ac:dyDescent="0.2">
      <c r="A163" s="36"/>
      <c r="B163" s="37"/>
      <c r="C163" s="194" t="s">
        <v>376</v>
      </c>
      <c r="D163" s="194" t="s">
        <v>210</v>
      </c>
      <c r="E163" s="195" t="s">
        <v>5679</v>
      </c>
      <c r="F163" s="196" t="s">
        <v>5680</v>
      </c>
      <c r="G163" s="197" t="s">
        <v>213</v>
      </c>
      <c r="H163" s="198">
        <v>6.5</v>
      </c>
      <c r="I163" s="199"/>
      <c r="J163" s="200">
        <f>ROUND(I163*H163,2)</f>
        <v>0</v>
      </c>
      <c r="K163" s="196" t="s">
        <v>229</v>
      </c>
      <c r="L163" s="41"/>
      <c r="M163" s="201" t="s">
        <v>19</v>
      </c>
      <c r="N163" s="202" t="s">
        <v>42</v>
      </c>
      <c r="O163" s="66"/>
      <c r="P163" s="203">
        <f>O163*H163</f>
        <v>0</v>
      </c>
      <c r="Q163" s="203">
        <v>0.27994000000000002</v>
      </c>
      <c r="R163" s="203">
        <f>Q163*H163</f>
        <v>1.8196100000000002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6115</v>
      </c>
    </row>
    <row r="164" spans="1:65" s="14" customFormat="1" x14ac:dyDescent="0.2">
      <c r="B164" s="218"/>
      <c r="C164" s="219"/>
      <c r="D164" s="209" t="s">
        <v>215</v>
      </c>
      <c r="E164" s="220" t="s">
        <v>19</v>
      </c>
      <c r="F164" s="221" t="s">
        <v>6116</v>
      </c>
      <c r="G164" s="219"/>
      <c r="H164" s="222">
        <v>5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215</v>
      </c>
      <c r="AU164" s="228" t="s">
        <v>80</v>
      </c>
      <c r="AV164" s="14" t="s">
        <v>80</v>
      </c>
      <c r="AW164" s="14" t="s">
        <v>32</v>
      </c>
      <c r="AX164" s="14" t="s">
        <v>71</v>
      </c>
      <c r="AY164" s="228" t="s">
        <v>208</v>
      </c>
    </row>
    <row r="165" spans="1:65" s="14" customFormat="1" x14ac:dyDescent="0.2">
      <c r="B165" s="218"/>
      <c r="C165" s="219"/>
      <c r="D165" s="209" t="s">
        <v>215</v>
      </c>
      <c r="E165" s="220" t="s">
        <v>19</v>
      </c>
      <c r="F165" s="221" t="s">
        <v>6117</v>
      </c>
      <c r="G165" s="219"/>
      <c r="H165" s="222">
        <v>1.5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215</v>
      </c>
      <c r="AU165" s="228" t="s">
        <v>80</v>
      </c>
      <c r="AV165" s="14" t="s">
        <v>80</v>
      </c>
      <c r="AW165" s="14" t="s">
        <v>32</v>
      </c>
      <c r="AX165" s="14" t="s">
        <v>71</v>
      </c>
      <c r="AY165" s="228" t="s">
        <v>208</v>
      </c>
    </row>
    <row r="166" spans="1:65" s="15" customFormat="1" x14ac:dyDescent="0.2">
      <c r="B166" s="229"/>
      <c r="C166" s="230"/>
      <c r="D166" s="209" t="s">
        <v>215</v>
      </c>
      <c r="E166" s="231" t="s">
        <v>19</v>
      </c>
      <c r="F166" s="232" t="s">
        <v>222</v>
      </c>
      <c r="G166" s="230"/>
      <c r="H166" s="233">
        <v>6.5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215</v>
      </c>
      <c r="AU166" s="239" t="s">
        <v>80</v>
      </c>
      <c r="AV166" s="15" t="s">
        <v>98</v>
      </c>
      <c r="AW166" s="15" t="s">
        <v>32</v>
      </c>
      <c r="AX166" s="15" t="s">
        <v>78</v>
      </c>
      <c r="AY166" s="239" t="s">
        <v>208</v>
      </c>
    </row>
    <row r="167" spans="1:65" s="2" customFormat="1" ht="21.75" customHeight="1" x14ac:dyDescent="0.2">
      <c r="A167" s="36"/>
      <c r="B167" s="37"/>
      <c r="C167" s="194" t="s">
        <v>380</v>
      </c>
      <c r="D167" s="194" t="s">
        <v>210</v>
      </c>
      <c r="E167" s="195" t="s">
        <v>5683</v>
      </c>
      <c r="F167" s="196" t="s">
        <v>5684</v>
      </c>
      <c r="G167" s="197" t="s">
        <v>213</v>
      </c>
      <c r="H167" s="198">
        <v>2.5</v>
      </c>
      <c r="I167" s="199"/>
      <c r="J167" s="200">
        <f>ROUND(I167*H167,2)</f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>O167*H167</f>
        <v>0</v>
      </c>
      <c r="Q167" s="203">
        <v>0.26375999999999999</v>
      </c>
      <c r="R167" s="203">
        <f>Q167*H167</f>
        <v>0.65939999999999999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6118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6065</v>
      </c>
      <c r="G168" s="219"/>
      <c r="H168" s="222">
        <v>2.5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78</v>
      </c>
      <c r="AY168" s="228" t="s">
        <v>208</v>
      </c>
    </row>
    <row r="169" spans="1:65" s="2" customFormat="1" ht="21.75" customHeight="1" x14ac:dyDescent="0.2">
      <c r="A169" s="36"/>
      <c r="B169" s="37"/>
      <c r="C169" s="194" t="s">
        <v>402</v>
      </c>
      <c r="D169" s="194" t="s">
        <v>210</v>
      </c>
      <c r="E169" s="195" t="s">
        <v>5686</v>
      </c>
      <c r="F169" s="196" t="s">
        <v>5687</v>
      </c>
      <c r="G169" s="197" t="s">
        <v>213</v>
      </c>
      <c r="H169" s="198">
        <v>2.5</v>
      </c>
      <c r="I169" s="199"/>
      <c r="J169" s="200">
        <f>ROUND(I169*H169,2)</f>
        <v>0</v>
      </c>
      <c r="K169" s="196" t="s">
        <v>229</v>
      </c>
      <c r="L169" s="41"/>
      <c r="M169" s="201" t="s">
        <v>19</v>
      </c>
      <c r="N169" s="202" t="s">
        <v>42</v>
      </c>
      <c r="O169" s="66"/>
      <c r="P169" s="203">
        <f>O169*H169</f>
        <v>0</v>
      </c>
      <c r="Q169" s="203">
        <v>0.12966</v>
      </c>
      <c r="R169" s="203">
        <f>Q169*H169</f>
        <v>0.32414999999999999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80</v>
      </c>
      <c r="AY169" s="19" t="s">
        <v>208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78</v>
      </c>
      <c r="BK169" s="206">
        <f>ROUND(I169*H169,2)</f>
        <v>0</v>
      </c>
      <c r="BL169" s="19" t="s">
        <v>98</v>
      </c>
      <c r="BM169" s="205" t="s">
        <v>6119</v>
      </c>
    </row>
    <row r="170" spans="1:65" s="14" customFormat="1" x14ac:dyDescent="0.2">
      <c r="B170" s="218"/>
      <c r="C170" s="219"/>
      <c r="D170" s="209" t="s">
        <v>215</v>
      </c>
      <c r="E170" s="220" t="s">
        <v>19</v>
      </c>
      <c r="F170" s="221" t="s">
        <v>6065</v>
      </c>
      <c r="G170" s="219"/>
      <c r="H170" s="222">
        <v>2.5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215</v>
      </c>
      <c r="AU170" s="228" t="s">
        <v>80</v>
      </c>
      <c r="AV170" s="14" t="s">
        <v>80</v>
      </c>
      <c r="AW170" s="14" t="s">
        <v>32</v>
      </c>
      <c r="AX170" s="14" t="s">
        <v>78</v>
      </c>
      <c r="AY170" s="228" t="s">
        <v>208</v>
      </c>
    </row>
    <row r="171" spans="1:65" s="12" customFormat="1" ht="22.9" customHeight="1" x14ac:dyDescent="0.2">
      <c r="B171" s="178"/>
      <c r="C171" s="179"/>
      <c r="D171" s="180" t="s">
        <v>70</v>
      </c>
      <c r="E171" s="192" t="s">
        <v>260</v>
      </c>
      <c r="F171" s="192" t="s">
        <v>1985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SUM(P172:P192)</f>
        <v>0</v>
      </c>
      <c r="Q171" s="186"/>
      <c r="R171" s="187">
        <f>SUM(R172:R192)</f>
        <v>2.1640174999999999</v>
      </c>
      <c r="S171" s="186"/>
      <c r="T171" s="188">
        <f>SUM(T172:T192)</f>
        <v>0</v>
      </c>
      <c r="AR171" s="189" t="s">
        <v>78</v>
      </c>
      <c r="AT171" s="190" t="s">
        <v>70</v>
      </c>
      <c r="AU171" s="190" t="s">
        <v>78</v>
      </c>
      <c r="AY171" s="189" t="s">
        <v>208</v>
      </c>
      <c r="BK171" s="191">
        <f>SUM(BK172:BK192)</f>
        <v>0</v>
      </c>
    </row>
    <row r="172" spans="1:65" s="2" customFormat="1" ht="21.75" customHeight="1" x14ac:dyDescent="0.2">
      <c r="A172" s="36"/>
      <c r="B172" s="37"/>
      <c r="C172" s="194" t="s">
        <v>407</v>
      </c>
      <c r="D172" s="194" t="s">
        <v>210</v>
      </c>
      <c r="E172" s="195" t="s">
        <v>6120</v>
      </c>
      <c r="F172" s="196" t="s">
        <v>6121</v>
      </c>
      <c r="G172" s="197" t="s">
        <v>235</v>
      </c>
      <c r="H172" s="198">
        <v>9</v>
      </c>
      <c r="I172" s="199"/>
      <c r="J172" s="200">
        <f t="shared" ref="J172:J192" si="0">ROUND(I172*H172,2)</f>
        <v>0</v>
      </c>
      <c r="K172" s="196" t="s">
        <v>229</v>
      </c>
      <c r="L172" s="41"/>
      <c r="M172" s="201" t="s">
        <v>19</v>
      </c>
      <c r="N172" s="202" t="s">
        <v>42</v>
      </c>
      <c r="O172" s="66"/>
      <c r="P172" s="203">
        <f t="shared" ref="P172:P192" si="1">O172*H172</f>
        <v>0</v>
      </c>
      <c r="Q172" s="203">
        <v>0</v>
      </c>
      <c r="R172" s="203">
        <f t="shared" ref="R172:R192" si="2">Q172*H172</f>
        <v>0</v>
      </c>
      <c r="S172" s="203">
        <v>0</v>
      </c>
      <c r="T172" s="204">
        <f t="shared" ref="T172:T192" si="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ref="BE172:BE192" si="4">IF(N172="základní",J172,0)</f>
        <v>0</v>
      </c>
      <c r="BF172" s="206">
        <f t="shared" ref="BF172:BF192" si="5">IF(N172="snížená",J172,0)</f>
        <v>0</v>
      </c>
      <c r="BG172" s="206">
        <f t="shared" ref="BG172:BG192" si="6">IF(N172="zákl. přenesená",J172,0)</f>
        <v>0</v>
      </c>
      <c r="BH172" s="206">
        <f t="shared" ref="BH172:BH192" si="7">IF(N172="sníž. přenesená",J172,0)</f>
        <v>0</v>
      </c>
      <c r="BI172" s="206">
        <f t="shared" ref="BI172:BI192" si="8">IF(N172="nulová",J172,0)</f>
        <v>0</v>
      </c>
      <c r="BJ172" s="19" t="s">
        <v>78</v>
      </c>
      <c r="BK172" s="206">
        <f t="shared" ref="BK172:BK192" si="9">ROUND(I172*H172,2)</f>
        <v>0</v>
      </c>
      <c r="BL172" s="19" t="s">
        <v>98</v>
      </c>
      <c r="BM172" s="205" t="s">
        <v>6122</v>
      </c>
    </row>
    <row r="173" spans="1:65" s="2" customFormat="1" ht="16.5" customHeight="1" x14ac:dyDescent="0.2">
      <c r="A173" s="36"/>
      <c r="B173" s="37"/>
      <c r="C173" s="263" t="s">
        <v>415</v>
      </c>
      <c r="D173" s="263" t="s">
        <v>993</v>
      </c>
      <c r="E173" s="264" t="s">
        <v>6123</v>
      </c>
      <c r="F173" s="265" t="s">
        <v>6124</v>
      </c>
      <c r="G173" s="266" t="s">
        <v>235</v>
      </c>
      <c r="H173" s="267">
        <v>9</v>
      </c>
      <c r="I173" s="268"/>
      <c r="J173" s="269">
        <f t="shared" si="0"/>
        <v>0</v>
      </c>
      <c r="K173" s="265" t="s">
        <v>229</v>
      </c>
      <c r="L173" s="270"/>
      <c r="M173" s="271" t="s">
        <v>19</v>
      </c>
      <c r="N173" s="272" t="s">
        <v>42</v>
      </c>
      <c r="O173" s="66"/>
      <c r="P173" s="203">
        <f t="shared" si="1"/>
        <v>0</v>
      </c>
      <c r="Q173" s="203">
        <v>1.06E-3</v>
      </c>
      <c r="R173" s="203">
        <f t="shared" si="2"/>
        <v>9.5399999999999999E-3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260</v>
      </c>
      <c r="AT173" s="205" t="s">
        <v>993</v>
      </c>
      <c r="AU173" s="205" t="s">
        <v>80</v>
      </c>
      <c r="AY173" s="19" t="s">
        <v>208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78</v>
      </c>
      <c r="BK173" s="206">
        <f t="shared" si="9"/>
        <v>0</v>
      </c>
      <c r="BL173" s="19" t="s">
        <v>98</v>
      </c>
      <c r="BM173" s="205" t="s">
        <v>6125</v>
      </c>
    </row>
    <row r="174" spans="1:65" s="2" customFormat="1" ht="21.75" customHeight="1" x14ac:dyDescent="0.2">
      <c r="A174" s="36"/>
      <c r="B174" s="37"/>
      <c r="C174" s="194" t="s">
        <v>419</v>
      </c>
      <c r="D174" s="194" t="s">
        <v>210</v>
      </c>
      <c r="E174" s="195" t="s">
        <v>6126</v>
      </c>
      <c r="F174" s="196" t="s">
        <v>6127</v>
      </c>
      <c r="G174" s="197" t="s">
        <v>1207</v>
      </c>
      <c r="H174" s="198">
        <v>2</v>
      </c>
      <c r="I174" s="199"/>
      <c r="J174" s="200">
        <f t="shared" si="0"/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78</v>
      </c>
      <c r="BK174" s="206">
        <f t="shared" si="9"/>
        <v>0</v>
      </c>
      <c r="BL174" s="19" t="s">
        <v>98</v>
      </c>
      <c r="BM174" s="205" t="s">
        <v>6128</v>
      </c>
    </row>
    <row r="175" spans="1:65" s="2" customFormat="1" ht="16.5" customHeight="1" x14ac:dyDescent="0.2">
      <c r="A175" s="36"/>
      <c r="B175" s="37"/>
      <c r="C175" s="263" t="s">
        <v>426</v>
      </c>
      <c r="D175" s="263" t="s">
        <v>993</v>
      </c>
      <c r="E175" s="264" t="s">
        <v>6129</v>
      </c>
      <c r="F175" s="265" t="s">
        <v>6130</v>
      </c>
      <c r="G175" s="266" t="s">
        <v>1207</v>
      </c>
      <c r="H175" s="267">
        <v>2</v>
      </c>
      <c r="I175" s="268"/>
      <c r="J175" s="269">
        <f t="shared" si="0"/>
        <v>0</v>
      </c>
      <c r="K175" s="265" t="s">
        <v>229</v>
      </c>
      <c r="L175" s="270"/>
      <c r="M175" s="271" t="s">
        <v>19</v>
      </c>
      <c r="N175" s="272" t="s">
        <v>42</v>
      </c>
      <c r="O175" s="66"/>
      <c r="P175" s="203">
        <f t="shared" si="1"/>
        <v>0</v>
      </c>
      <c r="Q175" s="203">
        <v>1.7000000000000001E-4</v>
      </c>
      <c r="R175" s="203">
        <f t="shared" si="2"/>
        <v>3.4000000000000002E-4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260</v>
      </c>
      <c r="AT175" s="205" t="s">
        <v>993</v>
      </c>
      <c r="AU175" s="205" t="s">
        <v>80</v>
      </c>
      <c r="AY175" s="19" t="s">
        <v>208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78</v>
      </c>
      <c r="BK175" s="206">
        <f t="shared" si="9"/>
        <v>0</v>
      </c>
      <c r="BL175" s="19" t="s">
        <v>98</v>
      </c>
      <c r="BM175" s="205" t="s">
        <v>6131</v>
      </c>
    </row>
    <row r="176" spans="1:65" s="2" customFormat="1" ht="21.75" customHeight="1" x14ac:dyDescent="0.2">
      <c r="A176" s="36"/>
      <c r="B176" s="37"/>
      <c r="C176" s="194" t="s">
        <v>432</v>
      </c>
      <c r="D176" s="194" t="s">
        <v>210</v>
      </c>
      <c r="E176" s="195" t="s">
        <v>6132</v>
      </c>
      <c r="F176" s="196" t="s">
        <v>6133</v>
      </c>
      <c r="G176" s="197" t="s">
        <v>1207</v>
      </c>
      <c r="H176" s="198">
        <v>2</v>
      </c>
      <c r="I176" s="199"/>
      <c r="J176" s="200">
        <f t="shared" si="0"/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 t="shared" si="1"/>
        <v>0</v>
      </c>
      <c r="Q176" s="203">
        <v>0</v>
      </c>
      <c r="R176" s="203">
        <f t="shared" si="2"/>
        <v>0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78</v>
      </c>
      <c r="BK176" s="206">
        <f t="shared" si="9"/>
        <v>0</v>
      </c>
      <c r="BL176" s="19" t="s">
        <v>98</v>
      </c>
      <c r="BM176" s="205" t="s">
        <v>6134</v>
      </c>
    </row>
    <row r="177" spans="1:65" s="2" customFormat="1" ht="16.5" customHeight="1" x14ac:dyDescent="0.2">
      <c r="A177" s="36"/>
      <c r="B177" s="37"/>
      <c r="C177" s="263" t="s">
        <v>437</v>
      </c>
      <c r="D177" s="263" t="s">
        <v>993</v>
      </c>
      <c r="E177" s="264" t="s">
        <v>6135</v>
      </c>
      <c r="F177" s="265" t="s">
        <v>6136</v>
      </c>
      <c r="G177" s="266" t="s">
        <v>1207</v>
      </c>
      <c r="H177" s="267">
        <v>2</v>
      </c>
      <c r="I177" s="268"/>
      <c r="J177" s="269">
        <f t="shared" si="0"/>
        <v>0</v>
      </c>
      <c r="K177" s="265" t="s">
        <v>229</v>
      </c>
      <c r="L177" s="270"/>
      <c r="M177" s="271" t="s">
        <v>19</v>
      </c>
      <c r="N177" s="272" t="s">
        <v>42</v>
      </c>
      <c r="O177" s="66"/>
      <c r="P177" s="203">
        <f t="shared" si="1"/>
        <v>0</v>
      </c>
      <c r="Q177" s="203">
        <v>2.5999999999999998E-4</v>
      </c>
      <c r="R177" s="203">
        <f t="shared" si="2"/>
        <v>5.1999999999999995E-4</v>
      </c>
      <c r="S177" s="203">
        <v>0</v>
      </c>
      <c r="T177" s="204">
        <f t="shared" si="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260</v>
      </c>
      <c r="AT177" s="205" t="s">
        <v>993</v>
      </c>
      <c r="AU177" s="205" t="s">
        <v>80</v>
      </c>
      <c r="AY177" s="19" t="s">
        <v>208</v>
      </c>
      <c r="BE177" s="206">
        <f t="shared" si="4"/>
        <v>0</v>
      </c>
      <c r="BF177" s="206">
        <f t="shared" si="5"/>
        <v>0</v>
      </c>
      <c r="BG177" s="206">
        <f t="shared" si="6"/>
        <v>0</v>
      </c>
      <c r="BH177" s="206">
        <f t="shared" si="7"/>
        <v>0</v>
      </c>
      <c r="BI177" s="206">
        <f t="shared" si="8"/>
        <v>0</v>
      </c>
      <c r="BJ177" s="19" t="s">
        <v>78</v>
      </c>
      <c r="BK177" s="206">
        <f t="shared" si="9"/>
        <v>0</v>
      </c>
      <c r="BL177" s="19" t="s">
        <v>98</v>
      </c>
      <c r="BM177" s="205" t="s">
        <v>6137</v>
      </c>
    </row>
    <row r="178" spans="1:65" s="2" customFormat="1" ht="21.75" customHeight="1" x14ac:dyDescent="0.2">
      <c r="A178" s="36"/>
      <c r="B178" s="37"/>
      <c r="C178" s="194" t="s">
        <v>443</v>
      </c>
      <c r="D178" s="194" t="s">
        <v>210</v>
      </c>
      <c r="E178" s="195" t="s">
        <v>6138</v>
      </c>
      <c r="F178" s="196" t="s">
        <v>6139</v>
      </c>
      <c r="G178" s="197" t="s">
        <v>1207</v>
      </c>
      <c r="H178" s="198">
        <v>1</v>
      </c>
      <c r="I178" s="199"/>
      <c r="J178" s="200">
        <f t="shared" si="0"/>
        <v>0</v>
      </c>
      <c r="K178" s="196" t="s">
        <v>19</v>
      </c>
      <c r="L178" s="41"/>
      <c r="M178" s="201" t="s">
        <v>19</v>
      </c>
      <c r="N178" s="202" t="s">
        <v>42</v>
      </c>
      <c r="O178" s="66"/>
      <c r="P178" s="203">
        <f t="shared" si="1"/>
        <v>0</v>
      </c>
      <c r="Q178" s="203">
        <v>1.6299999999999999E-3</v>
      </c>
      <c r="R178" s="203">
        <f t="shared" si="2"/>
        <v>1.6299999999999999E-3</v>
      </c>
      <c r="S178" s="203">
        <v>0</v>
      </c>
      <c r="T178" s="204">
        <f t="shared" si="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 t="shared" si="4"/>
        <v>0</v>
      </c>
      <c r="BF178" s="206">
        <f t="shared" si="5"/>
        <v>0</v>
      </c>
      <c r="BG178" s="206">
        <f t="shared" si="6"/>
        <v>0</v>
      </c>
      <c r="BH178" s="206">
        <f t="shared" si="7"/>
        <v>0</v>
      </c>
      <c r="BI178" s="206">
        <f t="shared" si="8"/>
        <v>0</v>
      </c>
      <c r="BJ178" s="19" t="s">
        <v>78</v>
      </c>
      <c r="BK178" s="206">
        <f t="shared" si="9"/>
        <v>0</v>
      </c>
      <c r="BL178" s="19" t="s">
        <v>98</v>
      </c>
      <c r="BM178" s="205" t="s">
        <v>6140</v>
      </c>
    </row>
    <row r="179" spans="1:65" s="2" customFormat="1" ht="16.5" customHeight="1" x14ac:dyDescent="0.2">
      <c r="A179" s="36"/>
      <c r="B179" s="37"/>
      <c r="C179" s="194" t="s">
        <v>447</v>
      </c>
      <c r="D179" s="194" t="s">
        <v>210</v>
      </c>
      <c r="E179" s="195" t="s">
        <v>6141</v>
      </c>
      <c r="F179" s="196" t="s">
        <v>6142</v>
      </c>
      <c r="G179" s="197" t="s">
        <v>1207</v>
      </c>
      <c r="H179" s="198">
        <v>1</v>
      </c>
      <c r="I179" s="199"/>
      <c r="J179" s="200">
        <f t="shared" si="0"/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 t="shared" si="1"/>
        <v>0</v>
      </c>
      <c r="Q179" s="203">
        <v>7.2000000000000005E-4</v>
      </c>
      <c r="R179" s="203">
        <f t="shared" si="2"/>
        <v>7.2000000000000005E-4</v>
      </c>
      <c r="S179" s="203">
        <v>0</v>
      </c>
      <c r="T179" s="204">
        <f t="shared" si="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 t="shared" si="4"/>
        <v>0</v>
      </c>
      <c r="BF179" s="206">
        <f t="shared" si="5"/>
        <v>0</v>
      </c>
      <c r="BG179" s="206">
        <f t="shared" si="6"/>
        <v>0</v>
      </c>
      <c r="BH179" s="206">
        <f t="shared" si="7"/>
        <v>0</v>
      </c>
      <c r="BI179" s="206">
        <f t="shared" si="8"/>
        <v>0</v>
      </c>
      <c r="BJ179" s="19" t="s">
        <v>78</v>
      </c>
      <c r="BK179" s="206">
        <f t="shared" si="9"/>
        <v>0</v>
      </c>
      <c r="BL179" s="19" t="s">
        <v>98</v>
      </c>
      <c r="BM179" s="205" t="s">
        <v>6143</v>
      </c>
    </row>
    <row r="180" spans="1:65" s="2" customFormat="1" ht="21.75" customHeight="1" x14ac:dyDescent="0.2">
      <c r="A180" s="36"/>
      <c r="B180" s="37"/>
      <c r="C180" s="194" t="s">
        <v>451</v>
      </c>
      <c r="D180" s="194" t="s">
        <v>210</v>
      </c>
      <c r="E180" s="195" t="s">
        <v>6144</v>
      </c>
      <c r="F180" s="196" t="s">
        <v>6145</v>
      </c>
      <c r="G180" s="197" t="s">
        <v>1207</v>
      </c>
      <c r="H180" s="198">
        <v>1</v>
      </c>
      <c r="I180" s="199"/>
      <c r="J180" s="200">
        <f t="shared" si="0"/>
        <v>0</v>
      </c>
      <c r="K180" s="196" t="s">
        <v>229</v>
      </c>
      <c r="L180" s="41"/>
      <c r="M180" s="201" t="s">
        <v>19</v>
      </c>
      <c r="N180" s="202" t="s">
        <v>42</v>
      </c>
      <c r="O180" s="66"/>
      <c r="P180" s="203">
        <f t="shared" si="1"/>
        <v>0</v>
      </c>
      <c r="Q180" s="203">
        <v>7.2000000000000005E-4</v>
      </c>
      <c r="R180" s="203">
        <f t="shared" si="2"/>
        <v>7.2000000000000005E-4</v>
      </c>
      <c r="S180" s="203">
        <v>0</v>
      </c>
      <c r="T180" s="204">
        <f t="shared" si="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80</v>
      </c>
      <c r="AY180" s="19" t="s">
        <v>208</v>
      </c>
      <c r="BE180" s="206">
        <f t="shared" si="4"/>
        <v>0</v>
      </c>
      <c r="BF180" s="206">
        <f t="shared" si="5"/>
        <v>0</v>
      </c>
      <c r="BG180" s="206">
        <f t="shared" si="6"/>
        <v>0</v>
      </c>
      <c r="BH180" s="206">
        <f t="shared" si="7"/>
        <v>0</v>
      </c>
      <c r="BI180" s="206">
        <f t="shared" si="8"/>
        <v>0</v>
      </c>
      <c r="BJ180" s="19" t="s">
        <v>78</v>
      </c>
      <c r="BK180" s="206">
        <f t="shared" si="9"/>
        <v>0</v>
      </c>
      <c r="BL180" s="19" t="s">
        <v>98</v>
      </c>
      <c r="BM180" s="205" t="s">
        <v>6146</v>
      </c>
    </row>
    <row r="181" spans="1:65" s="2" customFormat="1" ht="16.5" customHeight="1" x14ac:dyDescent="0.2">
      <c r="A181" s="36"/>
      <c r="B181" s="37"/>
      <c r="C181" s="263" t="s">
        <v>456</v>
      </c>
      <c r="D181" s="263" t="s">
        <v>993</v>
      </c>
      <c r="E181" s="264" t="s">
        <v>6147</v>
      </c>
      <c r="F181" s="265" t="s">
        <v>6148</v>
      </c>
      <c r="G181" s="266" t="s">
        <v>1207</v>
      </c>
      <c r="H181" s="267">
        <v>1</v>
      </c>
      <c r="I181" s="268"/>
      <c r="J181" s="269">
        <f t="shared" si="0"/>
        <v>0</v>
      </c>
      <c r="K181" s="265" t="s">
        <v>229</v>
      </c>
      <c r="L181" s="270"/>
      <c r="M181" s="271" t="s">
        <v>19</v>
      </c>
      <c r="N181" s="272" t="s">
        <v>42</v>
      </c>
      <c r="O181" s="66"/>
      <c r="P181" s="203">
        <f t="shared" si="1"/>
        <v>0</v>
      </c>
      <c r="Q181" s="203">
        <v>3.5000000000000001E-3</v>
      </c>
      <c r="R181" s="203">
        <f t="shared" si="2"/>
        <v>3.5000000000000001E-3</v>
      </c>
      <c r="S181" s="203">
        <v>0</v>
      </c>
      <c r="T181" s="204">
        <f t="shared" si="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260</v>
      </c>
      <c r="AT181" s="205" t="s">
        <v>993</v>
      </c>
      <c r="AU181" s="205" t="s">
        <v>80</v>
      </c>
      <c r="AY181" s="19" t="s">
        <v>208</v>
      </c>
      <c r="BE181" s="206">
        <f t="shared" si="4"/>
        <v>0</v>
      </c>
      <c r="BF181" s="206">
        <f t="shared" si="5"/>
        <v>0</v>
      </c>
      <c r="BG181" s="206">
        <f t="shared" si="6"/>
        <v>0</v>
      </c>
      <c r="BH181" s="206">
        <f t="shared" si="7"/>
        <v>0</v>
      </c>
      <c r="BI181" s="206">
        <f t="shared" si="8"/>
        <v>0</v>
      </c>
      <c r="BJ181" s="19" t="s">
        <v>78</v>
      </c>
      <c r="BK181" s="206">
        <f t="shared" si="9"/>
        <v>0</v>
      </c>
      <c r="BL181" s="19" t="s">
        <v>98</v>
      </c>
      <c r="BM181" s="205" t="s">
        <v>6149</v>
      </c>
    </row>
    <row r="182" spans="1:65" s="2" customFormat="1" ht="16.5" customHeight="1" x14ac:dyDescent="0.2">
      <c r="A182" s="36"/>
      <c r="B182" s="37"/>
      <c r="C182" s="263" t="s">
        <v>462</v>
      </c>
      <c r="D182" s="263" t="s">
        <v>993</v>
      </c>
      <c r="E182" s="264" t="s">
        <v>6150</v>
      </c>
      <c r="F182" s="265" t="s">
        <v>6151</v>
      </c>
      <c r="G182" s="266" t="s">
        <v>1207</v>
      </c>
      <c r="H182" s="267">
        <v>1</v>
      </c>
      <c r="I182" s="268"/>
      <c r="J182" s="269">
        <f t="shared" si="0"/>
        <v>0</v>
      </c>
      <c r="K182" s="265" t="s">
        <v>229</v>
      </c>
      <c r="L182" s="270"/>
      <c r="M182" s="271" t="s">
        <v>19</v>
      </c>
      <c r="N182" s="272" t="s">
        <v>42</v>
      </c>
      <c r="O182" s="66"/>
      <c r="P182" s="203">
        <f t="shared" si="1"/>
        <v>0</v>
      </c>
      <c r="Q182" s="203">
        <v>8.3000000000000001E-3</v>
      </c>
      <c r="R182" s="203">
        <f t="shared" si="2"/>
        <v>8.3000000000000001E-3</v>
      </c>
      <c r="S182" s="203">
        <v>0</v>
      </c>
      <c r="T182" s="204">
        <f t="shared" si="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260</v>
      </c>
      <c r="AT182" s="205" t="s">
        <v>993</v>
      </c>
      <c r="AU182" s="205" t="s">
        <v>80</v>
      </c>
      <c r="AY182" s="19" t="s">
        <v>208</v>
      </c>
      <c r="BE182" s="206">
        <f t="shared" si="4"/>
        <v>0</v>
      </c>
      <c r="BF182" s="206">
        <f t="shared" si="5"/>
        <v>0</v>
      </c>
      <c r="BG182" s="206">
        <f t="shared" si="6"/>
        <v>0</v>
      </c>
      <c r="BH182" s="206">
        <f t="shared" si="7"/>
        <v>0</v>
      </c>
      <c r="BI182" s="206">
        <f t="shared" si="8"/>
        <v>0</v>
      </c>
      <c r="BJ182" s="19" t="s">
        <v>78</v>
      </c>
      <c r="BK182" s="206">
        <f t="shared" si="9"/>
        <v>0</v>
      </c>
      <c r="BL182" s="19" t="s">
        <v>98</v>
      </c>
      <c r="BM182" s="205" t="s">
        <v>6152</v>
      </c>
    </row>
    <row r="183" spans="1:65" s="2" customFormat="1" ht="21.75" customHeight="1" x14ac:dyDescent="0.2">
      <c r="A183" s="36"/>
      <c r="B183" s="37"/>
      <c r="C183" s="194" t="s">
        <v>469</v>
      </c>
      <c r="D183" s="194" t="s">
        <v>210</v>
      </c>
      <c r="E183" s="195" t="s">
        <v>6153</v>
      </c>
      <c r="F183" s="196" t="s">
        <v>6154</v>
      </c>
      <c r="G183" s="197" t="s">
        <v>1207</v>
      </c>
      <c r="H183" s="198">
        <v>1</v>
      </c>
      <c r="I183" s="199"/>
      <c r="J183" s="200">
        <f t="shared" si="0"/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 t="shared" si="1"/>
        <v>0</v>
      </c>
      <c r="Q183" s="203">
        <v>0</v>
      </c>
      <c r="R183" s="203">
        <f t="shared" si="2"/>
        <v>0</v>
      </c>
      <c r="S183" s="203">
        <v>0</v>
      </c>
      <c r="T183" s="204">
        <f t="shared" si="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si="4"/>
        <v>0</v>
      </c>
      <c r="BF183" s="206">
        <f t="shared" si="5"/>
        <v>0</v>
      </c>
      <c r="BG183" s="206">
        <f t="shared" si="6"/>
        <v>0</v>
      </c>
      <c r="BH183" s="206">
        <f t="shared" si="7"/>
        <v>0</v>
      </c>
      <c r="BI183" s="206">
        <f t="shared" si="8"/>
        <v>0</v>
      </c>
      <c r="BJ183" s="19" t="s">
        <v>78</v>
      </c>
      <c r="BK183" s="206">
        <f t="shared" si="9"/>
        <v>0</v>
      </c>
      <c r="BL183" s="19" t="s">
        <v>98</v>
      </c>
      <c r="BM183" s="205" t="s">
        <v>6155</v>
      </c>
    </row>
    <row r="184" spans="1:65" s="2" customFormat="1" ht="16.5" customHeight="1" x14ac:dyDescent="0.2">
      <c r="A184" s="36"/>
      <c r="B184" s="37"/>
      <c r="C184" s="263" t="s">
        <v>474</v>
      </c>
      <c r="D184" s="263" t="s">
        <v>993</v>
      </c>
      <c r="E184" s="264" t="s">
        <v>6156</v>
      </c>
      <c r="F184" s="265" t="s">
        <v>6157</v>
      </c>
      <c r="G184" s="266" t="s">
        <v>1207</v>
      </c>
      <c r="H184" s="267">
        <v>1</v>
      </c>
      <c r="I184" s="268"/>
      <c r="J184" s="269">
        <f t="shared" si="0"/>
        <v>0</v>
      </c>
      <c r="K184" s="265" t="s">
        <v>229</v>
      </c>
      <c r="L184" s="270"/>
      <c r="M184" s="271" t="s">
        <v>19</v>
      </c>
      <c r="N184" s="272" t="s">
        <v>42</v>
      </c>
      <c r="O184" s="66"/>
      <c r="P184" s="203">
        <f t="shared" si="1"/>
        <v>0</v>
      </c>
      <c r="Q184" s="203">
        <v>4.5999999999999999E-3</v>
      </c>
      <c r="R184" s="203">
        <f t="shared" si="2"/>
        <v>4.5999999999999999E-3</v>
      </c>
      <c r="S184" s="203">
        <v>0</v>
      </c>
      <c r="T184" s="204">
        <f t="shared" si="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260</v>
      </c>
      <c r="AT184" s="205" t="s">
        <v>993</v>
      </c>
      <c r="AU184" s="205" t="s">
        <v>80</v>
      </c>
      <c r="AY184" s="19" t="s">
        <v>208</v>
      </c>
      <c r="BE184" s="206">
        <f t="shared" si="4"/>
        <v>0</v>
      </c>
      <c r="BF184" s="206">
        <f t="shared" si="5"/>
        <v>0</v>
      </c>
      <c r="BG184" s="206">
        <f t="shared" si="6"/>
        <v>0</v>
      </c>
      <c r="BH184" s="206">
        <f t="shared" si="7"/>
        <v>0</v>
      </c>
      <c r="BI184" s="206">
        <f t="shared" si="8"/>
        <v>0</v>
      </c>
      <c r="BJ184" s="19" t="s">
        <v>78</v>
      </c>
      <c r="BK184" s="206">
        <f t="shared" si="9"/>
        <v>0</v>
      </c>
      <c r="BL184" s="19" t="s">
        <v>98</v>
      </c>
      <c r="BM184" s="205" t="s">
        <v>6158</v>
      </c>
    </row>
    <row r="185" spans="1:65" s="2" customFormat="1" ht="16.5" customHeight="1" x14ac:dyDescent="0.2">
      <c r="A185" s="36"/>
      <c r="B185" s="37"/>
      <c r="C185" s="194" t="s">
        <v>480</v>
      </c>
      <c r="D185" s="194" t="s">
        <v>210</v>
      </c>
      <c r="E185" s="195" t="s">
        <v>6159</v>
      </c>
      <c r="F185" s="196" t="s">
        <v>6160</v>
      </c>
      <c r="G185" s="197" t="s">
        <v>235</v>
      </c>
      <c r="H185" s="198">
        <v>9.1999999999999993</v>
      </c>
      <c r="I185" s="199"/>
      <c r="J185" s="200">
        <f t="shared" si="0"/>
        <v>0</v>
      </c>
      <c r="K185" s="196" t="s">
        <v>229</v>
      </c>
      <c r="L185" s="41"/>
      <c r="M185" s="201" t="s">
        <v>19</v>
      </c>
      <c r="N185" s="202" t="s">
        <v>42</v>
      </c>
      <c r="O185" s="66"/>
      <c r="P185" s="203">
        <f t="shared" si="1"/>
        <v>0</v>
      </c>
      <c r="Q185" s="203">
        <v>0</v>
      </c>
      <c r="R185" s="203">
        <f t="shared" si="2"/>
        <v>0</v>
      </c>
      <c r="S185" s="203">
        <v>0</v>
      </c>
      <c r="T185" s="204">
        <f t="shared" si="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80</v>
      </c>
      <c r="AY185" s="19" t="s">
        <v>208</v>
      </c>
      <c r="BE185" s="206">
        <f t="shared" si="4"/>
        <v>0</v>
      </c>
      <c r="BF185" s="206">
        <f t="shared" si="5"/>
        <v>0</v>
      </c>
      <c r="BG185" s="206">
        <f t="shared" si="6"/>
        <v>0</v>
      </c>
      <c r="BH185" s="206">
        <f t="shared" si="7"/>
        <v>0</v>
      </c>
      <c r="BI185" s="206">
        <f t="shared" si="8"/>
        <v>0</v>
      </c>
      <c r="BJ185" s="19" t="s">
        <v>78</v>
      </c>
      <c r="BK185" s="206">
        <f t="shared" si="9"/>
        <v>0</v>
      </c>
      <c r="BL185" s="19" t="s">
        <v>98</v>
      </c>
      <c r="BM185" s="205" t="s">
        <v>6161</v>
      </c>
    </row>
    <row r="186" spans="1:65" s="2" customFormat="1" ht="16.5" customHeight="1" x14ac:dyDescent="0.2">
      <c r="A186" s="36"/>
      <c r="B186" s="37"/>
      <c r="C186" s="194" t="s">
        <v>486</v>
      </c>
      <c r="D186" s="194" t="s">
        <v>210</v>
      </c>
      <c r="E186" s="195" t="s">
        <v>3656</v>
      </c>
      <c r="F186" s="196" t="s">
        <v>3657</v>
      </c>
      <c r="G186" s="197" t="s">
        <v>235</v>
      </c>
      <c r="H186" s="198">
        <v>9.1999999999999993</v>
      </c>
      <c r="I186" s="199"/>
      <c r="J186" s="200">
        <f t="shared" si="0"/>
        <v>0</v>
      </c>
      <c r="K186" s="196" t="s">
        <v>229</v>
      </c>
      <c r="L186" s="41"/>
      <c r="M186" s="201" t="s">
        <v>19</v>
      </c>
      <c r="N186" s="202" t="s">
        <v>42</v>
      </c>
      <c r="O186" s="66"/>
      <c r="P186" s="203">
        <f t="shared" si="1"/>
        <v>0</v>
      </c>
      <c r="Q186" s="203">
        <v>1.0000000000000001E-5</v>
      </c>
      <c r="R186" s="203">
        <f t="shared" si="2"/>
        <v>9.2E-5</v>
      </c>
      <c r="S186" s="203">
        <v>0</v>
      </c>
      <c r="T186" s="204">
        <f t="shared" si="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310</v>
      </c>
      <c r="AT186" s="205" t="s">
        <v>210</v>
      </c>
      <c r="AU186" s="205" t="s">
        <v>80</v>
      </c>
      <c r="AY186" s="19" t="s">
        <v>208</v>
      </c>
      <c r="BE186" s="206">
        <f t="shared" si="4"/>
        <v>0</v>
      </c>
      <c r="BF186" s="206">
        <f t="shared" si="5"/>
        <v>0</v>
      </c>
      <c r="BG186" s="206">
        <f t="shared" si="6"/>
        <v>0</v>
      </c>
      <c r="BH186" s="206">
        <f t="shared" si="7"/>
        <v>0</v>
      </c>
      <c r="BI186" s="206">
        <f t="shared" si="8"/>
        <v>0</v>
      </c>
      <c r="BJ186" s="19" t="s">
        <v>78</v>
      </c>
      <c r="BK186" s="206">
        <f t="shared" si="9"/>
        <v>0</v>
      </c>
      <c r="BL186" s="19" t="s">
        <v>310</v>
      </c>
      <c r="BM186" s="205" t="s">
        <v>6162</v>
      </c>
    </row>
    <row r="187" spans="1:65" s="2" customFormat="1" ht="21.75" customHeight="1" x14ac:dyDescent="0.2">
      <c r="A187" s="36"/>
      <c r="B187" s="37"/>
      <c r="C187" s="194" t="s">
        <v>494</v>
      </c>
      <c r="D187" s="194" t="s">
        <v>210</v>
      </c>
      <c r="E187" s="195" t="s">
        <v>6163</v>
      </c>
      <c r="F187" s="196" t="s">
        <v>6164</v>
      </c>
      <c r="G187" s="197" t="s">
        <v>1207</v>
      </c>
      <c r="H187" s="198">
        <v>1</v>
      </c>
      <c r="I187" s="199"/>
      <c r="J187" s="200">
        <f t="shared" si="0"/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 t="shared" si="1"/>
        <v>0</v>
      </c>
      <c r="Q187" s="203">
        <v>1.90802</v>
      </c>
      <c r="R187" s="203">
        <f t="shared" si="2"/>
        <v>1.90802</v>
      </c>
      <c r="S187" s="203">
        <v>0</v>
      </c>
      <c r="T187" s="204">
        <f t="shared" si="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 t="shared" si="4"/>
        <v>0</v>
      </c>
      <c r="BF187" s="206">
        <f t="shared" si="5"/>
        <v>0</v>
      </c>
      <c r="BG187" s="206">
        <f t="shared" si="6"/>
        <v>0</v>
      </c>
      <c r="BH187" s="206">
        <f t="shared" si="7"/>
        <v>0</v>
      </c>
      <c r="BI187" s="206">
        <f t="shared" si="8"/>
        <v>0</v>
      </c>
      <c r="BJ187" s="19" t="s">
        <v>78</v>
      </c>
      <c r="BK187" s="206">
        <f t="shared" si="9"/>
        <v>0</v>
      </c>
      <c r="BL187" s="19" t="s">
        <v>98</v>
      </c>
      <c r="BM187" s="205" t="s">
        <v>6165</v>
      </c>
    </row>
    <row r="188" spans="1:65" s="2" customFormat="1" ht="21.75" customHeight="1" x14ac:dyDescent="0.2">
      <c r="A188" s="36"/>
      <c r="B188" s="37"/>
      <c r="C188" s="263" t="s">
        <v>498</v>
      </c>
      <c r="D188" s="263" t="s">
        <v>993</v>
      </c>
      <c r="E188" s="264" t="s">
        <v>6166</v>
      </c>
      <c r="F188" s="265" t="s">
        <v>6167</v>
      </c>
      <c r="G188" s="266" t="s">
        <v>1207</v>
      </c>
      <c r="H188" s="267">
        <v>1</v>
      </c>
      <c r="I188" s="268"/>
      <c r="J188" s="269">
        <f t="shared" si="0"/>
        <v>0</v>
      </c>
      <c r="K188" s="265" t="s">
        <v>19</v>
      </c>
      <c r="L188" s="270"/>
      <c r="M188" s="271" t="s">
        <v>19</v>
      </c>
      <c r="N188" s="272" t="s">
        <v>42</v>
      </c>
      <c r="O188" s="66"/>
      <c r="P188" s="203">
        <f t="shared" si="1"/>
        <v>0</v>
      </c>
      <c r="Q188" s="203">
        <v>8.6999999999999994E-2</v>
      </c>
      <c r="R188" s="203">
        <f t="shared" si="2"/>
        <v>8.6999999999999994E-2</v>
      </c>
      <c r="S188" s="203">
        <v>0</v>
      </c>
      <c r="T188" s="204">
        <f t="shared" si="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260</v>
      </c>
      <c r="AT188" s="205" t="s">
        <v>993</v>
      </c>
      <c r="AU188" s="205" t="s">
        <v>80</v>
      </c>
      <c r="AY188" s="19" t="s">
        <v>208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9" t="s">
        <v>78</v>
      </c>
      <c r="BK188" s="206">
        <f t="shared" si="9"/>
        <v>0</v>
      </c>
      <c r="BL188" s="19" t="s">
        <v>98</v>
      </c>
      <c r="BM188" s="205" t="s">
        <v>6168</v>
      </c>
    </row>
    <row r="189" spans="1:65" s="2" customFormat="1" ht="16.5" customHeight="1" x14ac:dyDescent="0.2">
      <c r="A189" s="36"/>
      <c r="B189" s="37"/>
      <c r="C189" s="194" t="s">
        <v>502</v>
      </c>
      <c r="D189" s="194" t="s">
        <v>210</v>
      </c>
      <c r="E189" s="195" t="s">
        <v>6169</v>
      </c>
      <c r="F189" s="196" t="s">
        <v>6170</v>
      </c>
      <c r="G189" s="197" t="s">
        <v>1207</v>
      </c>
      <c r="H189" s="198">
        <v>1</v>
      </c>
      <c r="I189" s="199"/>
      <c r="J189" s="200">
        <f t="shared" si="0"/>
        <v>0</v>
      </c>
      <c r="K189" s="196" t="s">
        <v>229</v>
      </c>
      <c r="L189" s="41"/>
      <c r="M189" s="201" t="s">
        <v>19</v>
      </c>
      <c r="N189" s="202" t="s">
        <v>42</v>
      </c>
      <c r="O189" s="66"/>
      <c r="P189" s="203">
        <f t="shared" si="1"/>
        <v>0</v>
      </c>
      <c r="Q189" s="203">
        <v>0.12303</v>
      </c>
      <c r="R189" s="203">
        <f t="shared" si="2"/>
        <v>0.12303</v>
      </c>
      <c r="S189" s="203">
        <v>0</v>
      </c>
      <c r="T189" s="204">
        <f t="shared" si="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80</v>
      </c>
      <c r="AY189" s="19" t="s">
        <v>208</v>
      </c>
      <c r="BE189" s="206">
        <f t="shared" si="4"/>
        <v>0</v>
      </c>
      <c r="BF189" s="206">
        <f t="shared" si="5"/>
        <v>0</v>
      </c>
      <c r="BG189" s="206">
        <f t="shared" si="6"/>
        <v>0</v>
      </c>
      <c r="BH189" s="206">
        <f t="shared" si="7"/>
        <v>0</v>
      </c>
      <c r="BI189" s="206">
        <f t="shared" si="8"/>
        <v>0</v>
      </c>
      <c r="BJ189" s="19" t="s">
        <v>78</v>
      </c>
      <c r="BK189" s="206">
        <f t="shared" si="9"/>
        <v>0</v>
      </c>
      <c r="BL189" s="19" t="s">
        <v>98</v>
      </c>
      <c r="BM189" s="205" t="s">
        <v>6171</v>
      </c>
    </row>
    <row r="190" spans="1:65" s="2" customFormat="1" ht="16.5" customHeight="1" x14ac:dyDescent="0.2">
      <c r="A190" s="36"/>
      <c r="B190" s="37"/>
      <c r="C190" s="263" t="s">
        <v>506</v>
      </c>
      <c r="D190" s="263" t="s">
        <v>993</v>
      </c>
      <c r="E190" s="264" t="s">
        <v>6172</v>
      </c>
      <c r="F190" s="265" t="s">
        <v>6173</v>
      </c>
      <c r="G190" s="266" t="s">
        <v>1207</v>
      </c>
      <c r="H190" s="267">
        <v>1</v>
      </c>
      <c r="I190" s="268"/>
      <c r="J190" s="269">
        <f t="shared" si="0"/>
        <v>0</v>
      </c>
      <c r="K190" s="265" t="s">
        <v>19</v>
      </c>
      <c r="L190" s="270"/>
      <c r="M190" s="271" t="s">
        <v>19</v>
      </c>
      <c r="N190" s="272" t="s">
        <v>42</v>
      </c>
      <c r="O190" s="66"/>
      <c r="P190" s="203">
        <f t="shared" si="1"/>
        <v>0</v>
      </c>
      <c r="Q190" s="203">
        <v>1.3299999999999999E-2</v>
      </c>
      <c r="R190" s="203">
        <f t="shared" si="2"/>
        <v>1.3299999999999999E-2</v>
      </c>
      <c r="S190" s="203">
        <v>0</v>
      </c>
      <c r="T190" s="204">
        <f t="shared" si="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260</v>
      </c>
      <c r="AT190" s="205" t="s">
        <v>993</v>
      </c>
      <c r="AU190" s="205" t="s">
        <v>80</v>
      </c>
      <c r="AY190" s="19" t="s">
        <v>208</v>
      </c>
      <c r="BE190" s="206">
        <f t="shared" si="4"/>
        <v>0</v>
      </c>
      <c r="BF190" s="206">
        <f t="shared" si="5"/>
        <v>0</v>
      </c>
      <c r="BG190" s="206">
        <f t="shared" si="6"/>
        <v>0</v>
      </c>
      <c r="BH190" s="206">
        <f t="shared" si="7"/>
        <v>0</v>
      </c>
      <c r="BI190" s="206">
        <f t="shared" si="8"/>
        <v>0</v>
      </c>
      <c r="BJ190" s="19" t="s">
        <v>78</v>
      </c>
      <c r="BK190" s="206">
        <f t="shared" si="9"/>
        <v>0</v>
      </c>
      <c r="BL190" s="19" t="s">
        <v>98</v>
      </c>
      <c r="BM190" s="205" t="s">
        <v>6174</v>
      </c>
    </row>
    <row r="191" spans="1:65" s="2" customFormat="1" ht="16.5" customHeight="1" x14ac:dyDescent="0.2">
      <c r="A191" s="36"/>
      <c r="B191" s="37"/>
      <c r="C191" s="194" t="s">
        <v>511</v>
      </c>
      <c r="D191" s="194" t="s">
        <v>210</v>
      </c>
      <c r="E191" s="195" t="s">
        <v>6175</v>
      </c>
      <c r="F191" s="196" t="s">
        <v>6176</v>
      </c>
      <c r="G191" s="197" t="s">
        <v>235</v>
      </c>
      <c r="H191" s="198">
        <v>10.85</v>
      </c>
      <c r="I191" s="199"/>
      <c r="J191" s="200">
        <f t="shared" si="0"/>
        <v>0</v>
      </c>
      <c r="K191" s="196" t="s">
        <v>6177</v>
      </c>
      <c r="L191" s="41"/>
      <c r="M191" s="201" t="s">
        <v>19</v>
      </c>
      <c r="N191" s="202" t="s">
        <v>42</v>
      </c>
      <c r="O191" s="66"/>
      <c r="P191" s="203">
        <f t="shared" si="1"/>
        <v>0</v>
      </c>
      <c r="Q191" s="203">
        <v>1.9000000000000001E-4</v>
      </c>
      <c r="R191" s="203">
        <f t="shared" si="2"/>
        <v>2.0615E-3</v>
      </c>
      <c r="S191" s="203">
        <v>0</v>
      </c>
      <c r="T191" s="204">
        <f t="shared" si="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80</v>
      </c>
      <c r="AY191" s="19" t="s">
        <v>208</v>
      </c>
      <c r="BE191" s="206">
        <f t="shared" si="4"/>
        <v>0</v>
      </c>
      <c r="BF191" s="206">
        <f t="shared" si="5"/>
        <v>0</v>
      </c>
      <c r="BG191" s="206">
        <f t="shared" si="6"/>
        <v>0</v>
      </c>
      <c r="BH191" s="206">
        <f t="shared" si="7"/>
        <v>0</v>
      </c>
      <c r="BI191" s="206">
        <f t="shared" si="8"/>
        <v>0</v>
      </c>
      <c r="BJ191" s="19" t="s">
        <v>78</v>
      </c>
      <c r="BK191" s="206">
        <f t="shared" si="9"/>
        <v>0</v>
      </c>
      <c r="BL191" s="19" t="s">
        <v>98</v>
      </c>
      <c r="BM191" s="205" t="s">
        <v>6178</v>
      </c>
    </row>
    <row r="192" spans="1:65" s="2" customFormat="1" ht="16.5" customHeight="1" x14ac:dyDescent="0.2">
      <c r="A192" s="36"/>
      <c r="B192" s="37"/>
      <c r="C192" s="194" t="s">
        <v>515</v>
      </c>
      <c r="D192" s="194" t="s">
        <v>210</v>
      </c>
      <c r="E192" s="195" t="s">
        <v>6179</v>
      </c>
      <c r="F192" s="196" t="s">
        <v>6180</v>
      </c>
      <c r="G192" s="197" t="s">
        <v>235</v>
      </c>
      <c r="H192" s="198">
        <v>9.1999999999999993</v>
      </c>
      <c r="I192" s="199"/>
      <c r="J192" s="200">
        <f t="shared" si="0"/>
        <v>0</v>
      </c>
      <c r="K192" s="196" t="s">
        <v>6177</v>
      </c>
      <c r="L192" s="41"/>
      <c r="M192" s="201" t="s">
        <v>19</v>
      </c>
      <c r="N192" s="202" t="s">
        <v>42</v>
      </c>
      <c r="O192" s="66"/>
      <c r="P192" s="203">
        <f t="shared" si="1"/>
        <v>0</v>
      </c>
      <c r="Q192" s="203">
        <v>6.9999999999999994E-5</v>
      </c>
      <c r="R192" s="203">
        <f t="shared" si="2"/>
        <v>6.4399999999999993E-4</v>
      </c>
      <c r="S192" s="203">
        <v>0</v>
      </c>
      <c r="T192" s="204">
        <f t="shared" si="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80</v>
      </c>
      <c r="AY192" s="19" t="s">
        <v>208</v>
      </c>
      <c r="BE192" s="206">
        <f t="shared" si="4"/>
        <v>0</v>
      </c>
      <c r="BF192" s="206">
        <f t="shared" si="5"/>
        <v>0</v>
      </c>
      <c r="BG192" s="206">
        <f t="shared" si="6"/>
        <v>0</v>
      </c>
      <c r="BH192" s="206">
        <f t="shared" si="7"/>
        <v>0</v>
      </c>
      <c r="BI192" s="206">
        <f t="shared" si="8"/>
        <v>0</v>
      </c>
      <c r="BJ192" s="19" t="s">
        <v>78</v>
      </c>
      <c r="BK192" s="206">
        <f t="shared" si="9"/>
        <v>0</v>
      </c>
      <c r="BL192" s="19" t="s">
        <v>98</v>
      </c>
      <c r="BM192" s="205" t="s">
        <v>6181</v>
      </c>
    </row>
    <row r="193" spans="1:65" s="12" customFormat="1" ht="22.9" customHeight="1" x14ac:dyDescent="0.2">
      <c r="B193" s="178"/>
      <c r="C193" s="179"/>
      <c r="D193" s="180" t="s">
        <v>70</v>
      </c>
      <c r="E193" s="192" t="s">
        <v>264</v>
      </c>
      <c r="F193" s="192" t="s">
        <v>1994</v>
      </c>
      <c r="G193" s="179"/>
      <c r="H193" s="179"/>
      <c r="I193" s="182"/>
      <c r="J193" s="193">
        <f>BK193</f>
        <v>0</v>
      </c>
      <c r="K193" s="179"/>
      <c r="L193" s="184"/>
      <c r="M193" s="185"/>
      <c r="N193" s="186"/>
      <c r="O193" s="186"/>
      <c r="P193" s="187">
        <f>SUM(P194:P197)</f>
        <v>0</v>
      </c>
      <c r="Q193" s="186"/>
      <c r="R193" s="187">
        <f>SUM(R194:R197)</f>
        <v>3.6600000000000001E-3</v>
      </c>
      <c r="S193" s="186"/>
      <c r="T193" s="188">
        <f>SUM(T194:T197)</f>
        <v>0</v>
      </c>
      <c r="AR193" s="189" t="s">
        <v>78</v>
      </c>
      <c r="AT193" s="190" t="s">
        <v>70</v>
      </c>
      <c r="AU193" s="190" t="s">
        <v>78</v>
      </c>
      <c r="AY193" s="189" t="s">
        <v>208</v>
      </c>
      <c r="BK193" s="191">
        <f>SUM(BK194:BK197)</f>
        <v>0</v>
      </c>
    </row>
    <row r="194" spans="1:65" s="2" customFormat="1" ht="21.75" customHeight="1" x14ac:dyDescent="0.2">
      <c r="A194" s="36"/>
      <c r="B194" s="37"/>
      <c r="C194" s="194" t="s">
        <v>519</v>
      </c>
      <c r="D194" s="194" t="s">
        <v>210</v>
      </c>
      <c r="E194" s="195" t="s">
        <v>6182</v>
      </c>
      <c r="F194" s="196" t="s">
        <v>6183</v>
      </c>
      <c r="G194" s="197" t="s">
        <v>235</v>
      </c>
      <c r="H194" s="198">
        <v>6</v>
      </c>
      <c r="I194" s="199"/>
      <c r="J194" s="200">
        <f>ROUND(I194*H194,2)</f>
        <v>0</v>
      </c>
      <c r="K194" s="196" t="s">
        <v>229</v>
      </c>
      <c r="L194" s="41"/>
      <c r="M194" s="201" t="s">
        <v>19</v>
      </c>
      <c r="N194" s="202" t="s">
        <v>42</v>
      </c>
      <c r="O194" s="66"/>
      <c r="P194" s="203">
        <f>O194*H194</f>
        <v>0</v>
      </c>
      <c r="Q194" s="203">
        <v>6.0999999999999997E-4</v>
      </c>
      <c r="R194" s="203">
        <f>Q194*H194</f>
        <v>3.6600000000000001E-3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98</v>
      </c>
      <c r="AT194" s="205" t="s">
        <v>210</v>
      </c>
      <c r="AU194" s="205" t="s">
        <v>80</v>
      </c>
      <c r="AY194" s="19" t="s">
        <v>208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78</v>
      </c>
      <c r="BK194" s="206">
        <f>ROUND(I194*H194,2)</f>
        <v>0</v>
      </c>
      <c r="BL194" s="19" t="s">
        <v>98</v>
      </c>
      <c r="BM194" s="205" t="s">
        <v>6184</v>
      </c>
    </row>
    <row r="195" spans="1:65" s="14" customFormat="1" x14ac:dyDescent="0.2">
      <c r="B195" s="218"/>
      <c r="C195" s="219"/>
      <c r="D195" s="209" t="s">
        <v>215</v>
      </c>
      <c r="E195" s="220" t="s">
        <v>19</v>
      </c>
      <c r="F195" s="221" t="s">
        <v>6185</v>
      </c>
      <c r="G195" s="219"/>
      <c r="H195" s="222">
        <v>6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215</v>
      </c>
      <c r="AU195" s="228" t="s">
        <v>80</v>
      </c>
      <c r="AV195" s="14" t="s">
        <v>80</v>
      </c>
      <c r="AW195" s="14" t="s">
        <v>32</v>
      </c>
      <c r="AX195" s="14" t="s">
        <v>78</v>
      </c>
      <c r="AY195" s="228" t="s">
        <v>208</v>
      </c>
    </row>
    <row r="196" spans="1:65" s="2" customFormat="1" ht="16.5" customHeight="1" x14ac:dyDescent="0.2">
      <c r="A196" s="36"/>
      <c r="B196" s="37"/>
      <c r="C196" s="194" t="s">
        <v>523</v>
      </c>
      <c r="D196" s="194" t="s">
        <v>210</v>
      </c>
      <c r="E196" s="195" t="s">
        <v>5465</v>
      </c>
      <c r="F196" s="196" t="s">
        <v>5466</v>
      </c>
      <c r="G196" s="197" t="s">
        <v>235</v>
      </c>
      <c r="H196" s="198">
        <v>6</v>
      </c>
      <c r="I196" s="199"/>
      <c r="J196" s="200">
        <f>ROUND(I196*H196,2)</f>
        <v>0</v>
      </c>
      <c r="K196" s="196" t="s">
        <v>229</v>
      </c>
      <c r="L196" s="41"/>
      <c r="M196" s="201" t="s">
        <v>19</v>
      </c>
      <c r="N196" s="202" t="s">
        <v>42</v>
      </c>
      <c r="O196" s="66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98</v>
      </c>
      <c r="AT196" s="205" t="s">
        <v>210</v>
      </c>
      <c r="AU196" s="205" t="s">
        <v>80</v>
      </c>
      <c r="AY196" s="19" t="s">
        <v>208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9" t="s">
        <v>78</v>
      </c>
      <c r="BK196" s="206">
        <f>ROUND(I196*H196,2)</f>
        <v>0</v>
      </c>
      <c r="BL196" s="19" t="s">
        <v>98</v>
      </c>
      <c r="BM196" s="205" t="s">
        <v>6186</v>
      </c>
    </row>
    <row r="197" spans="1:65" s="14" customFormat="1" x14ac:dyDescent="0.2">
      <c r="B197" s="218"/>
      <c r="C197" s="219"/>
      <c r="D197" s="209" t="s">
        <v>215</v>
      </c>
      <c r="E197" s="220" t="s">
        <v>19</v>
      </c>
      <c r="F197" s="221" t="s">
        <v>6185</v>
      </c>
      <c r="G197" s="219"/>
      <c r="H197" s="222">
        <v>6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215</v>
      </c>
      <c r="AU197" s="228" t="s">
        <v>80</v>
      </c>
      <c r="AV197" s="14" t="s">
        <v>80</v>
      </c>
      <c r="AW197" s="14" t="s">
        <v>32</v>
      </c>
      <c r="AX197" s="14" t="s">
        <v>78</v>
      </c>
      <c r="AY197" s="228" t="s">
        <v>208</v>
      </c>
    </row>
    <row r="198" spans="1:65" s="12" customFormat="1" ht="22.9" customHeight="1" x14ac:dyDescent="0.2">
      <c r="B198" s="178"/>
      <c r="C198" s="179"/>
      <c r="D198" s="180" t="s">
        <v>70</v>
      </c>
      <c r="E198" s="192" t="s">
        <v>441</v>
      </c>
      <c r="F198" s="192" t="s">
        <v>442</v>
      </c>
      <c r="G198" s="179"/>
      <c r="H198" s="179"/>
      <c r="I198" s="182"/>
      <c r="J198" s="193">
        <f>BK198</f>
        <v>0</v>
      </c>
      <c r="K198" s="179"/>
      <c r="L198" s="184"/>
      <c r="M198" s="185"/>
      <c r="N198" s="186"/>
      <c r="O198" s="186"/>
      <c r="P198" s="187">
        <f>SUM(P199:P205)</f>
        <v>0</v>
      </c>
      <c r="Q198" s="186"/>
      <c r="R198" s="187">
        <f>SUM(R199:R205)</f>
        <v>0</v>
      </c>
      <c r="S198" s="186"/>
      <c r="T198" s="188">
        <f>SUM(T199:T205)</f>
        <v>0</v>
      </c>
      <c r="AR198" s="189" t="s">
        <v>78</v>
      </c>
      <c r="AT198" s="190" t="s">
        <v>70</v>
      </c>
      <c r="AU198" s="190" t="s">
        <v>78</v>
      </c>
      <c r="AY198" s="189" t="s">
        <v>208</v>
      </c>
      <c r="BK198" s="191">
        <f>SUM(BK199:BK205)</f>
        <v>0</v>
      </c>
    </row>
    <row r="199" spans="1:65" s="2" customFormat="1" ht="21.75" customHeight="1" x14ac:dyDescent="0.2">
      <c r="A199" s="36"/>
      <c r="B199" s="37"/>
      <c r="C199" s="194" t="s">
        <v>1309</v>
      </c>
      <c r="D199" s="194" t="s">
        <v>210</v>
      </c>
      <c r="E199" s="195" t="s">
        <v>5473</v>
      </c>
      <c r="F199" s="196" t="s">
        <v>5474</v>
      </c>
      <c r="G199" s="197" t="s">
        <v>282</v>
      </c>
      <c r="H199" s="198">
        <v>1.1000000000000001</v>
      </c>
      <c r="I199" s="199"/>
      <c r="J199" s="200">
        <f t="shared" ref="J199:J205" si="10">ROUND(I199*H199,2)</f>
        <v>0</v>
      </c>
      <c r="K199" s="196" t="s">
        <v>229</v>
      </c>
      <c r="L199" s="41"/>
      <c r="M199" s="201" t="s">
        <v>19</v>
      </c>
      <c r="N199" s="202" t="s">
        <v>42</v>
      </c>
      <c r="O199" s="66"/>
      <c r="P199" s="203">
        <f t="shared" ref="P199:P205" si="11">O199*H199</f>
        <v>0</v>
      </c>
      <c r="Q199" s="203">
        <v>0</v>
      </c>
      <c r="R199" s="203">
        <f t="shared" ref="R199:R205" si="12">Q199*H199</f>
        <v>0</v>
      </c>
      <c r="S199" s="203">
        <v>0</v>
      </c>
      <c r="T199" s="204">
        <f t="shared" ref="T199:T205" si="13"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80</v>
      </c>
      <c r="AY199" s="19" t="s">
        <v>208</v>
      </c>
      <c r="BE199" s="206">
        <f t="shared" ref="BE199:BE205" si="14">IF(N199="základní",J199,0)</f>
        <v>0</v>
      </c>
      <c r="BF199" s="206">
        <f t="shared" ref="BF199:BF205" si="15">IF(N199="snížená",J199,0)</f>
        <v>0</v>
      </c>
      <c r="BG199" s="206">
        <f t="shared" ref="BG199:BG205" si="16">IF(N199="zákl. přenesená",J199,0)</f>
        <v>0</v>
      </c>
      <c r="BH199" s="206">
        <f t="shared" ref="BH199:BH205" si="17">IF(N199="sníž. přenesená",J199,0)</f>
        <v>0</v>
      </c>
      <c r="BI199" s="206">
        <f t="shared" ref="BI199:BI205" si="18">IF(N199="nulová",J199,0)</f>
        <v>0</v>
      </c>
      <c r="BJ199" s="19" t="s">
        <v>78</v>
      </c>
      <c r="BK199" s="206">
        <f t="shared" ref="BK199:BK205" si="19">ROUND(I199*H199,2)</f>
        <v>0</v>
      </c>
      <c r="BL199" s="19" t="s">
        <v>98</v>
      </c>
      <c r="BM199" s="205" t="s">
        <v>6187</v>
      </c>
    </row>
    <row r="200" spans="1:65" s="2" customFormat="1" ht="21.75" customHeight="1" x14ac:dyDescent="0.2">
      <c r="A200" s="36"/>
      <c r="B200" s="37"/>
      <c r="C200" s="194" t="s">
        <v>1313</v>
      </c>
      <c r="D200" s="194" t="s">
        <v>210</v>
      </c>
      <c r="E200" s="195" t="s">
        <v>5704</v>
      </c>
      <c r="F200" s="196" t="s">
        <v>5705</v>
      </c>
      <c r="G200" s="197" t="s">
        <v>282</v>
      </c>
      <c r="H200" s="198">
        <v>1.1000000000000001</v>
      </c>
      <c r="I200" s="199"/>
      <c r="J200" s="200">
        <f t="shared" si="10"/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 t="shared" si="11"/>
        <v>0</v>
      </c>
      <c r="Q200" s="203">
        <v>0</v>
      </c>
      <c r="R200" s="203">
        <f t="shared" si="12"/>
        <v>0</v>
      </c>
      <c r="S200" s="203">
        <v>0</v>
      </c>
      <c r="T200" s="204">
        <f t="shared" si="1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98</v>
      </c>
      <c r="AT200" s="205" t="s">
        <v>210</v>
      </c>
      <c r="AU200" s="205" t="s">
        <v>80</v>
      </c>
      <c r="AY200" s="19" t="s">
        <v>208</v>
      </c>
      <c r="BE200" s="206">
        <f t="shared" si="14"/>
        <v>0</v>
      </c>
      <c r="BF200" s="206">
        <f t="shared" si="15"/>
        <v>0</v>
      </c>
      <c r="BG200" s="206">
        <f t="shared" si="16"/>
        <v>0</v>
      </c>
      <c r="BH200" s="206">
        <f t="shared" si="17"/>
        <v>0</v>
      </c>
      <c r="BI200" s="206">
        <f t="shared" si="18"/>
        <v>0</v>
      </c>
      <c r="BJ200" s="19" t="s">
        <v>78</v>
      </c>
      <c r="BK200" s="206">
        <f t="shared" si="19"/>
        <v>0</v>
      </c>
      <c r="BL200" s="19" t="s">
        <v>98</v>
      </c>
      <c r="BM200" s="205" t="s">
        <v>6188</v>
      </c>
    </row>
    <row r="201" spans="1:65" s="2" customFormat="1" ht="21.75" customHeight="1" x14ac:dyDescent="0.2">
      <c r="A201" s="36"/>
      <c r="B201" s="37"/>
      <c r="C201" s="194" t="s">
        <v>538</v>
      </c>
      <c r="D201" s="194" t="s">
        <v>210</v>
      </c>
      <c r="E201" s="195" t="s">
        <v>5481</v>
      </c>
      <c r="F201" s="196" t="s">
        <v>5482</v>
      </c>
      <c r="G201" s="197" t="s">
        <v>282</v>
      </c>
      <c r="H201" s="198">
        <v>0.55000000000000004</v>
      </c>
      <c r="I201" s="199"/>
      <c r="J201" s="200">
        <f t="shared" si="10"/>
        <v>0</v>
      </c>
      <c r="K201" s="196" t="s">
        <v>229</v>
      </c>
      <c r="L201" s="41"/>
      <c r="M201" s="201" t="s">
        <v>19</v>
      </c>
      <c r="N201" s="202" t="s">
        <v>42</v>
      </c>
      <c r="O201" s="66"/>
      <c r="P201" s="203">
        <f t="shared" si="11"/>
        <v>0</v>
      </c>
      <c r="Q201" s="203">
        <v>0</v>
      </c>
      <c r="R201" s="203">
        <f t="shared" si="12"/>
        <v>0</v>
      </c>
      <c r="S201" s="203">
        <v>0</v>
      </c>
      <c r="T201" s="204">
        <f t="shared" si="1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98</v>
      </c>
      <c r="AT201" s="205" t="s">
        <v>210</v>
      </c>
      <c r="AU201" s="205" t="s">
        <v>80</v>
      </c>
      <c r="AY201" s="19" t="s">
        <v>208</v>
      </c>
      <c r="BE201" s="206">
        <f t="shared" si="14"/>
        <v>0</v>
      </c>
      <c r="BF201" s="206">
        <f t="shared" si="15"/>
        <v>0</v>
      </c>
      <c r="BG201" s="206">
        <f t="shared" si="16"/>
        <v>0</v>
      </c>
      <c r="BH201" s="206">
        <f t="shared" si="17"/>
        <v>0</v>
      </c>
      <c r="BI201" s="206">
        <f t="shared" si="18"/>
        <v>0</v>
      </c>
      <c r="BJ201" s="19" t="s">
        <v>78</v>
      </c>
      <c r="BK201" s="206">
        <f t="shared" si="19"/>
        <v>0</v>
      </c>
      <c r="BL201" s="19" t="s">
        <v>98</v>
      </c>
      <c r="BM201" s="205" t="s">
        <v>6189</v>
      </c>
    </row>
    <row r="202" spans="1:65" s="2" customFormat="1" ht="21.75" customHeight="1" x14ac:dyDescent="0.2">
      <c r="A202" s="36"/>
      <c r="B202" s="37"/>
      <c r="C202" s="194" t="s">
        <v>1324</v>
      </c>
      <c r="D202" s="194" t="s">
        <v>210</v>
      </c>
      <c r="E202" s="195" t="s">
        <v>5708</v>
      </c>
      <c r="F202" s="196" t="s">
        <v>5705</v>
      </c>
      <c r="G202" s="197" t="s">
        <v>282</v>
      </c>
      <c r="H202" s="198">
        <v>0.55000000000000004</v>
      </c>
      <c r="I202" s="199"/>
      <c r="J202" s="200">
        <f t="shared" si="10"/>
        <v>0</v>
      </c>
      <c r="K202" s="196" t="s">
        <v>19</v>
      </c>
      <c r="L202" s="41"/>
      <c r="M202" s="201" t="s">
        <v>19</v>
      </c>
      <c r="N202" s="202" t="s">
        <v>42</v>
      </c>
      <c r="O202" s="66"/>
      <c r="P202" s="203">
        <f t="shared" si="11"/>
        <v>0</v>
      </c>
      <c r="Q202" s="203">
        <v>0</v>
      </c>
      <c r="R202" s="203">
        <f t="shared" si="12"/>
        <v>0</v>
      </c>
      <c r="S202" s="203">
        <v>0</v>
      </c>
      <c r="T202" s="204">
        <f t="shared" si="1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98</v>
      </c>
      <c r="AT202" s="205" t="s">
        <v>210</v>
      </c>
      <c r="AU202" s="205" t="s">
        <v>80</v>
      </c>
      <c r="AY202" s="19" t="s">
        <v>208</v>
      </c>
      <c r="BE202" s="206">
        <f t="shared" si="14"/>
        <v>0</v>
      </c>
      <c r="BF202" s="206">
        <f t="shared" si="15"/>
        <v>0</v>
      </c>
      <c r="BG202" s="206">
        <f t="shared" si="16"/>
        <v>0</v>
      </c>
      <c r="BH202" s="206">
        <f t="shared" si="17"/>
        <v>0</v>
      </c>
      <c r="BI202" s="206">
        <f t="shared" si="18"/>
        <v>0</v>
      </c>
      <c r="BJ202" s="19" t="s">
        <v>78</v>
      </c>
      <c r="BK202" s="206">
        <f t="shared" si="19"/>
        <v>0</v>
      </c>
      <c r="BL202" s="19" t="s">
        <v>98</v>
      </c>
      <c r="BM202" s="205" t="s">
        <v>6190</v>
      </c>
    </row>
    <row r="203" spans="1:65" s="2" customFormat="1" ht="16.5" customHeight="1" x14ac:dyDescent="0.2">
      <c r="A203" s="36"/>
      <c r="B203" s="37"/>
      <c r="C203" s="194" t="s">
        <v>1362</v>
      </c>
      <c r="D203" s="194" t="s">
        <v>210</v>
      </c>
      <c r="E203" s="195" t="s">
        <v>5503</v>
      </c>
      <c r="F203" s="196" t="s">
        <v>5504</v>
      </c>
      <c r="G203" s="197" t="s">
        <v>282</v>
      </c>
      <c r="H203" s="198">
        <v>1.65</v>
      </c>
      <c r="I203" s="199"/>
      <c r="J203" s="200">
        <f t="shared" si="10"/>
        <v>0</v>
      </c>
      <c r="K203" s="196" t="s">
        <v>229</v>
      </c>
      <c r="L203" s="41"/>
      <c r="M203" s="201" t="s">
        <v>19</v>
      </c>
      <c r="N203" s="202" t="s">
        <v>42</v>
      </c>
      <c r="O203" s="66"/>
      <c r="P203" s="203">
        <f t="shared" si="11"/>
        <v>0</v>
      </c>
      <c r="Q203" s="203">
        <v>0</v>
      </c>
      <c r="R203" s="203">
        <f t="shared" si="12"/>
        <v>0</v>
      </c>
      <c r="S203" s="203">
        <v>0</v>
      </c>
      <c r="T203" s="204">
        <f t="shared" si="1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98</v>
      </c>
      <c r="AT203" s="205" t="s">
        <v>210</v>
      </c>
      <c r="AU203" s="205" t="s">
        <v>80</v>
      </c>
      <c r="AY203" s="19" t="s">
        <v>208</v>
      </c>
      <c r="BE203" s="206">
        <f t="shared" si="14"/>
        <v>0</v>
      </c>
      <c r="BF203" s="206">
        <f t="shared" si="15"/>
        <v>0</v>
      </c>
      <c r="BG203" s="206">
        <f t="shared" si="16"/>
        <v>0</v>
      </c>
      <c r="BH203" s="206">
        <f t="shared" si="17"/>
        <v>0</v>
      </c>
      <c r="BI203" s="206">
        <f t="shared" si="18"/>
        <v>0</v>
      </c>
      <c r="BJ203" s="19" t="s">
        <v>78</v>
      </c>
      <c r="BK203" s="206">
        <f t="shared" si="19"/>
        <v>0</v>
      </c>
      <c r="BL203" s="19" t="s">
        <v>98</v>
      </c>
      <c r="BM203" s="205" t="s">
        <v>6191</v>
      </c>
    </row>
    <row r="204" spans="1:65" s="2" customFormat="1" ht="21.75" customHeight="1" x14ac:dyDescent="0.2">
      <c r="A204" s="36"/>
      <c r="B204" s="37"/>
      <c r="C204" s="194" t="s">
        <v>1377</v>
      </c>
      <c r="D204" s="194" t="s">
        <v>210</v>
      </c>
      <c r="E204" s="195" t="s">
        <v>5516</v>
      </c>
      <c r="F204" s="196" t="s">
        <v>488</v>
      </c>
      <c r="G204" s="197" t="s">
        <v>282</v>
      </c>
      <c r="H204" s="198">
        <v>0.55000000000000004</v>
      </c>
      <c r="I204" s="199"/>
      <c r="J204" s="200">
        <f t="shared" si="10"/>
        <v>0</v>
      </c>
      <c r="K204" s="196" t="s">
        <v>229</v>
      </c>
      <c r="L204" s="41"/>
      <c r="M204" s="201" t="s">
        <v>19</v>
      </c>
      <c r="N204" s="202" t="s">
        <v>42</v>
      </c>
      <c r="O204" s="66"/>
      <c r="P204" s="203">
        <f t="shared" si="11"/>
        <v>0</v>
      </c>
      <c r="Q204" s="203">
        <v>0</v>
      </c>
      <c r="R204" s="203">
        <f t="shared" si="12"/>
        <v>0</v>
      </c>
      <c r="S204" s="203">
        <v>0</v>
      </c>
      <c r="T204" s="204">
        <f t="shared" si="1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98</v>
      </c>
      <c r="AT204" s="205" t="s">
        <v>210</v>
      </c>
      <c r="AU204" s="205" t="s">
        <v>80</v>
      </c>
      <c r="AY204" s="19" t="s">
        <v>208</v>
      </c>
      <c r="BE204" s="206">
        <f t="shared" si="14"/>
        <v>0</v>
      </c>
      <c r="BF204" s="206">
        <f t="shared" si="15"/>
        <v>0</v>
      </c>
      <c r="BG204" s="206">
        <f t="shared" si="16"/>
        <v>0</v>
      </c>
      <c r="BH204" s="206">
        <f t="shared" si="17"/>
        <v>0</v>
      </c>
      <c r="BI204" s="206">
        <f t="shared" si="18"/>
        <v>0</v>
      </c>
      <c r="BJ204" s="19" t="s">
        <v>78</v>
      </c>
      <c r="BK204" s="206">
        <f t="shared" si="19"/>
        <v>0</v>
      </c>
      <c r="BL204" s="19" t="s">
        <v>98</v>
      </c>
      <c r="BM204" s="205" t="s">
        <v>6192</v>
      </c>
    </row>
    <row r="205" spans="1:65" s="2" customFormat="1" ht="21.75" customHeight="1" x14ac:dyDescent="0.2">
      <c r="A205" s="36"/>
      <c r="B205" s="37"/>
      <c r="C205" s="194" t="s">
        <v>1390</v>
      </c>
      <c r="D205" s="194" t="s">
        <v>210</v>
      </c>
      <c r="E205" s="195" t="s">
        <v>5518</v>
      </c>
      <c r="F205" s="196" t="s">
        <v>281</v>
      </c>
      <c r="G205" s="197" t="s">
        <v>282</v>
      </c>
      <c r="H205" s="198">
        <v>1.1000000000000001</v>
      </c>
      <c r="I205" s="199"/>
      <c r="J205" s="200">
        <f t="shared" si="10"/>
        <v>0</v>
      </c>
      <c r="K205" s="196" t="s">
        <v>229</v>
      </c>
      <c r="L205" s="41"/>
      <c r="M205" s="201" t="s">
        <v>19</v>
      </c>
      <c r="N205" s="202" t="s">
        <v>42</v>
      </c>
      <c r="O205" s="66"/>
      <c r="P205" s="203">
        <f t="shared" si="11"/>
        <v>0</v>
      </c>
      <c r="Q205" s="203">
        <v>0</v>
      </c>
      <c r="R205" s="203">
        <f t="shared" si="12"/>
        <v>0</v>
      </c>
      <c r="S205" s="203">
        <v>0</v>
      </c>
      <c r="T205" s="204">
        <f t="shared" si="1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98</v>
      </c>
      <c r="AT205" s="205" t="s">
        <v>210</v>
      </c>
      <c r="AU205" s="205" t="s">
        <v>80</v>
      </c>
      <c r="AY205" s="19" t="s">
        <v>208</v>
      </c>
      <c r="BE205" s="206">
        <f t="shared" si="14"/>
        <v>0</v>
      </c>
      <c r="BF205" s="206">
        <f t="shared" si="15"/>
        <v>0</v>
      </c>
      <c r="BG205" s="206">
        <f t="shared" si="16"/>
        <v>0</v>
      </c>
      <c r="BH205" s="206">
        <f t="shared" si="17"/>
        <v>0</v>
      </c>
      <c r="BI205" s="206">
        <f t="shared" si="18"/>
        <v>0</v>
      </c>
      <c r="BJ205" s="19" t="s">
        <v>78</v>
      </c>
      <c r="BK205" s="206">
        <f t="shared" si="19"/>
        <v>0</v>
      </c>
      <c r="BL205" s="19" t="s">
        <v>98</v>
      </c>
      <c r="BM205" s="205" t="s">
        <v>6193</v>
      </c>
    </row>
    <row r="206" spans="1:65" s="12" customFormat="1" ht="22.9" customHeight="1" x14ac:dyDescent="0.2">
      <c r="B206" s="178"/>
      <c r="C206" s="179"/>
      <c r="D206" s="180" t="s">
        <v>70</v>
      </c>
      <c r="E206" s="192" t="s">
        <v>2095</v>
      </c>
      <c r="F206" s="192" t="s">
        <v>2096</v>
      </c>
      <c r="G206" s="179"/>
      <c r="H206" s="179"/>
      <c r="I206" s="182"/>
      <c r="J206" s="193">
        <f>BK206</f>
        <v>0</v>
      </c>
      <c r="K206" s="179"/>
      <c r="L206" s="184"/>
      <c r="M206" s="185"/>
      <c r="N206" s="186"/>
      <c r="O206" s="186"/>
      <c r="P206" s="187">
        <f>SUM(P207:P208)</f>
        <v>0</v>
      </c>
      <c r="Q206" s="186"/>
      <c r="R206" s="187">
        <f>SUM(R207:R208)</f>
        <v>0</v>
      </c>
      <c r="S206" s="186"/>
      <c r="T206" s="188">
        <f>SUM(T207:T208)</f>
        <v>0</v>
      </c>
      <c r="AR206" s="189" t="s">
        <v>78</v>
      </c>
      <c r="AT206" s="190" t="s">
        <v>70</v>
      </c>
      <c r="AU206" s="190" t="s">
        <v>78</v>
      </c>
      <c r="AY206" s="189" t="s">
        <v>208</v>
      </c>
      <c r="BK206" s="191">
        <f>SUM(BK207:BK208)</f>
        <v>0</v>
      </c>
    </row>
    <row r="207" spans="1:65" s="2" customFormat="1" ht="21.75" customHeight="1" x14ac:dyDescent="0.2">
      <c r="A207" s="36"/>
      <c r="B207" s="37"/>
      <c r="C207" s="194" t="s">
        <v>785</v>
      </c>
      <c r="D207" s="194" t="s">
        <v>210</v>
      </c>
      <c r="E207" s="195" t="s">
        <v>5713</v>
      </c>
      <c r="F207" s="196" t="s">
        <v>5714</v>
      </c>
      <c r="G207" s="197" t="s">
        <v>282</v>
      </c>
      <c r="H207" s="198">
        <v>2.8029999999999999</v>
      </c>
      <c r="I207" s="199"/>
      <c r="J207" s="200">
        <f>ROUND(I207*H207,2)</f>
        <v>0</v>
      </c>
      <c r="K207" s="196" t="s">
        <v>229</v>
      </c>
      <c r="L207" s="41"/>
      <c r="M207" s="201" t="s">
        <v>19</v>
      </c>
      <c r="N207" s="202" t="s">
        <v>42</v>
      </c>
      <c r="O207" s="66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98</v>
      </c>
      <c r="AT207" s="205" t="s">
        <v>210</v>
      </c>
      <c r="AU207" s="205" t="s">
        <v>80</v>
      </c>
      <c r="AY207" s="19" t="s">
        <v>208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9" t="s">
        <v>78</v>
      </c>
      <c r="BK207" s="206">
        <f>ROUND(I207*H207,2)</f>
        <v>0</v>
      </c>
      <c r="BL207" s="19" t="s">
        <v>98</v>
      </c>
      <c r="BM207" s="205" t="s">
        <v>6194</v>
      </c>
    </row>
    <row r="208" spans="1:65" s="2" customFormat="1" ht="21.75" customHeight="1" x14ac:dyDescent="0.2">
      <c r="A208" s="36"/>
      <c r="B208" s="37"/>
      <c r="C208" s="194" t="s">
        <v>1401</v>
      </c>
      <c r="D208" s="194" t="s">
        <v>210</v>
      </c>
      <c r="E208" s="195" t="s">
        <v>5716</v>
      </c>
      <c r="F208" s="196" t="s">
        <v>5717</v>
      </c>
      <c r="G208" s="197" t="s">
        <v>282</v>
      </c>
      <c r="H208" s="198">
        <v>2.1970000000000001</v>
      </c>
      <c r="I208" s="199"/>
      <c r="J208" s="200">
        <f>ROUND(I208*H208,2)</f>
        <v>0</v>
      </c>
      <c r="K208" s="196" t="s">
        <v>229</v>
      </c>
      <c r="L208" s="41"/>
      <c r="M208" s="254" t="s">
        <v>19</v>
      </c>
      <c r="N208" s="255" t="s">
        <v>42</v>
      </c>
      <c r="O208" s="256"/>
      <c r="P208" s="257">
        <f>O208*H208</f>
        <v>0</v>
      </c>
      <c r="Q208" s="257">
        <v>0</v>
      </c>
      <c r="R208" s="257">
        <f>Q208*H208</f>
        <v>0</v>
      </c>
      <c r="S208" s="257">
        <v>0</v>
      </c>
      <c r="T208" s="258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98</v>
      </c>
      <c r="AT208" s="205" t="s">
        <v>210</v>
      </c>
      <c r="AU208" s="205" t="s">
        <v>80</v>
      </c>
      <c r="AY208" s="19" t="s">
        <v>208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9" t="s">
        <v>78</v>
      </c>
      <c r="BK208" s="206">
        <f>ROUND(I208*H208,2)</f>
        <v>0</v>
      </c>
      <c r="BL208" s="19" t="s">
        <v>98</v>
      </c>
      <c r="BM208" s="205" t="s">
        <v>6195</v>
      </c>
    </row>
    <row r="209" spans="1:31" s="2" customFormat="1" ht="6.95" customHeight="1" x14ac:dyDescent="0.2">
      <c r="A209" s="36"/>
      <c r="B209" s="49"/>
      <c r="C209" s="50"/>
      <c r="D209" s="50"/>
      <c r="E209" s="50"/>
      <c r="F209" s="50"/>
      <c r="G209" s="50"/>
      <c r="H209" s="50"/>
      <c r="I209" s="144"/>
      <c r="J209" s="50"/>
      <c r="K209" s="50"/>
      <c r="L209" s="41"/>
      <c r="M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</row>
  </sheetData>
  <sheetProtection algorithmName="SHA-512" hashValue="0tAtsWVm8p7woozLEli5h5qeQD/z7LfrBNe8bv+DhBfoJH5D0TBaRpUXNbW1dBbN17jTje7/rCutZ6BPOypU1A==" saltValue="gxgPnqCmzZMgr5d686AmYEQWghqR0vqm5SwpUjvZUNoY7vPdlRxeCteFWCtrAzHFstBXcdRCtT98Q7CWBLzqEQ==" spinCount="100000" sheet="1" objects="1" scenarios="1" formatColumns="0" formatRows="0" autoFilter="0"/>
  <autoFilter ref="C98:K208" xr:uid="{00000000-0009-0000-0000-000012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89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152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6062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6196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ROUND((SUM(BE99:BE188)),  2)</f>
        <v>0</v>
      </c>
      <c r="G37" s="36"/>
      <c r="H37" s="36"/>
      <c r="I37" s="133">
        <v>0.21</v>
      </c>
      <c r="J37" s="132">
        <f>ROUND(((SUM(BE99:BE188))*I37),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ROUND((SUM(BF99:BF188)),  2)</f>
        <v>0</v>
      </c>
      <c r="G38" s="36"/>
      <c r="H38" s="36"/>
      <c r="I38" s="133">
        <v>0.15</v>
      </c>
      <c r="J38" s="132">
        <f>ROUND(((SUM(BF99:BF188))*I38),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ROUND((SUM(BG99:BG188)),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ROUND((SUM(BH99:BH188)),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ROUND((SUM(BI99:BI188)),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6062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IO 06b - Vodovodní přípojka - areálový rozvod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J101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740</v>
      </c>
      <c r="E70" s="162"/>
      <c r="F70" s="162"/>
      <c r="G70" s="162"/>
      <c r="H70" s="162"/>
      <c r="I70" s="163"/>
      <c r="J70" s="164">
        <f>J152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5349</v>
      </c>
      <c r="E71" s="162"/>
      <c r="F71" s="162"/>
      <c r="G71" s="162"/>
      <c r="H71" s="162"/>
      <c r="I71" s="163"/>
      <c r="J71" s="164">
        <f>J155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748</v>
      </c>
      <c r="E72" s="162"/>
      <c r="F72" s="162"/>
      <c r="G72" s="162"/>
      <c r="H72" s="162"/>
      <c r="I72" s="163"/>
      <c r="J72" s="164">
        <f>J162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752</v>
      </c>
      <c r="E73" s="162"/>
      <c r="F73" s="162"/>
      <c r="G73" s="162"/>
      <c r="H73" s="162"/>
      <c r="I73" s="163"/>
      <c r="J73" s="164">
        <f>J173</f>
        <v>0</v>
      </c>
      <c r="K73" s="99"/>
      <c r="L73" s="165"/>
    </row>
    <row r="74" spans="1:47" s="10" customFormat="1" ht="19.899999999999999" customHeight="1" x14ac:dyDescent="0.2">
      <c r="B74" s="160"/>
      <c r="C74" s="99"/>
      <c r="D74" s="161" t="s">
        <v>191</v>
      </c>
      <c r="E74" s="162"/>
      <c r="F74" s="162"/>
      <c r="G74" s="162"/>
      <c r="H74" s="162"/>
      <c r="I74" s="163"/>
      <c r="J74" s="164">
        <f>J178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756</v>
      </c>
      <c r="E75" s="162"/>
      <c r="F75" s="162"/>
      <c r="G75" s="162"/>
      <c r="H75" s="162"/>
      <c r="I75" s="163"/>
      <c r="J75" s="164">
        <f>J186</f>
        <v>0</v>
      </c>
      <c r="K75" s="99"/>
      <c r="L75" s="165"/>
    </row>
    <row r="76" spans="1:47" s="2" customFormat="1" ht="21.75" customHeight="1" x14ac:dyDescent="0.2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 x14ac:dyDescent="0.2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 x14ac:dyDescent="0.2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 x14ac:dyDescent="0.2">
      <c r="A82" s="36"/>
      <c r="B82" s="37"/>
      <c r="C82" s="25" t="s">
        <v>193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2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2">
      <c r="A85" s="36"/>
      <c r="B85" s="37"/>
      <c r="C85" s="38"/>
      <c r="D85" s="38"/>
      <c r="E85" s="421" t="str">
        <f>E7</f>
        <v>Mateřská škola, Západní ul., Varnsdorf</v>
      </c>
      <c r="F85" s="422"/>
      <c r="G85" s="422"/>
      <c r="H85" s="422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2">
      <c r="B86" s="23"/>
      <c r="C86" s="31" t="s">
        <v>179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2">
      <c r="B87" s="23"/>
      <c r="C87" s="24"/>
      <c r="D87" s="24"/>
      <c r="E87" s="421" t="s">
        <v>180</v>
      </c>
      <c r="F87" s="412"/>
      <c r="G87" s="412"/>
      <c r="H87" s="412"/>
      <c r="I87" s="110"/>
      <c r="J87" s="24"/>
      <c r="K87" s="24"/>
      <c r="L87" s="22"/>
    </row>
    <row r="88" spans="1:31" s="1" customFormat="1" ht="12" customHeight="1" x14ac:dyDescent="0.2">
      <c r="B88" s="23"/>
      <c r="C88" s="31" t="s">
        <v>181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2">
      <c r="A89" s="36"/>
      <c r="B89" s="37"/>
      <c r="C89" s="38"/>
      <c r="D89" s="38"/>
      <c r="E89" s="430" t="s">
        <v>6062</v>
      </c>
      <c r="F89" s="420"/>
      <c r="G89" s="420"/>
      <c r="H89" s="420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2">
      <c r="A90" s="36"/>
      <c r="B90" s="37"/>
      <c r="C90" s="31" t="s">
        <v>558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2">
      <c r="A91" s="36"/>
      <c r="B91" s="37"/>
      <c r="C91" s="38"/>
      <c r="D91" s="38"/>
      <c r="E91" s="380" t="str">
        <f>E13</f>
        <v>IO 06b - Vodovodní přípojka - areálový rozvod</v>
      </c>
      <c r="F91" s="420"/>
      <c r="G91" s="420"/>
      <c r="H91" s="420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2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>
        <f>IF(J16="","",J16)</f>
        <v>43955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 x14ac:dyDescent="0.2">
      <c r="A95" s="36"/>
      <c r="B95" s="37"/>
      <c r="C95" s="31" t="s">
        <v>24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30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 x14ac:dyDescent="0.2">
      <c r="A96" s="36"/>
      <c r="B96" s="37"/>
      <c r="C96" s="31" t="s">
        <v>28</v>
      </c>
      <c r="D96" s="38"/>
      <c r="E96" s="38"/>
      <c r="F96" s="29" t="str">
        <f>IF(E22="","",E22)</f>
        <v>Vyplň údaj</v>
      </c>
      <c r="G96" s="38"/>
      <c r="H96" s="38"/>
      <c r="I96" s="119" t="s">
        <v>33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 x14ac:dyDescent="0.2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2">
      <c r="A98" s="166"/>
      <c r="B98" s="167"/>
      <c r="C98" s="168" t="s">
        <v>194</v>
      </c>
      <c r="D98" s="169" t="s">
        <v>56</v>
      </c>
      <c r="E98" s="169" t="s">
        <v>52</v>
      </c>
      <c r="F98" s="169" t="s">
        <v>53</v>
      </c>
      <c r="G98" s="169" t="s">
        <v>195</v>
      </c>
      <c r="H98" s="169" t="s">
        <v>196</v>
      </c>
      <c r="I98" s="170" t="s">
        <v>197</v>
      </c>
      <c r="J98" s="169" t="s">
        <v>185</v>
      </c>
      <c r="K98" s="171" t="s">
        <v>198</v>
      </c>
      <c r="L98" s="172"/>
      <c r="M98" s="70" t="s">
        <v>19</v>
      </c>
      <c r="N98" s="71" t="s">
        <v>41</v>
      </c>
      <c r="O98" s="71" t="s">
        <v>199</v>
      </c>
      <c r="P98" s="71" t="s">
        <v>200</v>
      </c>
      <c r="Q98" s="71" t="s">
        <v>201</v>
      </c>
      <c r="R98" s="71" t="s">
        <v>202</v>
      </c>
      <c r="S98" s="71" t="s">
        <v>203</v>
      </c>
      <c r="T98" s="72" t="s">
        <v>204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 x14ac:dyDescent="0.25">
      <c r="A99" s="36"/>
      <c r="B99" s="37"/>
      <c r="C99" s="77" t="s">
        <v>205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</f>
        <v>0</v>
      </c>
      <c r="Q99" s="74"/>
      <c r="R99" s="175">
        <f>R100</f>
        <v>4.9127875999999997</v>
      </c>
      <c r="S99" s="74"/>
      <c r="T99" s="176">
        <f>T100</f>
        <v>3.3000000000000003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70</v>
      </c>
      <c r="AU99" s="19" t="s">
        <v>186</v>
      </c>
      <c r="BK99" s="177">
        <f>BK100</f>
        <v>0</v>
      </c>
    </row>
    <row r="100" spans="1:65" s="12" customFormat="1" ht="25.9" customHeight="1" x14ac:dyDescent="0.2">
      <c r="B100" s="178"/>
      <c r="C100" s="179"/>
      <c r="D100" s="180" t="s">
        <v>70</v>
      </c>
      <c r="E100" s="181" t="s">
        <v>206</v>
      </c>
      <c r="F100" s="181" t="s">
        <v>207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P101+P152+P155+P162+P173+P178+P186</f>
        <v>0</v>
      </c>
      <c r="Q100" s="186"/>
      <c r="R100" s="187">
        <f>R101+R152+R155+R162+R173+R178+R186</f>
        <v>4.9127875999999997</v>
      </c>
      <c r="S100" s="186"/>
      <c r="T100" s="188">
        <f>T101+T152+T155+T162+T173+T178+T186</f>
        <v>3.3000000000000003</v>
      </c>
      <c r="AR100" s="189" t="s">
        <v>78</v>
      </c>
      <c r="AT100" s="190" t="s">
        <v>70</v>
      </c>
      <c r="AU100" s="190" t="s">
        <v>71</v>
      </c>
      <c r="AY100" s="189" t="s">
        <v>208</v>
      </c>
      <c r="BK100" s="191">
        <f>BK101+BK152+BK155+BK162+BK173+BK178+BK186</f>
        <v>0</v>
      </c>
    </row>
    <row r="101" spans="1:65" s="12" customFormat="1" ht="22.9" customHeight="1" x14ac:dyDescent="0.2">
      <c r="B101" s="178"/>
      <c r="C101" s="179"/>
      <c r="D101" s="180" t="s">
        <v>70</v>
      </c>
      <c r="E101" s="192" t="s">
        <v>78</v>
      </c>
      <c r="F101" s="192" t="s">
        <v>209</v>
      </c>
      <c r="G101" s="179"/>
      <c r="H101" s="179"/>
      <c r="I101" s="182"/>
      <c r="J101" s="193">
        <f>BK101</f>
        <v>0</v>
      </c>
      <c r="K101" s="179"/>
      <c r="L101" s="184"/>
      <c r="M101" s="185"/>
      <c r="N101" s="186"/>
      <c r="O101" s="186"/>
      <c r="P101" s="187">
        <f>SUM(P102:P151)</f>
        <v>0</v>
      </c>
      <c r="Q101" s="186"/>
      <c r="R101" s="187">
        <f>SUM(R102:R151)</f>
        <v>9.3693600000000016E-2</v>
      </c>
      <c r="S101" s="186"/>
      <c r="T101" s="188">
        <f>SUM(T102:T151)</f>
        <v>3.3000000000000003</v>
      </c>
      <c r="AR101" s="189" t="s">
        <v>78</v>
      </c>
      <c r="AT101" s="190" t="s">
        <v>70</v>
      </c>
      <c r="AU101" s="190" t="s">
        <v>78</v>
      </c>
      <c r="AY101" s="189" t="s">
        <v>208</v>
      </c>
      <c r="BK101" s="191">
        <f>SUM(BK102:BK151)</f>
        <v>0</v>
      </c>
    </row>
    <row r="102" spans="1:65" s="2" customFormat="1" ht="33" customHeight="1" x14ac:dyDescent="0.2">
      <c r="A102" s="36"/>
      <c r="B102" s="37"/>
      <c r="C102" s="194" t="s">
        <v>78</v>
      </c>
      <c r="D102" s="194" t="s">
        <v>210</v>
      </c>
      <c r="E102" s="195" t="s">
        <v>5612</v>
      </c>
      <c r="F102" s="196" t="s">
        <v>5613</v>
      </c>
      <c r="G102" s="197" t="s">
        <v>213</v>
      </c>
      <c r="H102" s="198">
        <v>5</v>
      </c>
      <c r="I102" s="199"/>
      <c r="J102" s="200">
        <f>ROUND(I102*H102,2)</f>
        <v>0</v>
      </c>
      <c r="K102" s="196" t="s">
        <v>229</v>
      </c>
      <c r="L102" s="41"/>
      <c r="M102" s="201" t="s">
        <v>19</v>
      </c>
      <c r="N102" s="202" t="s">
        <v>42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0.44</v>
      </c>
      <c r="T102" s="204">
        <f>S102*H102</f>
        <v>2.2000000000000002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78</v>
      </c>
      <c r="BK102" s="206">
        <f>ROUND(I102*H102,2)</f>
        <v>0</v>
      </c>
      <c r="BL102" s="19" t="s">
        <v>98</v>
      </c>
      <c r="BM102" s="205" t="s">
        <v>6197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6198</v>
      </c>
      <c r="G103" s="219"/>
      <c r="H103" s="222">
        <v>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78</v>
      </c>
      <c r="AY103" s="228" t="s">
        <v>208</v>
      </c>
    </row>
    <row r="104" spans="1:65" s="2" customFormat="1" ht="33" customHeight="1" x14ac:dyDescent="0.2">
      <c r="A104" s="36"/>
      <c r="B104" s="37"/>
      <c r="C104" s="194" t="s">
        <v>80</v>
      </c>
      <c r="D104" s="194" t="s">
        <v>210</v>
      </c>
      <c r="E104" s="195" t="s">
        <v>5617</v>
      </c>
      <c r="F104" s="196" t="s">
        <v>5618</v>
      </c>
      <c r="G104" s="197" t="s">
        <v>213</v>
      </c>
      <c r="H104" s="198">
        <v>5</v>
      </c>
      <c r="I104" s="199"/>
      <c r="J104" s="200">
        <f>ROUND(I104*H104,2)</f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0.22</v>
      </c>
      <c r="T104" s="204">
        <f>S104*H104</f>
        <v>1.1000000000000001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6199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6198</v>
      </c>
      <c r="G105" s="219"/>
      <c r="H105" s="222">
        <v>5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78</v>
      </c>
      <c r="AY105" s="228" t="s">
        <v>208</v>
      </c>
    </row>
    <row r="106" spans="1:65" s="2" customFormat="1" ht="21.75" customHeight="1" x14ac:dyDescent="0.2">
      <c r="A106" s="36"/>
      <c r="B106" s="37"/>
      <c r="C106" s="194" t="s">
        <v>91</v>
      </c>
      <c r="D106" s="194" t="s">
        <v>210</v>
      </c>
      <c r="E106" s="195" t="s">
        <v>5620</v>
      </c>
      <c r="F106" s="196" t="s">
        <v>5621</v>
      </c>
      <c r="G106" s="197" t="s">
        <v>242</v>
      </c>
      <c r="H106" s="198">
        <v>23.88</v>
      </c>
      <c r="I106" s="199"/>
      <c r="J106" s="200">
        <f>ROUND(I106*H106,2)</f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6200</v>
      </c>
    </row>
    <row r="107" spans="1:65" s="14" customFormat="1" x14ac:dyDescent="0.2">
      <c r="B107" s="218"/>
      <c r="C107" s="219"/>
      <c r="D107" s="209" t="s">
        <v>215</v>
      </c>
      <c r="E107" s="220" t="s">
        <v>19</v>
      </c>
      <c r="F107" s="221" t="s">
        <v>6201</v>
      </c>
      <c r="G107" s="219"/>
      <c r="H107" s="222">
        <v>41.76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215</v>
      </c>
      <c r="AU107" s="228" t="s">
        <v>80</v>
      </c>
      <c r="AV107" s="14" t="s">
        <v>80</v>
      </c>
      <c r="AW107" s="14" t="s">
        <v>32</v>
      </c>
      <c r="AX107" s="14" t="s">
        <v>71</v>
      </c>
      <c r="AY107" s="228" t="s">
        <v>208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6202</v>
      </c>
      <c r="G108" s="219"/>
      <c r="H108" s="222">
        <v>6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71</v>
      </c>
      <c r="AY108" s="228" t="s">
        <v>208</v>
      </c>
    </row>
    <row r="109" spans="1:65" s="16" customFormat="1" x14ac:dyDescent="0.2">
      <c r="B109" s="243"/>
      <c r="C109" s="244"/>
      <c r="D109" s="209" t="s">
        <v>215</v>
      </c>
      <c r="E109" s="245" t="s">
        <v>19</v>
      </c>
      <c r="F109" s="246" t="s">
        <v>389</v>
      </c>
      <c r="G109" s="244"/>
      <c r="H109" s="247">
        <v>47.76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215</v>
      </c>
      <c r="AU109" s="253" t="s">
        <v>80</v>
      </c>
      <c r="AV109" s="16" t="s">
        <v>91</v>
      </c>
      <c r="AW109" s="16" t="s">
        <v>32</v>
      </c>
      <c r="AX109" s="16" t="s">
        <v>71</v>
      </c>
      <c r="AY109" s="253" t="s">
        <v>208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6203</v>
      </c>
      <c r="G110" s="219"/>
      <c r="H110" s="222">
        <v>23.88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78</v>
      </c>
      <c r="AY110" s="228" t="s">
        <v>208</v>
      </c>
    </row>
    <row r="111" spans="1:65" s="2" customFormat="1" ht="21.75" customHeight="1" x14ac:dyDescent="0.2">
      <c r="A111" s="36"/>
      <c r="B111" s="37"/>
      <c r="C111" s="194" t="s">
        <v>98</v>
      </c>
      <c r="D111" s="194" t="s">
        <v>210</v>
      </c>
      <c r="E111" s="195" t="s">
        <v>5624</v>
      </c>
      <c r="F111" s="196" t="s">
        <v>5625</v>
      </c>
      <c r="G111" s="197" t="s">
        <v>242</v>
      </c>
      <c r="H111" s="198">
        <v>7.1639999999999997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6204</v>
      </c>
    </row>
    <row r="112" spans="1:65" s="14" customFormat="1" x14ac:dyDescent="0.2">
      <c r="B112" s="218"/>
      <c r="C112" s="219"/>
      <c r="D112" s="209" t="s">
        <v>215</v>
      </c>
      <c r="E112" s="220" t="s">
        <v>19</v>
      </c>
      <c r="F112" s="221" t="s">
        <v>6205</v>
      </c>
      <c r="G112" s="219"/>
      <c r="H112" s="222">
        <v>7.1639999999999997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215</v>
      </c>
      <c r="AU112" s="228" t="s">
        <v>80</v>
      </c>
      <c r="AV112" s="14" t="s">
        <v>80</v>
      </c>
      <c r="AW112" s="14" t="s">
        <v>32</v>
      </c>
      <c r="AX112" s="14" t="s">
        <v>78</v>
      </c>
      <c r="AY112" s="228" t="s">
        <v>208</v>
      </c>
    </row>
    <row r="113" spans="1:65" s="2" customFormat="1" ht="21.75" customHeight="1" x14ac:dyDescent="0.2">
      <c r="A113" s="36"/>
      <c r="B113" s="37"/>
      <c r="C113" s="194" t="s">
        <v>239</v>
      </c>
      <c r="D113" s="194" t="s">
        <v>210</v>
      </c>
      <c r="E113" s="195" t="s">
        <v>5628</v>
      </c>
      <c r="F113" s="196" t="s">
        <v>5629</v>
      </c>
      <c r="G113" s="197" t="s">
        <v>242</v>
      </c>
      <c r="H113" s="198">
        <v>23.88</v>
      </c>
      <c r="I113" s="199"/>
      <c r="J113" s="200">
        <f>ROUND(I113*H113,2)</f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6206</v>
      </c>
    </row>
    <row r="114" spans="1:65" s="14" customFormat="1" x14ac:dyDescent="0.2">
      <c r="B114" s="218"/>
      <c r="C114" s="219"/>
      <c r="D114" s="209" t="s">
        <v>215</v>
      </c>
      <c r="E114" s="220" t="s">
        <v>19</v>
      </c>
      <c r="F114" s="221" t="s">
        <v>6201</v>
      </c>
      <c r="G114" s="219"/>
      <c r="H114" s="222">
        <v>41.76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215</v>
      </c>
      <c r="AU114" s="228" t="s">
        <v>80</v>
      </c>
      <c r="AV114" s="14" t="s">
        <v>80</v>
      </c>
      <c r="AW114" s="14" t="s">
        <v>32</v>
      </c>
      <c r="AX114" s="14" t="s">
        <v>71</v>
      </c>
      <c r="AY114" s="228" t="s">
        <v>208</v>
      </c>
    </row>
    <row r="115" spans="1:65" s="14" customFormat="1" x14ac:dyDescent="0.2">
      <c r="B115" s="218"/>
      <c r="C115" s="219"/>
      <c r="D115" s="209" t="s">
        <v>215</v>
      </c>
      <c r="E115" s="220" t="s">
        <v>19</v>
      </c>
      <c r="F115" s="221" t="s">
        <v>6202</v>
      </c>
      <c r="G115" s="219"/>
      <c r="H115" s="222">
        <v>6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215</v>
      </c>
      <c r="AU115" s="228" t="s">
        <v>80</v>
      </c>
      <c r="AV115" s="14" t="s">
        <v>80</v>
      </c>
      <c r="AW115" s="14" t="s">
        <v>32</v>
      </c>
      <c r="AX115" s="14" t="s">
        <v>71</v>
      </c>
      <c r="AY115" s="228" t="s">
        <v>208</v>
      </c>
    </row>
    <row r="116" spans="1:65" s="16" customFormat="1" x14ac:dyDescent="0.2">
      <c r="B116" s="243"/>
      <c r="C116" s="244"/>
      <c r="D116" s="209" t="s">
        <v>215</v>
      </c>
      <c r="E116" s="245" t="s">
        <v>19</v>
      </c>
      <c r="F116" s="246" t="s">
        <v>389</v>
      </c>
      <c r="G116" s="244"/>
      <c r="H116" s="247">
        <v>47.76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AT116" s="253" t="s">
        <v>215</v>
      </c>
      <c r="AU116" s="253" t="s">
        <v>80</v>
      </c>
      <c r="AV116" s="16" t="s">
        <v>91</v>
      </c>
      <c r="AW116" s="16" t="s">
        <v>32</v>
      </c>
      <c r="AX116" s="16" t="s">
        <v>71</v>
      </c>
      <c r="AY116" s="253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6207</v>
      </c>
      <c r="G117" s="219"/>
      <c r="H117" s="222">
        <v>23.88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78</v>
      </c>
      <c r="AY117" s="228" t="s">
        <v>208</v>
      </c>
    </row>
    <row r="118" spans="1:65" s="2" customFormat="1" ht="21.75" customHeight="1" x14ac:dyDescent="0.2">
      <c r="A118" s="36"/>
      <c r="B118" s="37"/>
      <c r="C118" s="194" t="s">
        <v>248</v>
      </c>
      <c r="D118" s="194" t="s">
        <v>210</v>
      </c>
      <c r="E118" s="195" t="s">
        <v>5632</v>
      </c>
      <c r="F118" s="196" t="s">
        <v>5633</v>
      </c>
      <c r="G118" s="197" t="s">
        <v>242</v>
      </c>
      <c r="H118" s="198">
        <v>7.1639999999999997</v>
      </c>
      <c r="I118" s="199"/>
      <c r="J118" s="200">
        <f>ROUND(I118*H118,2)</f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80</v>
      </c>
      <c r="AY118" s="19" t="s">
        <v>208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78</v>
      </c>
      <c r="BK118" s="206">
        <f>ROUND(I118*H118,2)</f>
        <v>0</v>
      </c>
      <c r="BL118" s="19" t="s">
        <v>98</v>
      </c>
      <c r="BM118" s="205" t="s">
        <v>6208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6205</v>
      </c>
      <c r="G119" s="219"/>
      <c r="H119" s="222">
        <v>7.1639999999999997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78</v>
      </c>
      <c r="AY119" s="228" t="s">
        <v>208</v>
      </c>
    </row>
    <row r="120" spans="1:65" s="2" customFormat="1" ht="21.75" customHeight="1" x14ac:dyDescent="0.2">
      <c r="A120" s="36"/>
      <c r="B120" s="37"/>
      <c r="C120" s="194" t="s">
        <v>254</v>
      </c>
      <c r="D120" s="194" t="s">
        <v>210</v>
      </c>
      <c r="E120" s="195" t="s">
        <v>5733</v>
      </c>
      <c r="F120" s="196" t="s">
        <v>5734</v>
      </c>
      <c r="G120" s="197" t="s">
        <v>213</v>
      </c>
      <c r="H120" s="198">
        <v>111.54</v>
      </c>
      <c r="I120" s="199"/>
      <c r="J120" s="200">
        <f>ROUND(I120*H120,2)</f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8.4000000000000003E-4</v>
      </c>
      <c r="R120" s="203">
        <f>Q120*H120</f>
        <v>9.3693600000000016E-2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6209</v>
      </c>
    </row>
    <row r="121" spans="1:65" s="14" customFormat="1" x14ac:dyDescent="0.2">
      <c r="B121" s="218"/>
      <c r="C121" s="219"/>
      <c r="D121" s="209" t="s">
        <v>215</v>
      </c>
      <c r="E121" s="220" t="s">
        <v>19</v>
      </c>
      <c r="F121" s="221" t="s">
        <v>6210</v>
      </c>
      <c r="G121" s="219"/>
      <c r="H121" s="222">
        <v>111.54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215</v>
      </c>
      <c r="AU121" s="228" t="s">
        <v>80</v>
      </c>
      <c r="AV121" s="14" t="s">
        <v>80</v>
      </c>
      <c r="AW121" s="14" t="s">
        <v>32</v>
      </c>
      <c r="AX121" s="14" t="s">
        <v>78</v>
      </c>
      <c r="AY121" s="228" t="s">
        <v>208</v>
      </c>
    </row>
    <row r="122" spans="1:65" s="2" customFormat="1" ht="21.75" customHeight="1" x14ac:dyDescent="0.2">
      <c r="A122" s="36"/>
      <c r="B122" s="37"/>
      <c r="C122" s="194" t="s">
        <v>260</v>
      </c>
      <c r="D122" s="194" t="s">
        <v>210</v>
      </c>
      <c r="E122" s="195" t="s">
        <v>5741</v>
      </c>
      <c r="F122" s="196" t="s">
        <v>5742</v>
      </c>
      <c r="G122" s="197" t="s">
        <v>213</v>
      </c>
      <c r="H122" s="198">
        <v>111.54</v>
      </c>
      <c r="I122" s="199"/>
      <c r="J122" s="200">
        <f>ROUND(I122*H122,2)</f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80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98</v>
      </c>
      <c r="BM122" s="205" t="s">
        <v>6211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6210</v>
      </c>
      <c r="G123" s="219"/>
      <c r="H123" s="222">
        <v>111.54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78</v>
      </c>
      <c r="AY123" s="228" t="s">
        <v>208</v>
      </c>
    </row>
    <row r="124" spans="1:65" s="2" customFormat="1" ht="21.75" customHeight="1" x14ac:dyDescent="0.2">
      <c r="A124" s="36"/>
      <c r="B124" s="37"/>
      <c r="C124" s="194" t="s">
        <v>264</v>
      </c>
      <c r="D124" s="194" t="s">
        <v>210</v>
      </c>
      <c r="E124" s="195" t="s">
        <v>5642</v>
      </c>
      <c r="F124" s="196" t="s">
        <v>5643</v>
      </c>
      <c r="G124" s="197" t="s">
        <v>242</v>
      </c>
      <c r="H124" s="198">
        <v>47.76</v>
      </c>
      <c r="I124" s="199"/>
      <c r="J124" s="200">
        <f>ROUND(I124*H124,2)</f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80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6212</v>
      </c>
    </row>
    <row r="125" spans="1:65" s="14" customFormat="1" x14ac:dyDescent="0.2">
      <c r="B125" s="218"/>
      <c r="C125" s="219"/>
      <c r="D125" s="209" t="s">
        <v>215</v>
      </c>
      <c r="E125" s="220" t="s">
        <v>19</v>
      </c>
      <c r="F125" s="221" t="s">
        <v>6201</v>
      </c>
      <c r="G125" s="219"/>
      <c r="H125" s="222">
        <v>41.76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215</v>
      </c>
      <c r="AU125" s="228" t="s">
        <v>80</v>
      </c>
      <c r="AV125" s="14" t="s">
        <v>80</v>
      </c>
      <c r="AW125" s="14" t="s">
        <v>32</v>
      </c>
      <c r="AX125" s="14" t="s">
        <v>71</v>
      </c>
      <c r="AY125" s="228" t="s">
        <v>208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6202</v>
      </c>
      <c r="G126" s="219"/>
      <c r="H126" s="222">
        <v>6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71</v>
      </c>
      <c r="AY126" s="228" t="s">
        <v>208</v>
      </c>
    </row>
    <row r="127" spans="1:65" s="15" customFormat="1" x14ac:dyDescent="0.2">
      <c r="B127" s="229"/>
      <c r="C127" s="230"/>
      <c r="D127" s="209" t="s">
        <v>215</v>
      </c>
      <c r="E127" s="231" t="s">
        <v>19</v>
      </c>
      <c r="F127" s="232" t="s">
        <v>222</v>
      </c>
      <c r="G127" s="230"/>
      <c r="H127" s="233">
        <v>47.76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215</v>
      </c>
      <c r="AU127" s="239" t="s">
        <v>80</v>
      </c>
      <c r="AV127" s="15" t="s">
        <v>98</v>
      </c>
      <c r="AW127" s="15" t="s">
        <v>32</v>
      </c>
      <c r="AX127" s="15" t="s">
        <v>78</v>
      </c>
      <c r="AY127" s="239" t="s">
        <v>208</v>
      </c>
    </row>
    <row r="128" spans="1:65" s="2" customFormat="1" ht="21.75" customHeight="1" x14ac:dyDescent="0.2">
      <c r="A128" s="36"/>
      <c r="B128" s="37"/>
      <c r="C128" s="194" t="s">
        <v>274</v>
      </c>
      <c r="D128" s="194" t="s">
        <v>210</v>
      </c>
      <c r="E128" s="195" t="s">
        <v>249</v>
      </c>
      <c r="F128" s="196" t="s">
        <v>250</v>
      </c>
      <c r="G128" s="197" t="s">
        <v>242</v>
      </c>
      <c r="H128" s="198">
        <v>45.055</v>
      </c>
      <c r="I128" s="199"/>
      <c r="J128" s="200">
        <f>ROUND(I128*H128,2)</f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80</v>
      </c>
      <c r="AY128" s="19" t="s">
        <v>208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78</v>
      </c>
      <c r="BK128" s="206">
        <f>ROUND(I128*H128,2)</f>
        <v>0</v>
      </c>
      <c r="BL128" s="19" t="s">
        <v>98</v>
      </c>
      <c r="BM128" s="205" t="s">
        <v>6213</v>
      </c>
    </row>
    <row r="129" spans="1:65" s="14" customFormat="1" x14ac:dyDescent="0.2">
      <c r="B129" s="218"/>
      <c r="C129" s="219"/>
      <c r="D129" s="209" t="s">
        <v>215</v>
      </c>
      <c r="E129" s="220" t="s">
        <v>19</v>
      </c>
      <c r="F129" s="221" t="s">
        <v>6214</v>
      </c>
      <c r="G129" s="219"/>
      <c r="H129" s="222">
        <v>37.854999999999997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215</v>
      </c>
      <c r="AU129" s="228" t="s">
        <v>80</v>
      </c>
      <c r="AV129" s="14" t="s">
        <v>80</v>
      </c>
      <c r="AW129" s="14" t="s">
        <v>32</v>
      </c>
      <c r="AX129" s="14" t="s">
        <v>71</v>
      </c>
      <c r="AY129" s="228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6215</v>
      </c>
      <c r="G130" s="219"/>
      <c r="H130" s="222">
        <v>7.2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71</v>
      </c>
      <c r="AY130" s="228" t="s">
        <v>208</v>
      </c>
    </row>
    <row r="131" spans="1:65" s="15" customFormat="1" x14ac:dyDescent="0.2">
      <c r="B131" s="229"/>
      <c r="C131" s="230"/>
      <c r="D131" s="209" t="s">
        <v>215</v>
      </c>
      <c r="E131" s="231" t="s">
        <v>19</v>
      </c>
      <c r="F131" s="232" t="s">
        <v>222</v>
      </c>
      <c r="G131" s="230"/>
      <c r="H131" s="233">
        <v>45.055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215</v>
      </c>
      <c r="AU131" s="239" t="s">
        <v>80</v>
      </c>
      <c r="AV131" s="15" t="s">
        <v>98</v>
      </c>
      <c r="AW131" s="15" t="s">
        <v>32</v>
      </c>
      <c r="AX131" s="15" t="s">
        <v>78</v>
      </c>
      <c r="AY131" s="239" t="s">
        <v>208</v>
      </c>
    </row>
    <row r="132" spans="1:65" s="2" customFormat="1" ht="21.75" customHeight="1" x14ac:dyDescent="0.2">
      <c r="A132" s="36"/>
      <c r="B132" s="37"/>
      <c r="C132" s="194" t="s">
        <v>279</v>
      </c>
      <c r="D132" s="194" t="s">
        <v>210</v>
      </c>
      <c r="E132" s="195" t="s">
        <v>255</v>
      </c>
      <c r="F132" s="196" t="s">
        <v>256</v>
      </c>
      <c r="G132" s="197" t="s">
        <v>242</v>
      </c>
      <c r="H132" s="198">
        <v>44.16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6216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6217</v>
      </c>
      <c r="G133" s="219"/>
      <c r="H133" s="222">
        <v>44.16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80</v>
      </c>
      <c r="AV133" s="14" t="s">
        <v>80</v>
      </c>
      <c r="AW133" s="14" t="s">
        <v>32</v>
      </c>
      <c r="AX133" s="14" t="s">
        <v>78</v>
      </c>
      <c r="AY133" s="228" t="s">
        <v>208</v>
      </c>
    </row>
    <row r="134" spans="1:65" s="2" customFormat="1" ht="33" customHeight="1" x14ac:dyDescent="0.2">
      <c r="A134" s="36"/>
      <c r="B134" s="37"/>
      <c r="C134" s="194" t="s">
        <v>285</v>
      </c>
      <c r="D134" s="194" t="s">
        <v>210</v>
      </c>
      <c r="E134" s="195" t="s">
        <v>5649</v>
      </c>
      <c r="F134" s="196" t="s">
        <v>5650</v>
      </c>
      <c r="G134" s="197" t="s">
        <v>242</v>
      </c>
      <c r="H134" s="198">
        <v>44.16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42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80</v>
      </c>
      <c r="AY134" s="19" t="s">
        <v>208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78</v>
      </c>
      <c r="BK134" s="206">
        <f>ROUND(I134*H134,2)</f>
        <v>0</v>
      </c>
      <c r="BL134" s="19" t="s">
        <v>98</v>
      </c>
      <c r="BM134" s="205" t="s">
        <v>6218</v>
      </c>
    </row>
    <row r="135" spans="1:65" s="2" customFormat="1" ht="21.75" customHeight="1" x14ac:dyDescent="0.2">
      <c r="A135" s="36"/>
      <c r="B135" s="37"/>
      <c r="C135" s="194" t="s">
        <v>296</v>
      </c>
      <c r="D135" s="194" t="s">
        <v>210</v>
      </c>
      <c r="E135" s="195" t="s">
        <v>5075</v>
      </c>
      <c r="F135" s="196" t="s">
        <v>5076</v>
      </c>
      <c r="G135" s="197" t="s">
        <v>242</v>
      </c>
      <c r="H135" s="198">
        <v>41.454999999999998</v>
      </c>
      <c r="I135" s="199"/>
      <c r="J135" s="200">
        <f>ROUND(I135*H135,2)</f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6219</v>
      </c>
    </row>
    <row r="136" spans="1:65" s="14" customFormat="1" x14ac:dyDescent="0.2">
      <c r="B136" s="218"/>
      <c r="C136" s="219"/>
      <c r="D136" s="209" t="s">
        <v>215</v>
      </c>
      <c r="E136" s="220" t="s">
        <v>19</v>
      </c>
      <c r="F136" s="221" t="s">
        <v>6214</v>
      </c>
      <c r="G136" s="219"/>
      <c r="H136" s="222">
        <v>37.854999999999997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215</v>
      </c>
      <c r="AU136" s="228" t="s">
        <v>80</v>
      </c>
      <c r="AV136" s="14" t="s">
        <v>80</v>
      </c>
      <c r="AW136" s="14" t="s">
        <v>32</v>
      </c>
      <c r="AX136" s="14" t="s">
        <v>71</v>
      </c>
      <c r="AY136" s="228" t="s">
        <v>208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6220</v>
      </c>
      <c r="G137" s="219"/>
      <c r="H137" s="222">
        <v>3.6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71</v>
      </c>
      <c r="AY137" s="228" t="s">
        <v>208</v>
      </c>
    </row>
    <row r="138" spans="1:65" s="15" customFormat="1" x14ac:dyDescent="0.2">
      <c r="B138" s="229"/>
      <c r="C138" s="230"/>
      <c r="D138" s="209" t="s">
        <v>215</v>
      </c>
      <c r="E138" s="231" t="s">
        <v>19</v>
      </c>
      <c r="F138" s="232" t="s">
        <v>222</v>
      </c>
      <c r="G138" s="230"/>
      <c r="H138" s="233">
        <v>41.454999999999998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215</v>
      </c>
      <c r="AU138" s="239" t="s">
        <v>80</v>
      </c>
      <c r="AV138" s="15" t="s">
        <v>98</v>
      </c>
      <c r="AW138" s="15" t="s">
        <v>32</v>
      </c>
      <c r="AX138" s="15" t="s">
        <v>78</v>
      </c>
      <c r="AY138" s="239" t="s">
        <v>208</v>
      </c>
    </row>
    <row r="139" spans="1:65" s="2" customFormat="1" ht="16.5" customHeight="1" x14ac:dyDescent="0.2">
      <c r="A139" s="36"/>
      <c r="B139" s="37"/>
      <c r="C139" s="194" t="s">
        <v>307</v>
      </c>
      <c r="D139" s="194" t="s">
        <v>210</v>
      </c>
      <c r="E139" s="195" t="s">
        <v>5653</v>
      </c>
      <c r="F139" s="196" t="s">
        <v>5654</v>
      </c>
      <c r="G139" s="197" t="s">
        <v>242</v>
      </c>
      <c r="H139" s="198">
        <v>44.16</v>
      </c>
      <c r="I139" s="199"/>
      <c r="J139" s="200">
        <f>ROUND(I139*H139,2)</f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6221</v>
      </c>
    </row>
    <row r="140" spans="1:65" s="2" customFormat="1" ht="21.75" customHeight="1" x14ac:dyDescent="0.2">
      <c r="A140" s="36"/>
      <c r="B140" s="37"/>
      <c r="C140" s="194" t="s">
        <v>8</v>
      </c>
      <c r="D140" s="194" t="s">
        <v>210</v>
      </c>
      <c r="E140" s="195" t="s">
        <v>280</v>
      </c>
      <c r="F140" s="196" t="s">
        <v>281</v>
      </c>
      <c r="G140" s="197" t="s">
        <v>282</v>
      </c>
      <c r="H140" s="198">
        <v>88.32</v>
      </c>
      <c r="I140" s="199"/>
      <c r="J140" s="200">
        <f>ROUND(I140*H140,2)</f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6222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6223</v>
      </c>
      <c r="G141" s="219"/>
      <c r="H141" s="222">
        <v>88.32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80</v>
      </c>
      <c r="AV141" s="14" t="s">
        <v>80</v>
      </c>
      <c r="AW141" s="14" t="s">
        <v>32</v>
      </c>
      <c r="AX141" s="14" t="s">
        <v>78</v>
      </c>
      <c r="AY141" s="228" t="s">
        <v>208</v>
      </c>
    </row>
    <row r="142" spans="1:65" s="2" customFormat="1" ht="21.75" customHeight="1" x14ac:dyDescent="0.2">
      <c r="A142" s="36"/>
      <c r="B142" s="37"/>
      <c r="C142" s="194" t="s">
        <v>310</v>
      </c>
      <c r="D142" s="194" t="s">
        <v>210</v>
      </c>
      <c r="E142" s="195" t="s">
        <v>286</v>
      </c>
      <c r="F142" s="196" t="s">
        <v>287</v>
      </c>
      <c r="G142" s="197" t="s">
        <v>242</v>
      </c>
      <c r="H142" s="198">
        <v>22.97</v>
      </c>
      <c r="I142" s="199"/>
      <c r="J142" s="200">
        <f>ROUND(I142*H142,2)</f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6224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6225</v>
      </c>
      <c r="G143" s="219"/>
      <c r="H143" s="222">
        <v>19.37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6226</v>
      </c>
      <c r="G144" s="219"/>
      <c r="H144" s="222">
        <v>3.6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5" customFormat="1" x14ac:dyDescent="0.2">
      <c r="B145" s="229"/>
      <c r="C145" s="230"/>
      <c r="D145" s="209" t="s">
        <v>215</v>
      </c>
      <c r="E145" s="231" t="s">
        <v>19</v>
      </c>
      <c r="F145" s="232" t="s">
        <v>222</v>
      </c>
      <c r="G145" s="230"/>
      <c r="H145" s="233">
        <v>22.970000000000002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215</v>
      </c>
      <c r="AU145" s="239" t="s">
        <v>80</v>
      </c>
      <c r="AV145" s="15" t="s">
        <v>98</v>
      </c>
      <c r="AW145" s="15" t="s">
        <v>32</v>
      </c>
      <c r="AX145" s="15" t="s">
        <v>78</v>
      </c>
      <c r="AY145" s="239" t="s">
        <v>208</v>
      </c>
    </row>
    <row r="146" spans="1:65" s="2" customFormat="1" ht="16.5" customHeight="1" x14ac:dyDescent="0.2">
      <c r="A146" s="36"/>
      <c r="B146" s="37"/>
      <c r="C146" s="263" t="s">
        <v>330</v>
      </c>
      <c r="D146" s="263" t="s">
        <v>993</v>
      </c>
      <c r="E146" s="264" t="s">
        <v>5660</v>
      </c>
      <c r="F146" s="265" t="s">
        <v>5661</v>
      </c>
      <c r="G146" s="266" t="s">
        <v>282</v>
      </c>
      <c r="H146" s="267">
        <v>34.866</v>
      </c>
      <c r="I146" s="268"/>
      <c r="J146" s="269">
        <f>ROUND(I146*H146,2)</f>
        <v>0</v>
      </c>
      <c r="K146" s="265" t="s">
        <v>229</v>
      </c>
      <c r="L146" s="270"/>
      <c r="M146" s="271" t="s">
        <v>19</v>
      </c>
      <c r="N146" s="272" t="s">
        <v>42</v>
      </c>
      <c r="O146" s="6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260</v>
      </c>
      <c r="AT146" s="205" t="s">
        <v>993</v>
      </c>
      <c r="AU146" s="205" t="s">
        <v>80</v>
      </c>
      <c r="AY146" s="19" t="s">
        <v>208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78</v>
      </c>
      <c r="BK146" s="206">
        <f>ROUND(I146*H146,2)</f>
        <v>0</v>
      </c>
      <c r="BL146" s="19" t="s">
        <v>98</v>
      </c>
      <c r="BM146" s="205" t="s">
        <v>6227</v>
      </c>
    </row>
    <row r="147" spans="1:65" s="14" customFormat="1" x14ac:dyDescent="0.2">
      <c r="B147" s="218"/>
      <c r="C147" s="219"/>
      <c r="D147" s="209" t="s">
        <v>215</v>
      </c>
      <c r="E147" s="220" t="s">
        <v>19</v>
      </c>
      <c r="F147" s="221" t="s">
        <v>6228</v>
      </c>
      <c r="G147" s="219"/>
      <c r="H147" s="222">
        <v>34.866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215</v>
      </c>
      <c r="AU147" s="228" t="s">
        <v>80</v>
      </c>
      <c r="AV147" s="14" t="s">
        <v>80</v>
      </c>
      <c r="AW147" s="14" t="s">
        <v>32</v>
      </c>
      <c r="AX147" s="14" t="s">
        <v>78</v>
      </c>
      <c r="AY147" s="228" t="s">
        <v>208</v>
      </c>
    </row>
    <row r="148" spans="1:65" s="2" customFormat="1" ht="21.75" customHeight="1" x14ac:dyDescent="0.2">
      <c r="A148" s="36"/>
      <c r="B148" s="37"/>
      <c r="C148" s="194" t="s">
        <v>349</v>
      </c>
      <c r="D148" s="194" t="s">
        <v>210</v>
      </c>
      <c r="E148" s="195" t="s">
        <v>5664</v>
      </c>
      <c r="F148" s="196" t="s">
        <v>5665</v>
      </c>
      <c r="G148" s="197" t="s">
        <v>242</v>
      </c>
      <c r="H148" s="198">
        <v>13.414999999999999</v>
      </c>
      <c r="I148" s="199"/>
      <c r="J148" s="200">
        <f>ROUND(I148*H148,2)</f>
        <v>0</v>
      </c>
      <c r="K148" s="196" t="s">
        <v>229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80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6229</v>
      </c>
    </row>
    <row r="149" spans="1:65" s="14" customFormat="1" x14ac:dyDescent="0.2">
      <c r="B149" s="218"/>
      <c r="C149" s="219"/>
      <c r="D149" s="209" t="s">
        <v>215</v>
      </c>
      <c r="E149" s="220" t="s">
        <v>19</v>
      </c>
      <c r="F149" s="221" t="s">
        <v>6230</v>
      </c>
      <c r="G149" s="219"/>
      <c r="H149" s="222">
        <v>13.414999999999999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215</v>
      </c>
      <c r="AU149" s="228" t="s">
        <v>80</v>
      </c>
      <c r="AV149" s="14" t="s">
        <v>80</v>
      </c>
      <c r="AW149" s="14" t="s">
        <v>32</v>
      </c>
      <c r="AX149" s="14" t="s">
        <v>78</v>
      </c>
      <c r="AY149" s="228" t="s">
        <v>208</v>
      </c>
    </row>
    <row r="150" spans="1:65" s="2" customFormat="1" ht="16.5" customHeight="1" x14ac:dyDescent="0.2">
      <c r="A150" s="36"/>
      <c r="B150" s="37"/>
      <c r="C150" s="263" t="s">
        <v>355</v>
      </c>
      <c r="D150" s="263" t="s">
        <v>993</v>
      </c>
      <c r="E150" s="264" t="s">
        <v>5668</v>
      </c>
      <c r="F150" s="265" t="s">
        <v>5669</v>
      </c>
      <c r="G150" s="266" t="s">
        <v>282</v>
      </c>
      <c r="H150" s="267">
        <v>24.146999999999998</v>
      </c>
      <c r="I150" s="268"/>
      <c r="J150" s="269">
        <f>ROUND(I150*H150,2)</f>
        <v>0</v>
      </c>
      <c r="K150" s="265" t="s">
        <v>229</v>
      </c>
      <c r="L150" s="270"/>
      <c r="M150" s="271" t="s">
        <v>19</v>
      </c>
      <c r="N150" s="272" t="s">
        <v>42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260</v>
      </c>
      <c r="AT150" s="205" t="s">
        <v>993</v>
      </c>
      <c r="AU150" s="205" t="s">
        <v>80</v>
      </c>
      <c r="AY150" s="19" t="s">
        <v>208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78</v>
      </c>
      <c r="BK150" s="206">
        <f>ROUND(I150*H150,2)</f>
        <v>0</v>
      </c>
      <c r="BL150" s="19" t="s">
        <v>98</v>
      </c>
      <c r="BM150" s="205" t="s">
        <v>6231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6232</v>
      </c>
      <c r="G151" s="219"/>
      <c r="H151" s="222">
        <v>24.146999999999998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78</v>
      </c>
      <c r="AY151" s="228" t="s">
        <v>208</v>
      </c>
    </row>
    <row r="152" spans="1:65" s="12" customFormat="1" ht="22.9" customHeight="1" x14ac:dyDescent="0.2">
      <c r="B152" s="178"/>
      <c r="C152" s="179"/>
      <c r="D152" s="180" t="s">
        <v>70</v>
      </c>
      <c r="E152" s="192" t="s">
        <v>98</v>
      </c>
      <c r="F152" s="192" t="s">
        <v>1489</v>
      </c>
      <c r="G152" s="179"/>
      <c r="H152" s="179"/>
      <c r="I152" s="182"/>
      <c r="J152" s="193">
        <f>BK152</f>
        <v>0</v>
      </c>
      <c r="K152" s="179"/>
      <c r="L152" s="184"/>
      <c r="M152" s="185"/>
      <c r="N152" s="186"/>
      <c r="O152" s="186"/>
      <c r="P152" s="187">
        <f>SUM(P153:P154)</f>
        <v>0</v>
      </c>
      <c r="Q152" s="186"/>
      <c r="R152" s="187">
        <f>SUM(R153:R154)</f>
        <v>0</v>
      </c>
      <c r="S152" s="186"/>
      <c r="T152" s="188">
        <f>SUM(T153:T154)</f>
        <v>0</v>
      </c>
      <c r="AR152" s="189" t="s">
        <v>78</v>
      </c>
      <c r="AT152" s="190" t="s">
        <v>70</v>
      </c>
      <c r="AU152" s="190" t="s">
        <v>78</v>
      </c>
      <c r="AY152" s="189" t="s">
        <v>208</v>
      </c>
      <c r="BK152" s="191">
        <f>SUM(BK153:BK154)</f>
        <v>0</v>
      </c>
    </row>
    <row r="153" spans="1:65" s="2" customFormat="1" ht="16.5" customHeight="1" x14ac:dyDescent="0.2">
      <c r="A153" s="36"/>
      <c r="B153" s="37"/>
      <c r="C153" s="194" t="s">
        <v>360</v>
      </c>
      <c r="D153" s="194" t="s">
        <v>210</v>
      </c>
      <c r="E153" s="195" t="s">
        <v>5675</v>
      </c>
      <c r="F153" s="196" t="s">
        <v>5676</v>
      </c>
      <c r="G153" s="197" t="s">
        <v>242</v>
      </c>
      <c r="H153" s="198">
        <v>5.07</v>
      </c>
      <c r="I153" s="199"/>
      <c r="J153" s="200">
        <f>ROUND(I153*H153,2)</f>
        <v>0</v>
      </c>
      <c r="K153" s="196" t="s">
        <v>229</v>
      </c>
      <c r="L153" s="41"/>
      <c r="M153" s="201" t="s">
        <v>19</v>
      </c>
      <c r="N153" s="202" t="s">
        <v>42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6233</v>
      </c>
    </row>
    <row r="154" spans="1:65" s="14" customFormat="1" x14ac:dyDescent="0.2">
      <c r="B154" s="218"/>
      <c r="C154" s="219"/>
      <c r="D154" s="209" t="s">
        <v>215</v>
      </c>
      <c r="E154" s="220" t="s">
        <v>19</v>
      </c>
      <c r="F154" s="221" t="s">
        <v>6234</v>
      </c>
      <c r="G154" s="219"/>
      <c r="H154" s="222">
        <v>5.07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78</v>
      </c>
      <c r="AY154" s="228" t="s">
        <v>208</v>
      </c>
    </row>
    <row r="155" spans="1:65" s="12" customFormat="1" ht="22.9" customHeight="1" x14ac:dyDescent="0.2">
      <c r="B155" s="178"/>
      <c r="C155" s="179"/>
      <c r="D155" s="180" t="s">
        <v>70</v>
      </c>
      <c r="E155" s="192" t="s">
        <v>239</v>
      </c>
      <c r="F155" s="192" t="s">
        <v>5386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SUM(P156:P161)</f>
        <v>0</v>
      </c>
      <c r="Q155" s="186"/>
      <c r="R155" s="187">
        <f>SUM(R156:R161)</f>
        <v>4.7664999999999997</v>
      </c>
      <c r="S155" s="186"/>
      <c r="T155" s="188">
        <f>SUM(T156:T161)</f>
        <v>0</v>
      </c>
      <c r="AR155" s="189" t="s">
        <v>78</v>
      </c>
      <c r="AT155" s="190" t="s">
        <v>70</v>
      </c>
      <c r="AU155" s="190" t="s">
        <v>78</v>
      </c>
      <c r="AY155" s="189" t="s">
        <v>208</v>
      </c>
      <c r="BK155" s="191">
        <f>SUM(BK156:BK161)</f>
        <v>0</v>
      </c>
    </row>
    <row r="156" spans="1:65" s="2" customFormat="1" ht="21.75" customHeight="1" x14ac:dyDescent="0.2">
      <c r="A156" s="36"/>
      <c r="B156" s="37"/>
      <c r="C156" s="194" t="s">
        <v>7</v>
      </c>
      <c r="D156" s="194" t="s">
        <v>210</v>
      </c>
      <c r="E156" s="195" t="s">
        <v>5679</v>
      </c>
      <c r="F156" s="196" t="s">
        <v>5680</v>
      </c>
      <c r="G156" s="197" t="s">
        <v>213</v>
      </c>
      <c r="H156" s="198">
        <v>10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0.27994000000000002</v>
      </c>
      <c r="R156" s="203">
        <f>Q156*H156</f>
        <v>2.7994000000000003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6235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6236</v>
      </c>
      <c r="G157" s="219"/>
      <c r="H157" s="222">
        <v>10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2" customFormat="1" ht="21.75" customHeight="1" x14ac:dyDescent="0.2">
      <c r="A158" s="36"/>
      <c r="B158" s="37"/>
      <c r="C158" s="194" t="s">
        <v>368</v>
      </c>
      <c r="D158" s="194" t="s">
        <v>210</v>
      </c>
      <c r="E158" s="195" t="s">
        <v>5683</v>
      </c>
      <c r="F158" s="196" t="s">
        <v>5684</v>
      </c>
      <c r="G158" s="197" t="s">
        <v>213</v>
      </c>
      <c r="H158" s="198">
        <v>5</v>
      </c>
      <c r="I158" s="199"/>
      <c r="J158" s="200">
        <f>ROUND(I158*H158,2)</f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0.26375999999999999</v>
      </c>
      <c r="R158" s="203">
        <f>Q158*H158</f>
        <v>1.3188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6237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6198</v>
      </c>
      <c r="G159" s="219"/>
      <c r="H159" s="222">
        <v>5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78</v>
      </c>
      <c r="AY159" s="228" t="s">
        <v>208</v>
      </c>
    </row>
    <row r="160" spans="1:65" s="2" customFormat="1" ht="21.75" customHeight="1" x14ac:dyDescent="0.2">
      <c r="A160" s="36"/>
      <c r="B160" s="37"/>
      <c r="C160" s="194" t="s">
        <v>372</v>
      </c>
      <c r="D160" s="194" t="s">
        <v>210</v>
      </c>
      <c r="E160" s="195" t="s">
        <v>5686</v>
      </c>
      <c r="F160" s="196" t="s">
        <v>5687</v>
      </c>
      <c r="G160" s="197" t="s">
        <v>213</v>
      </c>
      <c r="H160" s="198">
        <v>5</v>
      </c>
      <c r="I160" s="199"/>
      <c r="J160" s="200">
        <f>ROUND(I160*H160,2)</f>
        <v>0</v>
      </c>
      <c r="K160" s="196" t="s">
        <v>229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0.12966</v>
      </c>
      <c r="R160" s="203">
        <f>Q160*H160</f>
        <v>0.64829999999999999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6238</v>
      </c>
    </row>
    <row r="161" spans="1:65" s="14" customFormat="1" x14ac:dyDescent="0.2">
      <c r="B161" s="218"/>
      <c r="C161" s="219"/>
      <c r="D161" s="209" t="s">
        <v>215</v>
      </c>
      <c r="E161" s="220" t="s">
        <v>19</v>
      </c>
      <c r="F161" s="221" t="s">
        <v>6239</v>
      </c>
      <c r="G161" s="219"/>
      <c r="H161" s="222">
        <v>5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215</v>
      </c>
      <c r="AU161" s="228" t="s">
        <v>80</v>
      </c>
      <c r="AV161" s="14" t="s">
        <v>80</v>
      </c>
      <c r="AW161" s="14" t="s">
        <v>32</v>
      </c>
      <c r="AX161" s="14" t="s">
        <v>78</v>
      </c>
      <c r="AY161" s="228" t="s">
        <v>208</v>
      </c>
    </row>
    <row r="162" spans="1:65" s="12" customFormat="1" ht="22.9" customHeight="1" x14ac:dyDescent="0.2">
      <c r="B162" s="178"/>
      <c r="C162" s="179"/>
      <c r="D162" s="180" t="s">
        <v>70</v>
      </c>
      <c r="E162" s="192" t="s">
        <v>260</v>
      </c>
      <c r="F162" s="192" t="s">
        <v>1985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SUM(P163:P172)</f>
        <v>0</v>
      </c>
      <c r="Q162" s="186"/>
      <c r="R162" s="187">
        <f>SUM(R163:R172)</f>
        <v>4.6493999999999994E-2</v>
      </c>
      <c r="S162" s="186"/>
      <c r="T162" s="188">
        <f>SUM(T163:T172)</f>
        <v>0</v>
      </c>
      <c r="AR162" s="189" t="s">
        <v>78</v>
      </c>
      <c r="AT162" s="190" t="s">
        <v>70</v>
      </c>
      <c r="AU162" s="190" t="s">
        <v>78</v>
      </c>
      <c r="AY162" s="189" t="s">
        <v>208</v>
      </c>
      <c r="BK162" s="191">
        <f>SUM(BK163:BK172)</f>
        <v>0</v>
      </c>
    </row>
    <row r="163" spans="1:65" s="2" customFormat="1" ht="16.5" customHeight="1" x14ac:dyDescent="0.2">
      <c r="A163" s="36"/>
      <c r="B163" s="37"/>
      <c r="C163" s="194" t="s">
        <v>376</v>
      </c>
      <c r="D163" s="194" t="s">
        <v>210</v>
      </c>
      <c r="E163" s="195" t="s">
        <v>3656</v>
      </c>
      <c r="F163" s="196" t="s">
        <v>3657</v>
      </c>
      <c r="G163" s="197" t="s">
        <v>235</v>
      </c>
      <c r="H163" s="198">
        <v>33.799999999999997</v>
      </c>
      <c r="I163" s="199"/>
      <c r="J163" s="200">
        <f t="shared" ref="J163:J172" si="0">ROUND(I163*H163,2)</f>
        <v>0</v>
      </c>
      <c r="K163" s="196" t="s">
        <v>229</v>
      </c>
      <c r="L163" s="41"/>
      <c r="M163" s="201" t="s">
        <v>19</v>
      </c>
      <c r="N163" s="202" t="s">
        <v>42</v>
      </c>
      <c r="O163" s="66"/>
      <c r="P163" s="203">
        <f t="shared" ref="P163:P172" si="1">O163*H163</f>
        <v>0</v>
      </c>
      <c r="Q163" s="203">
        <v>1.0000000000000001E-5</v>
      </c>
      <c r="R163" s="203">
        <f t="shared" ref="R163:R172" si="2">Q163*H163</f>
        <v>3.3799999999999998E-4</v>
      </c>
      <c r="S163" s="203">
        <v>0</v>
      </c>
      <c r="T163" s="204">
        <f t="shared" ref="T163:T172" si="3"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310</v>
      </c>
      <c r="AT163" s="205" t="s">
        <v>210</v>
      </c>
      <c r="AU163" s="205" t="s">
        <v>80</v>
      </c>
      <c r="AY163" s="19" t="s">
        <v>208</v>
      </c>
      <c r="BE163" s="206">
        <f t="shared" ref="BE163:BE172" si="4">IF(N163="základní",J163,0)</f>
        <v>0</v>
      </c>
      <c r="BF163" s="206">
        <f t="shared" ref="BF163:BF172" si="5">IF(N163="snížená",J163,0)</f>
        <v>0</v>
      </c>
      <c r="BG163" s="206">
        <f t="shared" ref="BG163:BG172" si="6">IF(N163="zákl. přenesená",J163,0)</f>
        <v>0</v>
      </c>
      <c r="BH163" s="206">
        <f t="shared" ref="BH163:BH172" si="7">IF(N163="sníž. přenesená",J163,0)</f>
        <v>0</v>
      </c>
      <c r="BI163" s="206">
        <f t="shared" ref="BI163:BI172" si="8">IF(N163="nulová",J163,0)</f>
        <v>0</v>
      </c>
      <c r="BJ163" s="19" t="s">
        <v>78</v>
      </c>
      <c r="BK163" s="206">
        <f t="shared" ref="BK163:BK172" si="9">ROUND(I163*H163,2)</f>
        <v>0</v>
      </c>
      <c r="BL163" s="19" t="s">
        <v>310</v>
      </c>
      <c r="BM163" s="205" t="s">
        <v>6240</v>
      </c>
    </row>
    <row r="164" spans="1:65" s="2" customFormat="1" ht="21.75" customHeight="1" x14ac:dyDescent="0.2">
      <c r="A164" s="36"/>
      <c r="B164" s="37"/>
      <c r="C164" s="194" t="s">
        <v>380</v>
      </c>
      <c r="D164" s="194" t="s">
        <v>210</v>
      </c>
      <c r="E164" s="195" t="s">
        <v>6120</v>
      </c>
      <c r="F164" s="196" t="s">
        <v>6121</v>
      </c>
      <c r="G164" s="197" t="s">
        <v>235</v>
      </c>
      <c r="H164" s="198">
        <v>33.799999999999997</v>
      </c>
      <c r="I164" s="199"/>
      <c r="J164" s="200">
        <f t="shared" si="0"/>
        <v>0</v>
      </c>
      <c r="K164" s="196" t="s">
        <v>229</v>
      </c>
      <c r="L164" s="41"/>
      <c r="M164" s="201" t="s">
        <v>19</v>
      </c>
      <c r="N164" s="202" t="s">
        <v>42</v>
      </c>
      <c r="O164" s="66"/>
      <c r="P164" s="203">
        <f t="shared" si="1"/>
        <v>0</v>
      </c>
      <c r="Q164" s="203">
        <v>0</v>
      </c>
      <c r="R164" s="203">
        <f t="shared" si="2"/>
        <v>0</v>
      </c>
      <c r="S164" s="203">
        <v>0</v>
      </c>
      <c r="T164" s="204">
        <f t="shared" si="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80</v>
      </c>
      <c r="AY164" s="19" t="s">
        <v>208</v>
      </c>
      <c r="BE164" s="206">
        <f t="shared" si="4"/>
        <v>0</v>
      </c>
      <c r="BF164" s="206">
        <f t="shared" si="5"/>
        <v>0</v>
      </c>
      <c r="BG164" s="206">
        <f t="shared" si="6"/>
        <v>0</v>
      </c>
      <c r="BH164" s="206">
        <f t="shared" si="7"/>
        <v>0</v>
      </c>
      <c r="BI164" s="206">
        <f t="shared" si="8"/>
        <v>0</v>
      </c>
      <c r="BJ164" s="19" t="s">
        <v>78</v>
      </c>
      <c r="BK164" s="206">
        <f t="shared" si="9"/>
        <v>0</v>
      </c>
      <c r="BL164" s="19" t="s">
        <v>98</v>
      </c>
      <c r="BM164" s="205" t="s">
        <v>6241</v>
      </c>
    </row>
    <row r="165" spans="1:65" s="2" customFormat="1" ht="16.5" customHeight="1" x14ac:dyDescent="0.2">
      <c r="A165" s="36"/>
      <c r="B165" s="37"/>
      <c r="C165" s="263" t="s">
        <v>402</v>
      </c>
      <c r="D165" s="263" t="s">
        <v>993</v>
      </c>
      <c r="E165" s="264" t="s">
        <v>6123</v>
      </c>
      <c r="F165" s="265" t="s">
        <v>6124</v>
      </c>
      <c r="G165" s="266" t="s">
        <v>235</v>
      </c>
      <c r="H165" s="267">
        <v>33.799999999999997</v>
      </c>
      <c r="I165" s="268"/>
      <c r="J165" s="269">
        <f t="shared" si="0"/>
        <v>0</v>
      </c>
      <c r="K165" s="265" t="s">
        <v>229</v>
      </c>
      <c r="L165" s="270"/>
      <c r="M165" s="271" t="s">
        <v>19</v>
      </c>
      <c r="N165" s="272" t="s">
        <v>42</v>
      </c>
      <c r="O165" s="66"/>
      <c r="P165" s="203">
        <f t="shared" si="1"/>
        <v>0</v>
      </c>
      <c r="Q165" s="203">
        <v>1.06E-3</v>
      </c>
      <c r="R165" s="203">
        <f t="shared" si="2"/>
        <v>3.5827999999999999E-2</v>
      </c>
      <c r="S165" s="203">
        <v>0</v>
      </c>
      <c r="T165" s="204">
        <f t="shared" si="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260</v>
      </c>
      <c r="AT165" s="205" t="s">
        <v>993</v>
      </c>
      <c r="AU165" s="205" t="s">
        <v>80</v>
      </c>
      <c r="AY165" s="19" t="s">
        <v>208</v>
      </c>
      <c r="BE165" s="206">
        <f t="shared" si="4"/>
        <v>0</v>
      </c>
      <c r="BF165" s="206">
        <f t="shared" si="5"/>
        <v>0</v>
      </c>
      <c r="BG165" s="206">
        <f t="shared" si="6"/>
        <v>0</v>
      </c>
      <c r="BH165" s="206">
        <f t="shared" si="7"/>
        <v>0</v>
      </c>
      <c r="BI165" s="206">
        <f t="shared" si="8"/>
        <v>0</v>
      </c>
      <c r="BJ165" s="19" t="s">
        <v>78</v>
      </c>
      <c r="BK165" s="206">
        <f t="shared" si="9"/>
        <v>0</v>
      </c>
      <c r="BL165" s="19" t="s">
        <v>98</v>
      </c>
      <c r="BM165" s="205" t="s">
        <v>6242</v>
      </c>
    </row>
    <row r="166" spans="1:65" s="2" customFormat="1" ht="21.75" customHeight="1" x14ac:dyDescent="0.2">
      <c r="A166" s="36"/>
      <c r="B166" s="37"/>
      <c r="C166" s="194" t="s">
        <v>407</v>
      </c>
      <c r="D166" s="194" t="s">
        <v>210</v>
      </c>
      <c r="E166" s="195" t="s">
        <v>6126</v>
      </c>
      <c r="F166" s="196" t="s">
        <v>6127</v>
      </c>
      <c r="G166" s="197" t="s">
        <v>1207</v>
      </c>
      <c r="H166" s="198">
        <v>6</v>
      </c>
      <c r="I166" s="199"/>
      <c r="J166" s="200">
        <f t="shared" si="0"/>
        <v>0</v>
      </c>
      <c r="K166" s="196" t="s">
        <v>229</v>
      </c>
      <c r="L166" s="41"/>
      <c r="M166" s="201" t="s">
        <v>19</v>
      </c>
      <c r="N166" s="202" t="s">
        <v>42</v>
      </c>
      <c r="O166" s="66"/>
      <c r="P166" s="203">
        <f t="shared" si="1"/>
        <v>0</v>
      </c>
      <c r="Q166" s="203">
        <v>0</v>
      </c>
      <c r="R166" s="203">
        <f t="shared" si="2"/>
        <v>0</v>
      </c>
      <c r="S166" s="203">
        <v>0</v>
      </c>
      <c r="T166" s="204">
        <f t="shared" si="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80</v>
      </c>
      <c r="AY166" s="19" t="s">
        <v>208</v>
      </c>
      <c r="BE166" s="206">
        <f t="shared" si="4"/>
        <v>0</v>
      </c>
      <c r="BF166" s="206">
        <f t="shared" si="5"/>
        <v>0</v>
      </c>
      <c r="BG166" s="206">
        <f t="shared" si="6"/>
        <v>0</v>
      </c>
      <c r="BH166" s="206">
        <f t="shared" si="7"/>
        <v>0</v>
      </c>
      <c r="BI166" s="206">
        <f t="shared" si="8"/>
        <v>0</v>
      </c>
      <c r="BJ166" s="19" t="s">
        <v>78</v>
      </c>
      <c r="BK166" s="206">
        <f t="shared" si="9"/>
        <v>0</v>
      </c>
      <c r="BL166" s="19" t="s">
        <v>98</v>
      </c>
      <c r="BM166" s="205" t="s">
        <v>6243</v>
      </c>
    </row>
    <row r="167" spans="1:65" s="2" customFormat="1" ht="16.5" customHeight="1" x14ac:dyDescent="0.2">
      <c r="A167" s="36"/>
      <c r="B167" s="37"/>
      <c r="C167" s="263" t="s">
        <v>415</v>
      </c>
      <c r="D167" s="263" t="s">
        <v>993</v>
      </c>
      <c r="E167" s="264" t="s">
        <v>6129</v>
      </c>
      <c r="F167" s="265" t="s">
        <v>6130</v>
      </c>
      <c r="G167" s="266" t="s">
        <v>1207</v>
      </c>
      <c r="H167" s="267">
        <v>6</v>
      </c>
      <c r="I167" s="268"/>
      <c r="J167" s="269">
        <f t="shared" si="0"/>
        <v>0</v>
      </c>
      <c r="K167" s="265" t="s">
        <v>229</v>
      </c>
      <c r="L167" s="270"/>
      <c r="M167" s="271" t="s">
        <v>19</v>
      </c>
      <c r="N167" s="272" t="s">
        <v>42</v>
      </c>
      <c r="O167" s="66"/>
      <c r="P167" s="203">
        <f t="shared" si="1"/>
        <v>0</v>
      </c>
      <c r="Q167" s="203">
        <v>1.7000000000000001E-4</v>
      </c>
      <c r="R167" s="203">
        <f t="shared" si="2"/>
        <v>1.0200000000000001E-3</v>
      </c>
      <c r="S167" s="203">
        <v>0</v>
      </c>
      <c r="T167" s="204">
        <f t="shared" si="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260</v>
      </c>
      <c r="AT167" s="205" t="s">
        <v>993</v>
      </c>
      <c r="AU167" s="205" t="s">
        <v>80</v>
      </c>
      <c r="AY167" s="19" t="s">
        <v>208</v>
      </c>
      <c r="BE167" s="206">
        <f t="shared" si="4"/>
        <v>0</v>
      </c>
      <c r="BF167" s="206">
        <f t="shared" si="5"/>
        <v>0</v>
      </c>
      <c r="BG167" s="206">
        <f t="shared" si="6"/>
        <v>0</v>
      </c>
      <c r="BH167" s="206">
        <f t="shared" si="7"/>
        <v>0</v>
      </c>
      <c r="BI167" s="206">
        <f t="shared" si="8"/>
        <v>0</v>
      </c>
      <c r="BJ167" s="19" t="s">
        <v>78</v>
      </c>
      <c r="BK167" s="206">
        <f t="shared" si="9"/>
        <v>0</v>
      </c>
      <c r="BL167" s="19" t="s">
        <v>98</v>
      </c>
      <c r="BM167" s="205" t="s">
        <v>6244</v>
      </c>
    </row>
    <row r="168" spans="1:65" s="2" customFormat="1" ht="21.75" customHeight="1" x14ac:dyDescent="0.2">
      <c r="A168" s="36"/>
      <c r="B168" s="37"/>
      <c r="C168" s="194" t="s">
        <v>419</v>
      </c>
      <c r="D168" s="194" t="s">
        <v>210</v>
      </c>
      <c r="E168" s="195" t="s">
        <v>6132</v>
      </c>
      <c r="F168" s="196" t="s">
        <v>6133</v>
      </c>
      <c r="G168" s="197" t="s">
        <v>1207</v>
      </c>
      <c r="H168" s="198">
        <v>2</v>
      </c>
      <c r="I168" s="199"/>
      <c r="J168" s="200">
        <f t="shared" si="0"/>
        <v>0</v>
      </c>
      <c r="K168" s="196" t="s">
        <v>229</v>
      </c>
      <c r="L168" s="41"/>
      <c r="M168" s="201" t="s">
        <v>19</v>
      </c>
      <c r="N168" s="202" t="s">
        <v>42</v>
      </c>
      <c r="O168" s="66"/>
      <c r="P168" s="203">
        <f t="shared" si="1"/>
        <v>0</v>
      </c>
      <c r="Q168" s="203">
        <v>0</v>
      </c>
      <c r="R168" s="203">
        <f t="shared" si="2"/>
        <v>0</v>
      </c>
      <c r="S168" s="203">
        <v>0</v>
      </c>
      <c r="T168" s="204">
        <f t="shared" si="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98</v>
      </c>
      <c r="AT168" s="205" t="s">
        <v>210</v>
      </c>
      <c r="AU168" s="205" t="s">
        <v>80</v>
      </c>
      <c r="AY168" s="19" t="s">
        <v>208</v>
      </c>
      <c r="BE168" s="206">
        <f t="shared" si="4"/>
        <v>0</v>
      </c>
      <c r="BF168" s="206">
        <f t="shared" si="5"/>
        <v>0</v>
      </c>
      <c r="BG168" s="206">
        <f t="shared" si="6"/>
        <v>0</v>
      </c>
      <c r="BH168" s="206">
        <f t="shared" si="7"/>
        <v>0</v>
      </c>
      <c r="BI168" s="206">
        <f t="shared" si="8"/>
        <v>0</v>
      </c>
      <c r="BJ168" s="19" t="s">
        <v>78</v>
      </c>
      <c r="BK168" s="206">
        <f t="shared" si="9"/>
        <v>0</v>
      </c>
      <c r="BL168" s="19" t="s">
        <v>98</v>
      </c>
      <c r="BM168" s="205" t="s">
        <v>6245</v>
      </c>
    </row>
    <row r="169" spans="1:65" s="2" customFormat="1" ht="16.5" customHeight="1" x14ac:dyDescent="0.2">
      <c r="A169" s="36"/>
      <c r="B169" s="37"/>
      <c r="C169" s="263" t="s">
        <v>426</v>
      </c>
      <c r="D169" s="263" t="s">
        <v>993</v>
      </c>
      <c r="E169" s="264" t="s">
        <v>6135</v>
      </c>
      <c r="F169" s="265" t="s">
        <v>6136</v>
      </c>
      <c r="G169" s="266" t="s">
        <v>1207</v>
      </c>
      <c r="H169" s="267">
        <v>2</v>
      </c>
      <c r="I169" s="268"/>
      <c r="J169" s="269">
        <f t="shared" si="0"/>
        <v>0</v>
      </c>
      <c r="K169" s="265" t="s">
        <v>229</v>
      </c>
      <c r="L169" s="270"/>
      <c r="M169" s="271" t="s">
        <v>19</v>
      </c>
      <c r="N169" s="272" t="s">
        <v>42</v>
      </c>
      <c r="O169" s="66"/>
      <c r="P169" s="203">
        <f t="shared" si="1"/>
        <v>0</v>
      </c>
      <c r="Q169" s="203">
        <v>2.5999999999999998E-4</v>
      </c>
      <c r="R169" s="203">
        <f t="shared" si="2"/>
        <v>5.1999999999999995E-4</v>
      </c>
      <c r="S169" s="203">
        <v>0</v>
      </c>
      <c r="T169" s="204">
        <f t="shared" si="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260</v>
      </c>
      <c r="AT169" s="205" t="s">
        <v>993</v>
      </c>
      <c r="AU169" s="205" t="s">
        <v>80</v>
      </c>
      <c r="AY169" s="19" t="s">
        <v>208</v>
      </c>
      <c r="BE169" s="206">
        <f t="shared" si="4"/>
        <v>0</v>
      </c>
      <c r="BF169" s="206">
        <f t="shared" si="5"/>
        <v>0</v>
      </c>
      <c r="BG169" s="206">
        <f t="shared" si="6"/>
        <v>0</v>
      </c>
      <c r="BH169" s="206">
        <f t="shared" si="7"/>
        <v>0</v>
      </c>
      <c r="BI169" s="206">
        <f t="shared" si="8"/>
        <v>0</v>
      </c>
      <c r="BJ169" s="19" t="s">
        <v>78</v>
      </c>
      <c r="BK169" s="206">
        <f t="shared" si="9"/>
        <v>0</v>
      </c>
      <c r="BL169" s="19" t="s">
        <v>98</v>
      </c>
      <c r="BM169" s="205" t="s">
        <v>6246</v>
      </c>
    </row>
    <row r="170" spans="1:65" s="2" customFormat="1" ht="16.5" customHeight="1" x14ac:dyDescent="0.2">
      <c r="A170" s="36"/>
      <c r="B170" s="37"/>
      <c r="C170" s="194" t="s">
        <v>432</v>
      </c>
      <c r="D170" s="194" t="s">
        <v>210</v>
      </c>
      <c r="E170" s="195" t="s">
        <v>6159</v>
      </c>
      <c r="F170" s="196" t="s">
        <v>6160</v>
      </c>
      <c r="G170" s="197" t="s">
        <v>235</v>
      </c>
      <c r="H170" s="198">
        <v>33.799999999999997</v>
      </c>
      <c r="I170" s="199"/>
      <c r="J170" s="200">
        <f t="shared" si="0"/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 t="shared" si="1"/>
        <v>0</v>
      </c>
      <c r="Q170" s="203">
        <v>0</v>
      </c>
      <c r="R170" s="203">
        <f t="shared" si="2"/>
        <v>0</v>
      </c>
      <c r="S170" s="203">
        <v>0</v>
      </c>
      <c r="T170" s="204">
        <f t="shared" si="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80</v>
      </c>
      <c r="AY170" s="19" t="s">
        <v>208</v>
      </c>
      <c r="BE170" s="206">
        <f t="shared" si="4"/>
        <v>0</v>
      </c>
      <c r="BF170" s="206">
        <f t="shared" si="5"/>
        <v>0</v>
      </c>
      <c r="BG170" s="206">
        <f t="shared" si="6"/>
        <v>0</v>
      </c>
      <c r="BH170" s="206">
        <f t="shared" si="7"/>
        <v>0</v>
      </c>
      <c r="BI170" s="206">
        <f t="shared" si="8"/>
        <v>0</v>
      </c>
      <c r="BJ170" s="19" t="s">
        <v>78</v>
      </c>
      <c r="BK170" s="206">
        <f t="shared" si="9"/>
        <v>0</v>
      </c>
      <c r="BL170" s="19" t="s">
        <v>98</v>
      </c>
      <c r="BM170" s="205" t="s">
        <v>6247</v>
      </c>
    </row>
    <row r="171" spans="1:65" s="2" customFormat="1" ht="16.5" customHeight="1" x14ac:dyDescent="0.2">
      <c r="A171" s="36"/>
      <c r="B171" s="37"/>
      <c r="C171" s="194" t="s">
        <v>437</v>
      </c>
      <c r="D171" s="194" t="s">
        <v>210</v>
      </c>
      <c r="E171" s="195" t="s">
        <v>6175</v>
      </c>
      <c r="F171" s="196" t="s">
        <v>6176</v>
      </c>
      <c r="G171" s="197" t="s">
        <v>235</v>
      </c>
      <c r="H171" s="198">
        <v>33.799999999999997</v>
      </c>
      <c r="I171" s="199"/>
      <c r="J171" s="200">
        <f t="shared" si="0"/>
        <v>0</v>
      </c>
      <c r="K171" s="196" t="s">
        <v>6177</v>
      </c>
      <c r="L171" s="41"/>
      <c r="M171" s="201" t="s">
        <v>19</v>
      </c>
      <c r="N171" s="202" t="s">
        <v>42</v>
      </c>
      <c r="O171" s="66"/>
      <c r="P171" s="203">
        <f t="shared" si="1"/>
        <v>0</v>
      </c>
      <c r="Q171" s="203">
        <v>1.9000000000000001E-4</v>
      </c>
      <c r="R171" s="203">
        <f t="shared" si="2"/>
        <v>6.4219999999999998E-3</v>
      </c>
      <c r="S171" s="203">
        <v>0</v>
      </c>
      <c r="T171" s="204">
        <f t="shared" si="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80</v>
      </c>
      <c r="AY171" s="19" t="s">
        <v>208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9" t="s">
        <v>78</v>
      </c>
      <c r="BK171" s="206">
        <f t="shared" si="9"/>
        <v>0</v>
      </c>
      <c r="BL171" s="19" t="s">
        <v>98</v>
      </c>
      <c r="BM171" s="205" t="s">
        <v>6248</v>
      </c>
    </row>
    <row r="172" spans="1:65" s="2" customFormat="1" ht="16.5" customHeight="1" x14ac:dyDescent="0.2">
      <c r="A172" s="36"/>
      <c r="B172" s="37"/>
      <c r="C172" s="194" t="s">
        <v>443</v>
      </c>
      <c r="D172" s="194" t="s">
        <v>210</v>
      </c>
      <c r="E172" s="195" t="s">
        <v>6179</v>
      </c>
      <c r="F172" s="196" t="s">
        <v>6180</v>
      </c>
      <c r="G172" s="197" t="s">
        <v>235</v>
      </c>
      <c r="H172" s="198">
        <v>33.799999999999997</v>
      </c>
      <c r="I172" s="199"/>
      <c r="J172" s="200">
        <f t="shared" si="0"/>
        <v>0</v>
      </c>
      <c r="K172" s="196" t="s">
        <v>6177</v>
      </c>
      <c r="L172" s="41"/>
      <c r="M172" s="201" t="s">
        <v>19</v>
      </c>
      <c r="N172" s="202" t="s">
        <v>42</v>
      </c>
      <c r="O172" s="66"/>
      <c r="P172" s="203">
        <f t="shared" si="1"/>
        <v>0</v>
      </c>
      <c r="Q172" s="203">
        <v>6.9999999999999994E-5</v>
      </c>
      <c r="R172" s="203">
        <f t="shared" si="2"/>
        <v>2.3659999999999996E-3</v>
      </c>
      <c r="S172" s="203">
        <v>0</v>
      </c>
      <c r="T172" s="204">
        <f t="shared" si="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si="4"/>
        <v>0</v>
      </c>
      <c r="BF172" s="206">
        <f t="shared" si="5"/>
        <v>0</v>
      </c>
      <c r="BG172" s="206">
        <f t="shared" si="6"/>
        <v>0</v>
      </c>
      <c r="BH172" s="206">
        <f t="shared" si="7"/>
        <v>0</v>
      </c>
      <c r="BI172" s="206">
        <f t="shared" si="8"/>
        <v>0</v>
      </c>
      <c r="BJ172" s="19" t="s">
        <v>78</v>
      </c>
      <c r="BK172" s="206">
        <f t="shared" si="9"/>
        <v>0</v>
      </c>
      <c r="BL172" s="19" t="s">
        <v>98</v>
      </c>
      <c r="BM172" s="205" t="s">
        <v>6249</v>
      </c>
    </row>
    <row r="173" spans="1:65" s="12" customFormat="1" ht="22.9" customHeight="1" x14ac:dyDescent="0.2">
      <c r="B173" s="178"/>
      <c r="C173" s="179"/>
      <c r="D173" s="180" t="s">
        <v>70</v>
      </c>
      <c r="E173" s="192" t="s">
        <v>264</v>
      </c>
      <c r="F173" s="192" t="s">
        <v>1994</v>
      </c>
      <c r="G173" s="179"/>
      <c r="H173" s="179"/>
      <c r="I173" s="182"/>
      <c r="J173" s="193">
        <f>BK173</f>
        <v>0</v>
      </c>
      <c r="K173" s="179"/>
      <c r="L173" s="184"/>
      <c r="M173" s="185"/>
      <c r="N173" s="186"/>
      <c r="O173" s="186"/>
      <c r="P173" s="187">
        <f>SUM(P174:P177)</f>
        <v>0</v>
      </c>
      <c r="Q173" s="186"/>
      <c r="R173" s="187">
        <f>SUM(R174:R177)</f>
        <v>6.0999999999999995E-3</v>
      </c>
      <c r="S173" s="186"/>
      <c r="T173" s="188">
        <f>SUM(T174:T177)</f>
        <v>0</v>
      </c>
      <c r="AR173" s="189" t="s">
        <v>78</v>
      </c>
      <c r="AT173" s="190" t="s">
        <v>70</v>
      </c>
      <c r="AU173" s="190" t="s">
        <v>78</v>
      </c>
      <c r="AY173" s="189" t="s">
        <v>208</v>
      </c>
      <c r="BK173" s="191">
        <f>SUM(BK174:BK177)</f>
        <v>0</v>
      </c>
    </row>
    <row r="174" spans="1:65" s="2" customFormat="1" ht="21.75" customHeight="1" x14ac:dyDescent="0.2">
      <c r="A174" s="36"/>
      <c r="B174" s="37"/>
      <c r="C174" s="194" t="s">
        <v>447</v>
      </c>
      <c r="D174" s="194" t="s">
        <v>210</v>
      </c>
      <c r="E174" s="195" t="s">
        <v>6182</v>
      </c>
      <c r="F174" s="196" t="s">
        <v>6183</v>
      </c>
      <c r="G174" s="197" t="s">
        <v>235</v>
      </c>
      <c r="H174" s="198">
        <v>10</v>
      </c>
      <c r="I174" s="199"/>
      <c r="J174" s="200">
        <f>ROUND(I174*H174,2)</f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>O174*H174</f>
        <v>0</v>
      </c>
      <c r="Q174" s="203">
        <v>6.0999999999999997E-4</v>
      </c>
      <c r="R174" s="203">
        <f>Q174*H174</f>
        <v>6.0999999999999995E-3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78</v>
      </c>
      <c r="BK174" s="206">
        <f>ROUND(I174*H174,2)</f>
        <v>0</v>
      </c>
      <c r="BL174" s="19" t="s">
        <v>98</v>
      </c>
      <c r="BM174" s="205" t="s">
        <v>6250</v>
      </c>
    </row>
    <row r="175" spans="1:65" s="14" customFormat="1" x14ac:dyDescent="0.2">
      <c r="B175" s="218"/>
      <c r="C175" s="219"/>
      <c r="D175" s="209" t="s">
        <v>215</v>
      </c>
      <c r="E175" s="220" t="s">
        <v>19</v>
      </c>
      <c r="F175" s="221" t="s">
        <v>6251</v>
      </c>
      <c r="G175" s="219"/>
      <c r="H175" s="222">
        <v>10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215</v>
      </c>
      <c r="AU175" s="228" t="s">
        <v>80</v>
      </c>
      <c r="AV175" s="14" t="s">
        <v>80</v>
      </c>
      <c r="AW175" s="14" t="s">
        <v>32</v>
      </c>
      <c r="AX175" s="14" t="s">
        <v>78</v>
      </c>
      <c r="AY175" s="228" t="s">
        <v>208</v>
      </c>
    </row>
    <row r="176" spans="1:65" s="2" customFormat="1" ht="16.5" customHeight="1" x14ac:dyDescent="0.2">
      <c r="A176" s="36"/>
      <c r="B176" s="37"/>
      <c r="C176" s="194" t="s">
        <v>451</v>
      </c>
      <c r="D176" s="194" t="s">
        <v>210</v>
      </c>
      <c r="E176" s="195" t="s">
        <v>5465</v>
      </c>
      <c r="F176" s="196" t="s">
        <v>5466</v>
      </c>
      <c r="G176" s="197" t="s">
        <v>235</v>
      </c>
      <c r="H176" s="198">
        <v>10</v>
      </c>
      <c r="I176" s="199"/>
      <c r="J176" s="200">
        <f>ROUND(I176*H176,2)</f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78</v>
      </c>
      <c r="BK176" s="206">
        <f>ROUND(I176*H176,2)</f>
        <v>0</v>
      </c>
      <c r="BL176" s="19" t="s">
        <v>98</v>
      </c>
      <c r="BM176" s="205" t="s">
        <v>6252</v>
      </c>
    </row>
    <row r="177" spans="1:65" s="14" customFormat="1" x14ac:dyDescent="0.2">
      <c r="B177" s="218"/>
      <c r="C177" s="219"/>
      <c r="D177" s="209" t="s">
        <v>215</v>
      </c>
      <c r="E177" s="220" t="s">
        <v>19</v>
      </c>
      <c r="F177" s="221" t="s">
        <v>6251</v>
      </c>
      <c r="G177" s="219"/>
      <c r="H177" s="222">
        <v>10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215</v>
      </c>
      <c r="AU177" s="228" t="s">
        <v>80</v>
      </c>
      <c r="AV177" s="14" t="s">
        <v>80</v>
      </c>
      <c r="AW177" s="14" t="s">
        <v>32</v>
      </c>
      <c r="AX177" s="14" t="s">
        <v>78</v>
      </c>
      <c r="AY177" s="228" t="s">
        <v>208</v>
      </c>
    </row>
    <row r="178" spans="1:65" s="12" customFormat="1" ht="22.9" customHeight="1" x14ac:dyDescent="0.2">
      <c r="B178" s="178"/>
      <c r="C178" s="179"/>
      <c r="D178" s="180" t="s">
        <v>70</v>
      </c>
      <c r="E178" s="192" t="s">
        <v>441</v>
      </c>
      <c r="F178" s="192" t="s">
        <v>442</v>
      </c>
      <c r="G178" s="179"/>
      <c r="H178" s="179"/>
      <c r="I178" s="182"/>
      <c r="J178" s="193">
        <f>BK178</f>
        <v>0</v>
      </c>
      <c r="K178" s="179"/>
      <c r="L178" s="184"/>
      <c r="M178" s="185"/>
      <c r="N178" s="186"/>
      <c r="O178" s="186"/>
      <c r="P178" s="187">
        <f>SUM(P179:P185)</f>
        <v>0</v>
      </c>
      <c r="Q178" s="186"/>
      <c r="R178" s="187">
        <f>SUM(R179:R185)</f>
        <v>0</v>
      </c>
      <c r="S178" s="186"/>
      <c r="T178" s="188">
        <f>SUM(T179:T185)</f>
        <v>0</v>
      </c>
      <c r="AR178" s="189" t="s">
        <v>78</v>
      </c>
      <c r="AT178" s="190" t="s">
        <v>70</v>
      </c>
      <c r="AU178" s="190" t="s">
        <v>78</v>
      </c>
      <c r="AY178" s="189" t="s">
        <v>208</v>
      </c>
      <c r="BK178" s="191">
        <f>SUM(BK179:BK185)</f>
        <v>0</v>
      </c>
    </row>
    <row r="179" spans="1:65" s="2" customFormat="1" ht="21.75" customHeight="1" x14ac:dyDescent="0.2">
      <c r="A179" s="36"/>
      <c r="B179" s="37"/>
      <c r="C179" s="194" t="s">
        <v>456</v>
      </c>
      <c r="D179" s="194" t="s">
        <v>210</v>
      </c>
      <c r="E179" s="195" t="s">
        <v>5473</v>
      </c>
      <c r="F179" s="196" t="s">
        <v>5474</v>
      </c>
      <c r="G179" s="197" t="s">
        <v>282</v>
      </c>
      <c r="H179" s="198">
        <v>2.2000000000000002</v>
      </c>
      <c r="I179" s="199"/>
      <c r="J179" s="200">
        <f t="shared" ref="J179:J185" si="10">ROUND(I179*H179,2)</f>
        <v>0</v>
      </c>
      <c r="K179" s="196" t="s">
        <v>229</v>
      </c>
      <c r="L179" s="41"/>
      <c r="M179" s="201" t="s">
        <v>19</v>
      </c>
      <c r="N179" s="202" t="s">
        <v>42</v>
      </c>
      <c r="O179" s="66"/>
      <c r="P179" s="203">
        <f t="shared" ref="P179:P185" si="11">O179*H179</f>
        <v>0</v>
      </c>
      <c r="Q179" s="203">
        <v>0</v>
      </c>
      <c r="R179" s="203">
        <f t="shared" ref="R179:R185" si="12">Q179*H179</f>
        <v>0</v>
      </c>
      <c r="S179" s="203">
        <v>0</v>
      </c>
      <c r="T179" s="204">
        <f t="shared" ref="T179:T185" si="13"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 t="shared" ref="BE179:BE185" si="14">IF(N179="základní",J179,0)</f>
        <v>0</v>
      </c>
      <c r="BF179" s="206">
        <f t="shared" ref="BF179:BF185" si="15">IF(N179="snížená",J179,0)</f>
        <v>0</v>
      </c>
      <c r="BG179" s="206">
        <f t="shared" ref="BG179:BG185" si="16">IF(N179="zákl. přenesená",J179,0)</f>
        <v>0</v>
      </c>
      <c r="BH179" s="206">
        <f t="shared" ref="BH179:BH185" si="17">IF(N179="sníž. přenesená",J179,0)</f>
        <v>0</v>
      </c>
      <c r="BI179" s="206">
        <f t="shared" ref="BI179:BI185" si="18">IF(N179="nulová",J179,0)</f>
        <v>0</v>
      </c>
      <c r="BJ179" s="19" t="s">
        <v>78</v>
      </c>
      <c r="BK179" s="206">
        <f t="shared" ref="BK179:BK185" si="19">ROUND(I179*H179,2)</f>
        <v>0</v>
      </c>
      <c r="BL179" s="19" t="s">
        <v>98</v>
      </c>
      <c r="BM179" s="205" t="s">
        <v>6253</v>
      </c>
    </row>
    <row r="180" spans="1:65" s="2" customFormat="1" ht="21.75" customHeight="1" x14ac:dyDescent="0.2">
      <c r="A180" s="36"/>
      <c r="B180" s="37"/>
      <c r="C180" s="194" t="s">
        <v>462</v>
      </c>
      <c r="D180" s="194" t="s">
        <v>210</v>
      </c>
      <c r="E180" s="195" t="s">
        <v>5704</v>
      </c>
      <c r="F180" s="196" t="s">
        <v>5705</v>
      </c>
      <c r="G180" s="197" t="s">
        <v>282</v>
      </c>
      <c r="H180" s="198">
        <v>2.2000000000000002</v>
      </c>
      <c r="I180" s="199"/>
      <c r="J180" s="200">
        <f t="shared" si="10"/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80</v>
      </c>
      <c r="AY180" s="19" t="s">
        <v>208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9" t="s">
        <v>78</v>
      </c>
      <c r="BK180" s="206">
        <f t="shared" si="19"/>
        <v>0</v>
      </c>
      <c r="BL180" s="19" t="s">
        <v>98</v>
      </c>
      <c r="BM180" s="205" t="s">
        <v>6254</v>
      </c>
    </row>
    <row r="181" spans="1:65" s="2" customFormat="1" ht="21.75" customHeight="1" x14ac:dyDescent="0.2">
      <c r="A181" s="36"/>
      <c r="B181" s="37"/>
      <c r="C181" s="194" t="s">
        <v>469</v>
      </c>
      <c r="D181" s="194" t="s">
        <v>210</v>
      </c>
      <c r="E181" s="195" t="s">
        <v>5481</v>
      </c>
      <c r="F181" s="196" t="s">
        <v>5482</v>
      </c>
      <c r="G181" s="197" t="s">
        <v>282</v>
      </c>
      <c r="H181" s="198">
        <v>1.1000000000000001</v>
      </c>
      <c r="I181" s="199"/>
      <c r="J181" s="200">
        <f t="shared" si="10"/>
        <v>0</v>
      </c>
      <c r="K181" s="196" t="s">
        <v>229</v>
      </c>
      <c r="L181" s="41"/>
      <c r="M181" s="201" t="s">
        <v>19</v>
      </c>
      <c r="N181" s="202" t="s">
        <v>42</v>
      </c>
      <c r="O181" s="66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9" t="s">
        <v>78</v>
      </c>
      <c r="BK181" s="206">
        <f t="shared" si="19"/>
        <v>0</v>
      </c>
      <c r="BL181" s="19" t="s">
        <v>98</v>
      </c>
      <c r="BM181" s="205" t="s">
        <v>6255</v>
      </c>
    </row>
    <row r="182" spans="1:65" s="2" customFormat="1" ht="21.75" customHeight="1" x14ac:dyDescent="0.2">
      <c r="A182" s="36"/>
      <c r="B182" s="37"/>
      <c r="C182" s="194" t="s">
        <v>474</v>
      </c>
      <c r="D182" s="194" t="s">
        <v>210</v>
      </c>
      <c r="E182" s="195" t="s">
        <v>5708</v>
      </c>
      <c r="F182" s="196" t="s">
        <v>5705</v>
      </c>
      <c r="G182" s="197" t="s">
        <v>282</v>
      </c>
      <c r="H182" s="198">
        <v>1.1000000000000001</v>
      </c>
      <c r="I182" s="199"/>
      <c r="J182" s="200">
        <f t="shared" si="10"/>
        <v>0</v>
      </c>
      <c r="K182" s="196" t="s">
        <v>19</v>
      </c>
      <c r="L182" s="41"/>
      <c r="M182" s="201" t="s">
        <v>19</v>
      </c>
      <c r="N182" s="202" t="s">
        <v>42</v>
      </c>
      <c r="O182" s="66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9" t="s">
        <v>78</v>
      </c>
      <c r="BK182" s="206">
        <f t="shared" si="19"/>
        <v>0</v>
      </c>
      <c r="BL182" s="19" t="s">
        <v>98</v>
      </c>
      <c r="BM182" s="205" t="s">
        <v>6256</v>
      </c>
    </row>
    <row r="183" spans="1:65" s="2" customFormat="1" ht="16.5" customHeight="1" x14ac:dyDescent="0.2">
      <c r="A183" s="36"/>
      <c r="B183" s="37"/>
      <c r="C183" s="194" t="s">
        <v>480</v>
      </c>
      <c r="D183" s="194" t="s">
        <v>210</v>
      </c>
      <c r="E183" s="195" t="s">
        <v>5503</v>
      </c>
      <c r="F183" s="196" t="s">
        <v>5504</v>
      </c>
      <c r="G183" s="197" t="s">
        <v>282</v>
      </c>
      <c r="H183" s="198">
        <v>3.3</v>
      </c>
      <c r="I183" s="199"/>
      <c r="J183" s="200">
        <f t="shared" si="10"/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9" t="s">
        <v>78</v>
      </c>
      <c r="BK183" s="206">
        <f t="shared" si="19"/>
        <v>0</v>
      </c>
      <c r="BL183" s="19" t="s">
        <v>98</v>
      </c>
      <c r="BM183" s="205" t="s">
        <v>6257</v>
      </c>
    </row>
    <row r="184" spans="1:65" s="2" customFormat="1" ht="21.75" customHeight="1" x14ac:dyDescent="0.2">
      <c r="A184" s="36"/>
      <c r="B184" s="37"/>
      <c r="C184" s="194" t="s">
        <v>486</v>
      </c>
      <c r="D184" s="194" t="s">
        <v>210</v>
      </c>
      <c r="E184" s="195" t="s">
        <v>5516</v>
      </c>
      <c r="F184" s="196" t="s">
        <v>488</v>
      </c>
      <c r="G184" s="197" t="s">
        <v>282</v>
      </c>
      <c r="H184" s="198">
        <v>1.1000000000000001</v>
      </c>
      <c r="I184" s="199"/>
      <c r="J184" s="200">
        <f t="shared" si="10"/>
        <v>0</v>
      </c>
      <c r="K184" s="196" t="s">
        <v>229</v>
      </c>
      <c r="L184" s="41"/>
      <c r="M184" s="201" t="s">
        <v>19</v>
      </c>
      <c r="N184" s="202" t="s">
        <v>42</v>
      </c>
      <c r="O184" s="66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80</v>
      </c>
      <c r="AY184" s="19" t="s">
        <v>208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9" t="s">
        <v>78</v>
      </c>
      <c r="BK184" s="206">
        <f t="shared" si="19"/>
        <v>0</v>
      </c>
      <c r="BL184" s="19" t="s">
        <v>98</v>
      </c>
      <c r="BM184" s="205" t="s">
        <v>6258</v>
      </c>
    </row>
    <row r="185" spans="1:65" s="2" customFormat="1" ht="21.75" customHeight="1" x14ac:dyDescent="0.2">
      <c r="A185" s="36"/>
      <c r="B185" s="37"/>
      <c r="C185" s="194" t="s">
        <v>494</v>
      </c>
      <c r="D185" s="194" t="s">
        <v>210</v>
      </c>
      <c r="E185" s="195" t="s">
        <v>5518</v>
      </c>
      <c r="F185" s="196" t="s">
        <v>281</v>
      </c>
      <c r="G185" s="197" t="s">
        <v>282</v>
      </c>
      <c r="H185" s="198">
        <v>2.2000000000000002</v>
      </c>
      <c r="I185" s="199"/>
      <c r="J185" s="200">
        <f t="shared" si="10"/>
        <v>0</v>
      </c>
      <c r="K185" s="196" t="s">
        <v>229</v>
      </c>
      <c r="L185" s="41"/>
      <c r="M185" s="201" t="s">
        <v>19</v>
      </c>
      <c r="N185" s="202" t="s">
        <v>42</v>
      </c>
      <c r="O185" s="66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80</v>
      </c>
      <c r="AY185" s="19" t="s">
        <v>208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9" t="s">
        <v>78</v>
      </c>
      <c r="BK185" s="206">
        <f t="shared" si="19"/>
        <v>0</v>
      </c>
      <c r="BL185" s="19" t="s">
        <v>98</v>
      </c>
      <c r="BM185" s="205" t="s">
        <v>6259</v>
      </c>
    </row>
    <row r="186" spans="1:65" s="12" customFormat="1" ht="22.9" customHeight="1" x14ac:dyDescent="0.2">
      <c r="B186" s="178"/>
      <c r="C186" s="179"/>
      <c r="D186" s="180" t="s">
        <v>70</v>
      </c>
      <c r="E186" s="192" t="s">
        <v>2095</v>
      </c>
      <c r="F186" s="192" t="s">
        <v>2096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SUM(P187:P188)</f>
        <v>0</v>
      </c>
      <c r="Q186" s="186"/>
      <c r="R186" s="187">
        <f>SUM(R187:R188)</f>
        <v>0</v>
      </c>
      <c r="S186" s="186"/>
      <c r="T186" s="188">
        <f>SUM(T187:T188)</f>
        <v>0</v>
      </c>
      <c r="AR186" s="189" t="s">
        <v>78</v>
      </c>
      <c r="AT186" s="190" t="s">
        <v>70</v>
      </c>
      <c r="AU186" s="190" t="s">
        <v>78</v>
      </c>
      <c r="AY186" s="189" t="s">
        <v>208</v>
      </c>
      <c r="BK186" s="191">
        <f>SUM(BK187:BK188)</f>
        <v>0</v>
      </c>
    </row>
    <row r="187" spans="1:65" s="2" customFormat="1" ht="21.75" customHeight="1" x14ac:dyDescent="0.2">
      <c r="A187" s="36"/>
      <c r="B187" s="37"/>
      <c r="C187" s="194" t="s">
        <v>498</v>
      </c>
      <c r="D187" s="194" t="s">
        <v>210</v>
      </c>
      <c r="E187" s="195" t="s">
        <v>5713</v>
      </c>
      <c r="F187" s="196" t="s">
        <v>5714</v>
      </c>
      <c r="G187" s="197" t="s">
        <v>282</v>
      </c>
      <c r="H187" s="198">
        <v>4.7670000000000003</v>
      </c>
      <c r="I187" s="199"/>
      <c r="J187" s="200">
        <f>ROUND(I187*H187,2)</f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78</v>
      </c>
      <c r="BK187" s="206">
        <f>ROUND(I187*H187,2)</f>
        <v>0</v>
      </c>
      <c r="BL187" s="19" t="s">
        <v>98</v>
      </c>
      <c r="BM187" s="205" t="s">
        <v>6260</v>
      </c>
    </row>
    <row r="188" spans="1:65" s="2" customFormat="1" ht="21.75" customHeight="1" x14ac:dyDescent="0.2">
      <c r="A188" s="36"/>
      <c r="B188" s="37"/>
      <c r="C188" s="194" t="s">
        <v>502</v>
      </c>
      <c r="D188" s="194" t="s">
        <v>210</v>
      </c>
      <c r="E188" s="195" t="s">
        <v>5716</v>
      </c>
      <c r="F188" s="196" t="s">
        <v>5717</v>
      </c>
      <c r="G188" s="197" t="s">
        <v>282</v>
      </c>
      <c r="H188" s="198">
        <v>0.14599999999999999</v>
      </c>
      <c r="I188" s="199"/>
      <c r="J188" s="200">
        <f>ROUND(I188*H188,2)</f>
        <v>0</v>
      </c>
      <c r="K188" s="196" t="s">
        <v>229</v>
      </c>
      <c r="L188" s="41"/>
      <c r="M188" s="254" t="s">
        <v>19</v>
      </c>
      <c r="N188" s="255" t="s">
        <v>42</v>
      </c>
      <c r="O188" s="256"/>
      <c r="P188" s="257">
        <f>O188*H188</f>
        <v>0</v>
      </c>
      <c r="Q188" s="257">
        <v>0</v>
      </c>
      <c r="R188" s="257">
        <f>Q188*H188</f>
        <v>0</v>
      </c>
      <c r="S188" s="257">
        <v>0</v>
      </c>
      <c r="T188" s="258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98</v>
      </c>
      <c r="AT188" s="205" t="s">
        <v>210</v>
      </c>
      <c r="AU188" s="205" t="s">
        <v>80</v>
      </c>
      <c r="AY188" s="19" t="s">
        <v>208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9" t="s">
        <v>78</v>
      </c>
      <c r="BK188" s="206">
        <f>ROUND(I188*H188,2)</f>
        <v>0</v>
      </c>
      <c r="BL188" s="19" t="s">
        <v>98</v>
      </c>
      <c r="BM188" s="205" t="s">
        <v>6261</v>
      </c>
    </row>
    <row r="189" spans="1:65" s="2" customFormat="1" ht="6.95" customHeight="1" x14ac:dyDescent="0.2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SpJVQurIbXCl+cA6eIGqXoY2KCJpDgUrskIHp3tCJLIw3Vtmgbo3dPphtLTk2x4Ouiez5ggKC5ArH45KSrBD8w==" saltValue="df28M7KfCgYBxDAlGbiq+oNr5wgPIltzuOehbGf6XtRZluvIGgNwvJbuuHsTXThCF7MUZ4WSMcwf+7t2c2NVjQ==" spinCount="100000" sheet="1" objects="1" scenarios="1" formatColumns="0" formatRows="0" autoFilter="0"/>
  <autoFilter ref="C98:K188" xr:uid="{00000000-0009-0000-0000-000013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00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157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6262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6263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ROUND(J110,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ROUND((SUM(BE110:BE199)),  2)</f>
        <v>0</v>
      </c>
      <c r="G37" s="36"/>
      <c r="H37" s="36"/>
      <c r="I37" s="133">
        <v>0.21</v>
      </c>
      <c r="J37" s="132">
        <f>ROUND(((SUM(BE110:BE199))*I37),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ROUND((SUM(BF110:BF199)),  2)</f>
        <v>0</v>
      </c>
      <c r="G38" s="36"/>
      <c r="H38" s="36"/>
      <c r="I38" s="133">
        <v>0.15</v>
      </c>
      <c r="J38" s="132">
        <f>ROUND(((SUM(BF110:BF199))*I38),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ROUND((SUM(BG110:BG199)),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ROUND((SUM(BH110:BH199)),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ROUND((SUM(BI110:BI199)),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6262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01 - Technologie strojní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J110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6264</v>
      </c>
      <c r="E68" s="156"/>
      <c r="F68" s="156"/>
      <c r="G68" s="156"/>
      <c r="H68" s="156"/>
      <c r="I68" s="157"/>
      <c r="J68" s="158">
        <f>J111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3453</v>
      </c>
      <c r="E69" s="162"/>
      <c r="F69" s="162"/>
      <c r="G69" s="162"/>
      <c r="H69" s="162"/>
      <c r="I69" s="163"/>
      <c r="J69" s="164">
        <f>J118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6265</v>
      </c>
      <c r="E70" s="162"/>
      <c r="F70" s="162"/>
      <c r="G70" s="162"/>
      <c r="H70" s="162"/>
      <c r="I70" s="163"/>
      <c r="J70" s="164">
        <f>J124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6266</v>
      </c>
      <c r="E71" s="162"/>
      <c r="F71" s="162"/>
      <c r="G71" s="162"/>
      <c r="H71" s="162"/>
      <c r="I71" s="163"/>
      <c r="J71" s="164">
        <f>J127</f>
        <v>0</v>
      </c>
      <c r="K71" s="99"/>
      <c r="L71" s="165"/>
    </row>
    <row r="72" spans="1:47" s="9" customFormat="1" ht="24.95" customHeight="1" x14ac:dyDescent="0.2">
      <c r="B72" s="153"/>
      <c r="C72" s="154"/>
      <c r="D72" s="155" t="s">
        <v>6267</v>
      </c>
      <c r="E72" s="156"/>
      <c r="F72" s="156"/>
      <c r="G72" s="156"/>
      <c r="H72" s="156"/>
      <c r="I72" s="157"/>
      <c r="J72" s="158">
        <f>J134</f>
        <v>0</v>
      </c>
      <c r="K72" s="154"/>
      <c r="L72" s="159"/>
    </row>
    <row r="73" spans="1:47" s="9" customFormat="1" ht="24.95" customHeight="1" x14ac:dyDescent="0.2">
      <c r="B73" s="153"/>
      <c r="C73" s="154"/>
      <c r="D73" s="155" t="s">
        <v>6268</v>
      </c>
      <c r="E73" s="156"/>
      <c r="F73" s="156"/>
      <c r="G73" s="156"/>
      <c r="H73" s="156"/>
      <c r="I73" s="157"/>
      <c r="J73" s="158">
        <f>J137</f>
        <v>0</v>
      </c>
      <c r="K73" s="154"/>
      <c r="L73" s="159"/>
    </row>
    <row r="74" spans="1:47" s="10" customFormat="1" ht="19.899999999999999" customHeight="1" x14ac:dyDescent="0.2">
      <c r="B74" s="160"/>
      <c r="C74" s="99"/>
      <c r="D74" s="161" t="s">
        <v>6269</v>
      </c>
      <c r="E74" s="162"/>
      <c r="F74" s="162"/>
      <c r="G74" s="162"/>
      <c r="H74" s="162"/>
      <c r="I74" s="163"/>
      <c r="J74" s="164">
        <f>J138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6270</v>
      </c>
      <c r="E75" s="162"/>
      <c r="F75" s="162"/>
      <c r="G75" s="162"/>
      <c r="H75" s="162"/>
      <c r="I75" s="163"/>
      <c r="J75" s="164">
        <f>J142</f>
        <v>0</v>
      </c>
      <c r="K75" s="99"/>
      <c r="L75" s="165"/>
    </row>
    <row r="76" spans="1:47" s="10" customFormat="1" ht="19.899999999999999" customHeight="1" x14ac:dyDescent="0.2">
      <c r="B76" s="160"/>
      <c r="C76" s="99"/>
      <c r="D76" s="161" t="s">
        <v>6271</v>
      </c>
      <c r="E76" s="162"/>
      <c r="F76" s="162"/>
      <c r="G76" s="162"/>
      <c r="H76" s="162"/>
      <c r="I76" s="163"/>
      <c r="J76" s="164">
        <f>J150</f>
        <v>0</v>
      </c>
      <c r="K76" s="99"/>
      <c r="L76" s="165"/>
    </row>
    <row r="77" spans="1:47" s="10" customFormat="1" ht="19.899999999999999" customHeight="1" x14ac:dyDescent="0.2">
      <c r="B77" s="160"/>
      <c r="C77" s="99"/>
      <c r="D77" s="161" t="s">
        <v>6272</v>
      </c>
      <c r="E77" s="162"/>
      <c r="F77" s="162"/>
      <c r="G77" s="162"/>
      <c r="H77" s="162"/>
      <c r="I77" s="163"/>
      <c r="J77" s="164">
        <f>J154</f>
        <v>0</v>
      </c>
      <c r="K77" s="99"/>
      <c r="L77" s="165"/>
    </row>
    <row r="78" spans="1:47" s="10" customFormat="1" ht="19.899999999999999" customHeight="1" x14ac:dyDescent="0.2">
      <c r="B78" s="160"/>
      <c r="C78" s="99"/>
      <c r="D78" s="161" t="s">
        <v>6273</v>
      </c>
      <c r="E78" s="162"/>
      <c r="F78" s="162"/>
      <c r="G78" s="162"/>
      <c r="H78" s="162"/>
      <c r="I78" s="163"/>
      <c r="J78" s="164">
        <f>J158</f>
        <v>0</v>
      </c>
      <c r="K78" s="99"/>
      <c r="L78" s="165"/>
    </row>
    <row r="79" spans="1:47" s="10" customFormat="1" ht="19.899999999999999" customHeight="1" x14ac:dyDescent="0.2">
      <c r="B79" s="160"/>
      <c r="C79" s="99"/>
      <c r="D79" s="161" t="s">
        <v>6274</v>
      </c>
      <c r="E79" s="162"/>
      <c r="F79" s="162"/>
      <c r="G79" s="162"/>
      <c r="H79" s="162"/>
      <c r="I79" s="163"/>
      <c r="J79" s="164">
        <f>J161</f>
        <v>0</v>
      </c>
      <c r="K79" s="99"/>
      <c r="L79" s="165"/>
    </row>
    <row r="80" spans="1:47" s="10" customFormat="1" ht="19.899999999999999" customHeight="1" x14ac:dyDescent="0.2">
      <c r="B80" s="160"/>
      <c r="C80" s="99"/>
      <c r="D80" s="161" t="s">
        <v>6275</v>
      </c>
      <c r="E80" s="162"/>
      <c r="F80" s="162"/>
      <c r="G80" s="162"/>
      <c r="H80" s="162"/>
      <c r="I80" s="163"/>
      <c r="J80" s="164">
        <f>J164</f>
        <v>0</v>
      </c>
      <c r="K80" s="99"/>
      <c r="L80" s="165"/>
    </row>
    <row r="81" spans="1:31" s="10" customFormat="1" ht="19.899999999999999" customHeight="1" x14ac:dyDescent="0.2">
      <c r="B81" s="160"/>
      <c r="C81" s="99"/>
      <c r="D81" s="161" t="s">
        <v>6276</v>
      </c>
      <c r="E81" s="162"/>
      <c r="F81" s="162"/>
      <c r="G81" s="162"/>
      <c r="H81" s="162"/>
      <c r="I81" s="163"/>
      <c r="J81" s="164">
        <f>J166</f>
        <v>0</v>
      </c>
      <c r="K81" s="99"/>
      <c r="L81" s="165"/>
    </row>
    <row r="82" spans="1:31" s="10" customFormat="1" ht="19.899999999999999" customHeight="1" x14ac:dyDescent="0.2">
      <c r="B82" s="160"/>
      <c r="C82" s="99"/>
      <c r="D82" s="161" t="s">
        <v>6277</v>
      </c>
      <c r="E82" s="162"/>
      <c r="F82" s="162"/>
      <c r="G82" s="162"/>
      <c r="H82" s="162"/>
      <c r="I82" s="163"/>
      <c r="J82" s="164">
        <f>J169</f>
        <v>0</v>
      </c>
      <c r="K82" s="99"/>
      <c r="L82" s="165"/>
    </row>
    <row r="83" spans="1:31" s="10" customFormat="1" ht="19.899999999999999" customHeight="1" x14ac:dyDescent="0.2">
      <c r="B83" s="160"/>
      <c r="C83" s="99"/>
      <c r="D83" s="161" t="s">
        <v>6278</v>
      </c>
      <c r="E83" s="162"/>
      <c r="F83" s="162"/>
      <c r="G83" s="162"/>
      <c r="H83" s="162"/>
      <c r="I83" s="163"/>
      <c r="J83" s="164">
        <f>J173</f>
        <v>0</v>
      </c>
      <c r="K83" s="99"/>
      <c r="L83" s="165"/>
    </row>
    <row r="84" spans="1:31" s="10" customFormat="1" ht="19.899999999999999" customHeight="1" x14ac:dyDescent="0.2">
      <c r="B84" s="160"/>
      <c r="C84" s="99"/>
      <c r="D84" s="161" t="s">
        <v>6279</v>
      </c>
      <c r="E84" s="162"/>
      <c r="F84" s="162"/>
      <c r="G84" s="162"/>
      <c r="H84" s="162"/>
      <c r="I84" s="163"/>
      <c r="J84" s="164">
        <f>J175</f>
        <v>0</v>
      </c>
      <c r="K84" s="99"/>
      <c r="L84" s="165"/>
    </row>
    <row r="85" spans="1:31" s="10" customFormat="1" ht="19.899999999999999" customHeight="1" x14ac:dyDescent="0.2">
      <c r="B85" s="160"/>
      <c r="C85" s="99"/>
      <c r="D85" s="161" t="s">
        <v>6280</v>
      </c>
      <c r="E85" s="162"/>
      <c r="F85" s="162"/>
      <c r="G85" s="162"/>
      <c r="H85" s="162"/>
      <c r="I85" s="163"/>
      <c r="J85" s="164">
        <f>J186</f>
        <v>0</v>
      </c>
      <c r="K85" s="99"/>
      <c r="L85" s="165"/>
    </row>
    <row r="86" spans="1:31" s="10" customFormat="1" ht="19.899999999999999" customHeight="1" x14ac:dyDescent="0.2">
      <c r="B86" s="160"/>
      <c r="C86" s="99"/>
      <c r="D86" s="161" t="s">
        <v>6281</v>
      </c>
      <c r="E86" s="162"/>
      <c r="F86" s="162"/>
      <c r="G86" s="162"/>
      <c r="H86" s="162"/>
      <c r="I86" s="163"/>
      <c r="J86" s="164">
        <f>J190</f>
        <v>0</v>
      </c>
      <c r="K86" s="99"/>
      <c r="L86" s="165"/>
    </row>
    <row r="87" spans="1:31" s="2" customFormat="1" ht="21.75" customHeight="1" x14ac:dyDescent="0.2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 x14ac:dyDescent="0.2">
      <c r="A88" s="36"/>
      <c r="B88" s="49"/>
      <c r="C88" s="50"/>
      <c r="D88" s="50"/>
      <c r="E88" s="50"/>
      <c r="F88" s="50"/>
      <c r="G88" s="50"/>
      <c r="H88" s="50"/>
      <c r="I88" s="144"/>
      <c r="J88" s="50"/>
      <c r="K88" s="50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 x14ac:dyDescent="0.2">
      <c r="A92" s="36"/>
      <c r="B92" s="51"/>
      <c r="C92" s="52"/>
      <c r="D92" s="52"/>
      <c r="E92" s="52"/>
      <c r="F92" s="52"/>
      <c r="G92" s="52"/>
      <c r="H92" s="52"/>
      <c r="I92" s="147"/>
      <c r="J92" s="52"/>
      <c r="K92" s="52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 x14ac:dyDescent="0.2">
      <c r="A93" s="36"/>
      <c r="B93" s="37"/>
      <c r="C93" s="25" t="s">
        <v>193</v>
      </c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2">
      <c r="A95" s="36"/>
      <c r="B95" s="37"/>
      <c r="C95" s="31" t="s">
        <v>16</v>
      </c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 x14ac:dyDescent="0.2">
      <c r="A96" s="36"/>
      <c r="B96" s="37"/>
      <c r="C96" s="38"/>
      <c r="D96" s="38"/>
      <c r="E96" s="421" t="str">
        <f>E7</f>
        <v>Mateřská škola, Západní ul., Varnsdorf</v>
      </c>
      <c r="F96" s="422"/>
      <c r="G96" s="422"/>
      <c r="H96" s="422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 x14ac:dyDescent="0.2">
      <c r="B97" s="23"/>
      <c r="C97" s="31" t="s">
        <v>179</v>
      </c>
      <c r="D97" s="24"/>
      <c r="E97" s="24"/>
      <c r="F97" s="24"/>
      <c r="G97" s="24"/>
      <c r="H97" s="24"/>
      <c r="I97" s="110"/>
      <c r="J97" s="24"/>
      <c r="K97" s="24"/>
      <c r="L97" s="22"/>
    </row>
    <row r="98" spans="1:65" s="1" customFormat="1" ht="16.5" customHeight="1" x14ac:dyDescent="0.2">
      <c r="B98" s="23"/>
      <c r="C98" s="24"/>
      <c r="D98" s="24"/>
      <c r="E98" s="421" t="s">
        <v>180</v>
      </c>
      <c r="F98" s="412"/>
      <c r="G98" s="412"/>
      <c r="H98" s="412"/>
      <c r="I98" s="110"/>
      <c r="J98" s="24"/>
      <c r="K98" s="24"/>
      <c r="L98" s="22"/>
    </row>
    <row r="99" spans="1:65" s="1" customFormat="1" ht="12" customHeight="1" x14ac:dyDescent="0.2">
      <c r="B99" s="23"/>
      <c r="C99" s="31" t="s">
        <v>181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5" s="2" customFormat="1" ht="16.5" customHeight="1" x14ac:dyDescent="0.2">
      <c r="A100" s="36"/>
      <c r="B100" s="37"/>
      <c r="C100" s="38"/>
      <c r="D100" s="38"/>
      <c r="E100" s="430" t="s">
        <v>6262</v>
      </c>
      <c r="F100" s="420"/>
      <c r="G100" s="420"/>
      <c r="H100" s="420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 x14ac:dyDescent="0.2">
      <c r="A101" s="36"/>
      <c r="B101" s="37"/>
      <c r="C101" s="31" t="s">
        <v>558</v>
      </c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6.5" customHeight="1" x14ac:dyDescent="0.2">
      <c r="A102" s="36"/>
      <c r="B102" s="37"/>
      <c r="C102" s="38"/>
      <c r="D102" s="38"/>
      <c r="E102" s="380" t="str">
        <f>E13</f>
        <v>01 - Technologie strojní</v>
      </c>
      <c r="F102" s="420"/>
      <c r="G102" s="420"/>
      <c r="H102" s="420"/>
      <c r="I102" s="117"/>
      <c r="J102" s="38"/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2" customHeight="1" x14ac:dyDescent="0.2">
      <c r="A104" s="36"/>
      <c r="B104" s="37"/>
      <c r="C104" s="31" t="s">
        <v>21</v>
      </c>
      <c r="D104" s="38"/>
      <c r="E104" s="38"/>
      <c r="F104" s="29" t="str">
        <f>F16</f>
        <v>p.p.č.2849/4, 2849/6, 2849/7, 2849/10, 2836/2</v>
      </c>
      <c r="G104" s="38"/>
      <c r="H104" s="38"/>
      <c r="I104" s="119" t="s">
        <v>23</v>
      </c>
      <c r="J104" s="61">
        <f>IF(J16="","",J16)</f>
        <v>43955</v>
      </c>
      <c r="K104" s="38"/>
      <c r="L104" s="11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6.95" customHeight="1" x14ac:dyDescent="0.2">
      <c r="A105" s="36"/>
      <c r="B105" s="37"/>
      <c r="C105" s="38"/>
      <c r="D105" s="38"/>
      <c r="E105" s="38"/>
      <c r="F105" s="38"/>
      <c r="G105" s="38"/>
      <c r="H105" s="38"/>
      <c r="I105" s="117"/>
      <c r="J105" s="38"/>
      <c r="K105" s="38"/>
      <c r="L105" s="11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40.15" customHeight="1" x14ac:dyDescent="0.2">
      <c r="A106" s="36"/>
      <c r="B106" s="37"/>
      <c r="C106" s="31" t="s">
        <v>24</v>
      </c>
      <c r="D106" s="38"/>
      <c r="E106" s="38"/>
      <c r="F106" s="29" t="str">
        <f>E19</f>
        <v>Město Varnsdorf, Nám. E.Beneše 470, Varnsdorf</v>
      </c>
      <c r="G106" s="38"/>
      <c r="H106" s="38"/>
      <c r="I106" s="119" t="s">
        <v>30</v>
      </c>
      <c r="J106" s="34" t="str">
        <f>E25</f>
        <v>RG architects studio s.r.o., Čsl. letců, Varnsdorf</v>
      </c>
      <c r="K106" s="38"/>
      <c r="L106" s="11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2" customFormat="1" ht="40.15" customHeight="1" x14ac:dyDescent="0.2">
      <c r="A107" s="36"/>
      <c r="B107" s="37"/>
      <c r="C107" s="31" t="s">
        <v>28</v>
      </c>
      <c r="D107" s="38"/>
      <c r="E107" s="38"/>
      <c r="F107" s="29" t="str">
        <f>IF(E22="","",E22)</f>
        <v>Vyplň údaj</v>
      </c>
      <c r="G107" s="38"/>
      <c r="H107" s="38"/>
      <c r="I107" s="119" t="s">
        <v>33</v>
      </c>
      <c r="J107" s="34" t="str">
        <f>E28</f>
        <v>Propos Liberec s.r.o., Šlikova 127, 460 07 Liberec</v>
      </c>
      <c r="K107" s="38"/>
      <c r="L107" s="118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5" s="2" customFormat="1" ht="10.35" customHeight="1" x14ac:dyDescent="0.2">
      <c r="A108" s="36"/>
      <c r="B108" s="37"/>
      <c r="C108" s="38"/>
      <c r="D108" s="38"/>
      <c r="E108" s="38"/>
      <c r="F108" s="38"/>
      <c r="G108" s="38"/>
      <c r="H108" s="38"/>
      <c r="I108" s="117"/>
      <c r="J108" s="38"/>
      <c r="K108" s="38"/>
      <c r="L108" s="118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5" s="11" customFormat="1" ht="29.25" customHeight="1" x14ac:dyDescent="0.2">
      <c r="A109" s="166"/>
      <c r="B109" s="167"/>
      <c r="C109" s="168" t="s">
        <v>194</v>
      </c>
      <c r="D109" s="169" t="s">
        <v>56</v>
      </c>
      <c r="E109" s="169" t="s">
        <v>52</v>
      </c>
      <c r="F109" s="169" t="s">
        <v>53</v>
      </c>
      <c r="G109" s="169" t="s">
        <v>195</v>
      </c>
      <c r="H109" s="169" t="s">
        <v>196</v>
      </c>
      <c r="I109" s="170" t="s">
        <v>197</v>
      </c>
      <c r="J109" s="169" t="s">
        <v>185</v>
      </c>
      <c r="K109" s="171" t="s">
        <v>198</v>
      </c>
      <c r="L109" s="172"/>
      <c r="M109" s="70" t="s">
        <v>19</v>
      </c>
      <c r="N109" s="71" t="s">
        <v>41</v>
      </c>
      <c r="O109" s="71" t="s">
        <v>199</v>
      </c>
      <c r="P109" s="71" t="s">
        <v>200</v>
      </c>
      <c r="Q109" s="71" t="s">
        <v>201</v>
      </c>
      <c r="R109" s="71" t="s">
        <v>202</v>
      </c>
      <c r="S109" s="71" t="s">
        <v>203</v>
      </c>
      <c r="T109" s="72" t="s">
        <v>204</v>
      </c>
      <c r="U109" s="166"/>
      <c r="V109" s="166"/>
      <c r="W109" s="166"/>
      <c r="X109" s="166"/>
      <c r="Y109" s="166"/>
      <c r="Z109" s="166"/>
      <c r="AA109" s="166"/>
      <c r="AB109" s="166"/>
      <c r="AC109" s="166"/>
      <c r="AD109" s="166"/>
      <c r="AE109" s="166"/>
    </row>
    <row r="110" spans="1:65" s="2" customFormat="1" ht="22.9" customHeight="1" x14ac:dyDescent="0.25">
      <c r="A110" s="36"/>
      <c r="B110" s="37"/>
      <c r="C110" s="77" t="s">
        <v>205</v>
      </c>
      <c r="D110" s="38"/>
      <c r="E110" s="38"/>
      <c r="F110" s="38"/>
      <c r="G110" s="38"/>
      <c r="H110" s="38"/>
      <c r="I110" s="117"/>
      <c r="J110" s="173">
        <f>BK110</f>
        <v>0</v>
      </c>
      <c r="K110" s="38"/>
      <c r="L110" s="41"/>
      <c r="M110" s="73"/>
      <c r="N110" s="174"/>
      <c r="O110" s="74"/>
      <c r="P110" s="175">
        <f>P111+P134+P137</f>
        <v>0</v>
      </c>
      <c r="Q110" s="74"/>
      <c r="R110" s="175">
        <f>R111+R134+R137</f>
        <v>0.17585000000000001</v>
      </c>
      <c r="S110" s="74"/>
      <c r="T110" s="176">
        <f>T111+T134+T137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70</v>
      </c>
      <c r="AU110" s="19" t="s">
        <v>186</v>
      </c>
      <c r="BK110" s="177">
        <f>BK111+BK134+BK137</f>
        <v>0</v>
      </c>
    </row>
    <row r="111" spans="1:65" s="12" customFormat="1" ht="25.9" customHeight="1" x14ac:dyDescent="0.2">
      <c r="B111" s="178"/>
      <c r="C111" s="179"/>
      <c r="D111" s="180" t="s">
        <v>70</v>
      </c>
      <c r="E111" s="181" t="s">
        <v>2309</v>
      </c>
      <c r="F111" s="181" t="s">
        <v>2310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P112+SUM(P113:P118)+P124+P127</f>
        <v>0</v>
      </c>
      <c r="Q111" s="186"/>
      <c r="R111" s="187">
        <f>R112+SUM(R113:R118)+R124+R127</f>
        <v>0.17510000000000001</v>
      </c>
      <c r="S111" s="186"/>
      <c r="T111" s="188">
        <f>T112+SUM(T113:T118)+T124+T127</f>
        <v>0</v>
      </c>
      <c r="AR111" s="189" t="s">
        <v>80</v>
      </c>
      <c r="AT111" s="190" t="s">
        <v>70</v>
      </c>
      <c r="AU111" s="190" t="s">
        <v>71</v>
      </c>
      <c r="AY111" s="189" t="s">
        <v>208</v>
      </c>
      <c r="BK111" s="191">
        <f>BK112+SUM(BK113:BK118)+BK124+BK127</f>
        <v>0</v>
      </c>
    </row>
    <row r="112" spans="1:65" s="2" customFormat="1" ht="16.5" customHeight="1" x14ac:dyDescent="0.2">
      <c r="A112" s="36"/>
      <c r="B112" s="37"/>
      <c r="C112" s="194" t="s">
        <v>78</v>
      </c>
      <c r="D112" s="194" t="s">
        <v>210</v>
      </c>
      <c r="E112" s="195" t="s">
        <v>6282</v>
      </c>
      <c r="F112" s="196" t="s">
        <v>6283</v>
      </c>
      <c r="G112" s="197" t="s">
        <v>235</v>
      </c>
      <c r="H112" s="198">
        <v>2.5</v>
      </c>
      <c r="I112" s="199"/>
      <c r="J112" s="200">
        <f t="shared" ref="J112:J117" si="0">ROUND(I112*H112,2)</f>
        <v>0</v>
      </c>
      <c r="K112" s="196" t="s">
        <v>19</v>
      </c>
      <c r="L112" s="41"/>
      <c r="M112" s="201" t="s">
        <v>19</v>
      </c>
      <c r="N112" s="202" t="s">
        <v>42</v>
      </c>
      <c r="O112" s="66"/>
      <c r="P112" s="203">
        <f t="shared" ref="P112:P117" si="1">O112*H112</f>
        <v>0</v>
      </c>
      <c r="Q112" s="203">
        <v>0</v>
      </c>
      <c r="R112" s="203">
        <f t="shared" ref="R112:R117" si="2">Q112*H112</f>
        <v>0</v>
      </c>
      <c r="S112" s="203">
        <v>0</v>
      </c>
      <c r="T112" s="204">
        <f t="shared" ref="T112:T117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310</v>
      </c>
      <c r="AT112" s="205" t="s">
        <v>210</v>
      </c>
      <c r="AU112" s="205" t="s">
        <v>78</v>
      </c>
      <c r="AY112" s="19" t="s">
        <v>208</v>
      </c>
      <c r="BE112" s="206">
        <f t="shared" ref="BE112:BE117" si="4">IF(N112="základní",J112,0)</f>
        <v>0</v>
      </c>
      <c r="BF112" s="206">
        <f t="shared" ref="BF112:BF117" si="5">IF(N112="snížená",J112,0)</f>
        <v>0</v>
      </c>
      <c r="BG112" s="206">
        <f t="shared" ref="BG112:BG117" si="6">IF(N112="zákl. přenesená",J112,0)</f>
        <v>0</v>
      </c>
      <c r="BH112" s="206">
        <f t="shared" ref="BH112:BH117" si="7">IF(N112="sníž. přenesená",J112,0)</f>
        <v>0</v>
      </c>
      <c r="BI112" s="206">
        <f t="shared" ref="BI112:BI117" si="8">IF(N112="nulová",J112,0)</f>
        <v>0</v>
      </c>
      <c r="BJ112" s="19" t="s">
        <v>78</v>
      </c>
      <c r="BK112" s="206">
        <f t="shared" ref="BK112:BK117" si="9">ROUND(I112*H112,2)</f>
        <v>0</v>
      </c>
      <c r="BL112" s="19" t="s">
        <v>310</v>
      </c>
      <c r="BM112" s="205" t="s">
        <v>80</v>
      </c>
    </row>
    <row r="113" spans="1:65" s="2" customFormat="1" ht="16.5" customHeight="1" x14ac:dyDescent="0.2">
      <c r="A113" s="36"/>
      <c r="B113" s="37"/>
      <c r="C113" s="194" t="s">
        <v>80</v>
      </c>
      <c r="D113" s="194" t="s">
        <v>210</v>
      </c>
      <c r="E113" s="195" t="s">
        <v>6284</v>
      </c>
      <c r="F113" s="196" t="s">
        <v>6285</v>
      </c>
      <c r="G113" s="197" t="s">
        <v>235</v>
      </c>
      <c r="H113" s="198">
        <v>4.5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310</v>
      </c>
      <c r="AT113" s="205" t="s">
        <v>210</v>
      </c>
      <c r="AU113" s="205" t="s">
        <v>78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310</v>
      </c>
      <c r="BM113" s="205" t="s">
        <v>98</v>
      </c>
    </row>
    <row r="114" spans="1:65" s="2" customFormat="1" ht="16.5" customHeight="1" x14ac:dyDescent="0.2">
      <c r="A114" s="36"/>
      <c r="B114" s="37"/>
      <c r="C114" s="194" t="s">
        <v>91</v>
      </c>
      <c r="D114" s="194" t="s">
        <v>210</v>
      </c>
      <c r="E114" s="195" t="s">
        <v>6286</v>
      </c>
      <c r="F114" s="196" t="s">
        <v>6287</v>
      </c>
      <c r="G114" s="197" t="s">
        <v>235</v>
      </c>
      <c r="H114" s="198">
        <v>24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310</v>
      </c>
      <c r="AT114" s="205" t="s">
        <v>210</v>
      </c>
      <c r="AU114" s="205" t="s">
        <v>78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310</v>
      </c>
      <c r="BM114" s="205" t="s">
        <v>248</v>
      </c>
    </row>
    <row r="115" spans="1:65" s="2" customFormat="1" ht="16.5" customHeight="1" x14ac:dyDescent="0.2">
      <c r="A115" s="36"/>
      <c r="B115" s="37"/>
      <c r="C115" s="194" t="s">
        <v>98</v>
      </c>
      <c r="D115" s="194" t="s">
        <v>210</v>
      </c>
      <c r="E115" s="195" t="s">
        <v>6288</v>
      </c>
      <c r="F115" s="196" t="s">
        <v>6289</v>
      </c>
      <c r="G115" s="197" t="s">
        <v>235</v>
      </c>
      <c r="H115" s="198">
        <v>10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310</v>
      </c>
      <c r="AT115" s="205" t="s">
        <v>210</v>
      </c>
      <c r="AU115" s="205" t="s">
        <v>78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310</v>
      </c>
      <c r="BM115" s="205" t="s">
        <v>260</v>
      </c>
    </row>
    <row r="116" spans="1:65" s="2" customFormat="1" ht="21.75" customHeight="1" x14ac:dyDescent="0.2">
      <c r="A116" s="36"/>
      <c r="B116" s="37"/>
      <c r="C116" s="194" t="s">
        <v>239</v>
      </c>
      <c r="D116" s="194" t="s">
        <v>210</v>
      </c>
      <c r="E116" s="195" t="s">
        <v>6290</v>
      </c>
      <c r="F116" s="196" t="s">
        <v>6291</v>
      </c>
      <c r="G116" s="197" t="s">
        <v>235</v>
      </c>
      <c r="H116" s="198">
        <v>41</v>
      </c>
      <c r="I116" s="199"/>
      <c r="J116" s="200">
        <f t="shared" si="0"/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310</v>
      </c>
      <c r="AT116" s="205" t="s">
        <v>210</v>
      </c>
      <c r="AU116" s="205" t="s">
        <v>78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310</v>
      </c>
      <c r="BM116" s="205" t="s">
        <v>274</v>
      </c>
    </row>
    <row r="117" spans="1:65" s="2" customFormat="1" ht="21.75" customHeight="1" x14ac:dyDescent="0.2">
      <c r="A117" s="36"/>
      <c r="B117" s="37"/>
      <c r="C117" s="194" t="s">
        <v>248</v>
      </c>
      <c r="D117" s="194" t="s">
        <v>210</v>
      </c>
      <c r="E117" s="195" t="s">
        <v>6292</v>
      </c>
      <c r="F117" s="196" t="s">
        <v>6293</v>
      </c>
      <c r="G117" s="197" t="s">
        <v>2916</v>
      </c>
      <c r="H117" s="273"/>
      <c r="I117" s="199"/>
      <c r="J117" s="200">
        <f t="shared" si="0"/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310</v>
      </c>
      <c r="AT117" s="205" t="s">
        <v>210</v>
      </c>
      <c r="AU117" s="205" t="s">
        <v>78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310</v>
      </c>
      <c r="BM117" s="205" t="s">
        <v>285</v>
      </c>
    </row>
    <row r="118" spans="1:65" s="12" customFormat="1" ht="22.9" customHeight="1" x14ac:dyDescent="0.2">
      <c r="B118" s="178"/>
      <c r="C118" s="179"/>
      <c r="D118" s="180" t="s">
        <v>70</v>
      </c>
      <c r="E118" s="192" t="s">
        <v>3539</v>
      </c>
      <c r="F118" s="192" t="s">
        <v>3540</v>
      </c>
      <c r="G118" s="179"/>
      <c r="H118" s="179"/>
      <c r="I118" s="182"/>
      <c r="J118" s="193">
        <f>BK118</f>
        <v>0</v>
      </c>
      <c r="K118" s="179"/>
      <c r="L118" s="184"/>
      <c r="M118" s="185"/>
      <c r="N118" s="186"/>
      <c r="O118" s="186"/>
      <c r="P118" s="187">
        <f>SUM(P119:P123)</f>
        <v>0</v>
      </c>
      <c r="Q118" s="186"/>
      <c r="R118" s="187">
        <f>SUM(R119:R123)</f>
        <v>1.7799999999999999E-3</v>
      </c>
      <c r="S118" s="186"/>
      <c r="T118" s="188">
        <f>SUM(T119:T123)</f>
        <v>0</v>
      </c>
      <c r="AR118" s="189" t="s">
        <v>80</v>
      </c>
      <c r="AT118" s="190" t="s">
        <v>70</v>
      </c>
      <c r="AU118" s="190" t="s">
        <v>78</v>
      </c>
      <c r="AY118" s="189" t="s">
        <v>208</v>
      </c>
      <c r="BK118" s="191">
        <f>SUM(BK119:BK123)</f>
        <v>0</v>
      </c>
    </row>
    <row r="119" spans="1:65" s="2" customFormat="1" ht="21.75" customHeight="1" x14ac:dyDescent="0.2">
      <c r="A119" s="36"/>
      <c r="B119" s="37"/>
      <c r="C119" s="194" t="s">
        <v>254</v>
      </c>
      <c r="D119" s="194" t="s">
        <v>210</v>
      </c>
      <c r="E119" s="195" t="s">
        <v>6294</v>
      </c>
      <c r="F119" s="196" t="s">
        <v>6295</v>
      </c>
      <c r="G119" s="197" t="s">
        <v>235</v>
      </c>
      <c r="H119" s="198">
        <v>2.5</v>
      </c>
      <c r="I119" s="199"/>
      <c r="J119" s="200">
        <f>ROUND(I119*H119,2)</f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>O119*H119</f>
        <v>0</v>
      </c>
      <c r="Q119" s="203">
        <v>1.8000000000000001E-4</v>
      </c>
      <c r="R119" s="203">
        <f>Q119*H119</f>
        <v>4.5000000000000004E-4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310</v>
      </c>
      <c r="AT119" s="205" t="s">
        <v>210</v>
      </c>
      <c r="AU119" s="205" t="s">
        <v>80</v>
      </c>
      <c r="AY119" s="19" t="s">
        <v>208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78</v>
      </c>
      <c r="BK119" s="206">
        <f>ROUND(I119*H119,2)</f>
        <v>0</v>
      </c>
      <c r="BL119" s="19" t="s">
        <v>310</v>
      </c>
      <c r="BM119" s="205" t="s">
        <v>307</v>
      </c>
    </row>
    <row r="120" spans="1:65" s="2" customFormat="1" ht="21.75" customHeight="1" x14ac:dyDescent="0.2">
      <c r="A120" s="36"/>
      <c r="B120" s="37"/>
      <c r="C120" s="194" t="s">
        <v>260</v>
      </c>
      <c r="D120" s="194" t="s">
        <v>210</v>
      </c>
      <c r="E120" s="195" t="s">
        <v>6296</v>
      </c>
      <c r="F120" s="196" t="s">
        <v>6297</v>
      </c>
      <c r="G120" s="197" t="s">
        <v>235</v>
      </c>
      <c r="H120" s="198">
        <v>4.5</v>
      </c>
      <c r="I120" s="199"/>
      <c r="J120" s="200">
        <f>ROUND(I120*H120,2)</f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2.7999999999999998E-4</v>
      </c>
      <c r="R120" s="203">
        <f>Q120*H120</f>
        <v>1.2599999999999998E-3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310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310</v>
      </c>
      <c r="BM120" s="205" t="s">
        <v>310</v>
      </c>
    </row>
    <row r="121" spans="1:65" s="2" customFormat="1" ht="16.5" customHeight="1" x14ac:dyDescent="0.2">
      <c r="A121" s="36"/>
      <c r="B121" s="37"/>
      <c r="C121" s="194" t="s">
        <v>264</v>
      </c>
      <c r="D121" s="194" t="s">
        <v>210</v>
      </c>
      <c r="E121" s="195" t="s">
        <v>6298</v>
      </c>
      <c r="F121" s="196" t="s">
        <v>6299</v>
      </c>
      <c r="G121" s="197" t="s">
        <v>3591</v>
      </c>
      <c r="H121" s="198">
        <v>1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310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310</v>
      </c>
      <c r="BM121" s="205" t="s">
        <v>349</v>
      </c>
    </row>
    <row r="122" spans="1:65" s="2" customFormat="1" ht="16.5" customHeight="1" x14ac:dyDescent="0.2">
      <c r="A122" s="36"/>
      <c r="B122" s="37"/>
      <c r="C122" s="194" t="s">
        <v>274</v>
      </c>
      <c r="D122" s="194" t="s">
        <v>210</v>
      </c>
      <c r="E122" s="195" t="s">
        <v>3656</v>
      </c>
      <c r="F122" s="196" t="s">
        <v>3657</v>
      </c>
      <c r="G122" s="197" t="s">
        <v>235</v>
      </c>
      <c r="H122" s="198">
        <v>7</v>
      </c>
      <c r="I122" s="199"/>
      <c r="J122" s="200">
        <f>ROUND(I122*H122,2)</f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1.0000000000000001E-5</v>
      </c>
      <c r="R122" s="203">
        <f>Q122*H122</f>
        <v>7.0000000000000007E-5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310</v>
      </c>
      <c r="AT122" s="205" t="s">
        <v>210</v>
      </c>
      <c r="AU122" s="205" t="s">
        <v>80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310</v>
      </c>
      <c r="BM122" s="205" t="s">
        <v>360</v>
      </c>
    </row>
    <row r="123" spans="1:65" s="2" customFormat="1" ht="21.75" customHeight="1" x14ac:dyDescent="0.2">
      <c r="A123" s="36"/>
      <c r="B123" s="37"/>
      <c r="C123" s="194" t="s">
        <v>279</v>
      </c>
      <c r="D123" s="194" t="s">
        <v>210</v>
      </c>
      <c r="E123" s="195" t="s">
        <v>6300</v>
      </c>
      <c r="F123" s="196" t="s">
        <v>6301</v>
      </c>
      <c r="G123" s="197" t="s">
        <v>2916</v>
      </c>
      <c r="H123" s="273"/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310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310</v>
      </c>
      <c r="BM123" s="205" t="s">
        <v>368</v>
      </c>
    </row>
    <row r="124" spans="1:65" s="12" customFormat="1" ht="22.9" customHeight="1" x14ac:dyDescent="0.2">
      <c r="B124" s="178"/>
      <c r="C124" s="179"/>
      <c r="D124" s="180" t="s">
        <v>70</v>
      </c>
      <c r="E124" s="192" t="s">
        <v>6302</v>
      </c>
      <c r="F124" s="192" t="s">
        <v>6303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SUM(P125:P126)</f>
        <v>0</v>
      </c>
      <c r="Q124" s="186"/>
      <c r="R124" s="187">
        <f>SUM(R125:R126)</f>
        <v>0</v>
      </c>
      <c r="S124" s="186"/>
      <c r="T124" s="188">
        <f>SUM(T125:T126)</f>
        <v>0</v>
      </c>
      <c r="AR124" s="189" t="s">
        <v>80</v>
      </c>
      <c r="AT124" s="190" t="s">
        <v>70</v>
      </c>
      <c r="AU124" s="190" t="s">
        <v>78</v>
      </c>
      <c r="AY124" s="189" t="s">
        <v>208</v>
      </c>
      <c r="BK124" s="191">
        <f>SUM(BK125:BK126)</f>
        <v>0</v>
      </c>
    </row>
    <row r="125" spans="1:65" s="2" customFormat="1" ht="16.5" customHeight="1" x14ac:dyDescent="0.2">
      <c r="A125" s="36"/>
      <c r="B125" s="37"/>
      <c r="C125" s="194" t="s">
        <v>285</v>
      </c>
      <c r="D125" s="194" t="s">
        <v>210</v>
      </c>
      <c r="E125" s="195" t="s">
        <v>6304</v>
      </c>
      <c r="F125" s="196" t="s">
        <v>6305</v>
      </c>
      <c r="G125" s="197" t="s">
        <v>3591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310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310</v>
      </c>
      <c r="BM125" s="205" t="s">
        <v>376</v>
      </c>
    </row>
    <row r="126" spans="1:65" s="2" customFormat="1" ht="16.5" customHeight="1" x14ac:dyDescent="0.2">
      <c r="A126" s="36"/>
      <c r="B126" s="37"/>
      <c r="C126" s="194" t="s">
        <v>296</v>
      </c>
      <c r="D126" s="194" t="s">
        <v>210</v>
      </c>
      <c r="E126" s="195" t="s">
        <v>6306</v>
      </c>
      <c r="F126" s="196" t="s">
        <v>6307</v>
      </c>
      <c r="G126" s="197" t="s">
        <v>3591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310</v>
      </c>
      <c r="AT126" s="205" t="s">
        <v>210</v>
      </c>
      <c r="AU126" s="205" t="s">
        <v>80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310</v>
      </c>
      <c r="BM126" s="205" t="s">
        <v>402</v>
      </c>
    </row>
    <row r="127" spans="1:65" s="12" customFormat="1" ht="22.9" customHeight="1" x14ac:dyDescent="0.2">
      <c r="B127" s="178"/>
      <c r="C127" s="179"/>
      <c r="D127" s="180" t="s">
        <v>70</v>
      </c>
      <c r="E127" s="192" t="s">
        <v>6308</v>
      </c>
      <c r="F127" s="192" t="s">
        <v>6309</v>
      </c>
      <c r="G127" s="179"/>
      <c r="H127" s="179"/>
      <c r="I127" s="182"/>
      <c r="J127" s="193">
        <f>BK127</f>
        <v>0</v>
      </c>
      <c r="K127" s="179"/>
      <c r="L127" s="184"/>
      <c r="M127" s="185"/>
      <c r="N127" s="186"/>
      <c r="O127" s="186"/>
      <c r="P127" s="187">
        <f>SUM(P128:P133)</f>
        <v>0</v>
      </c>
      <c r="Q127" s="186"/>
      <c r="R127" s="187">
        <f>SUM(R128:R133)</f>
        <v>0.17332</v>
      </c>
      <c r="S127" s="186"/>
      <c r="T127" s="188">
        <f>SUM(T128:T133)</f>
        <v>0</v>
      </c>
      <c r="AR127" s="189" t="s">
        <v>80</v>
      </c>
      <c r="AT127" s="190" t="s">
        <v>70</v>
      </c>
      <c r="AU127" s="190" t="s">
        <v>78</v>
      </c>
      <c r="AY127" s="189" t="s">
        <v>208</v>
      </c>
      <c r="BK127" s="191">
        <f>SUM(BK128:BK133)</f>
        <v>0</v>
      </c>
    </row>
    <row r="128" spans="1:65" s="2" customFormat="1" ht="16.5" customHeight="1" x14ac:dyDescent="0.2">
      <c r="A128" s="36"/>
      <c r="B128" s="37"/>
      <c r="C128" s="194" t="s">
        <v>307</v>
      </c>
      <c r="D128" s="194" t="s">
        <v>210</v>
      </c>
      <c r="E128" s="195" t="s">
        <v>6310</v>
      </c>
      <c r="F128" s="196" t="s">
        <v>6311</v>
      </c>
      <c r="G128" s="197" t="s">
        <v>235</v>
      </c>
      <c r="H128" s="198">
        <v>1</v>
      </c>
      <c r="I128" s="199"/>
      <c r="J128" s="200">
        <f t="shared" ref="J128:J133" si="10">ROUND(I128*H128,2)</f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 t="shared" ref="P128:P133" si="11">O128*H128</f>
        <v>0</v>
      </c>
      <c r="Q128" s="203">
        <v>2.8400000000000001E-3</v>
      </c>
      <c r="R128" s="203">
        <f t="shared" ref="R128:R133" si="12">Q128*H128</f>
        <v>2.8400000000000001E-3</v>
      </c>
      <c r="S128" s="203">
        <v>0</v>
      </c>
      <c r="T128" s="204">
        <f t="shared" ref="T128:T133" si="13"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310</v>
      </c>
      <c r="AT128" s="205" t="s">
        <v>210</v>
      </c>
      <c r="AU128" s="205" t="s">
        <v>80</v>
      </c>
      <c r="AY128" s="19" t="s">
        <v>208</v>
      </c>
      <c r="BE128" s="206">
        <f t="shared" ref="BE128:BE133" si="14">IF(N128="základní",J128,0)</f>
        <v>0</v>
      </c>
      <c r="BF128" s="206">
        <f t="shared" ref="BF128:BF133" si="15">IF(N128="snížená",J128,0)</f>
        <v>0</v>
      </c>
      <c r="BG128" s="206">
        <f t="shared" ref="BG128:BG133" si="16">IF(N128="zákl. přenesená",J128,0)</f>
        <v>0</v>
      </c>
      <c r="BH128" s="206">
        <f t="shared" ref="BH128:BH133" si="17">IF(N128="sníž. přenesená",J128,0)</f>
        <v>0</v>
      </c>
      <c r="BI128" s="206">
        <f t="shared" ref="BI128:BI133" si="18">IF(N128="nulová",J128,0)</f>
        <v>0</v>
      </c>
      <c r="BJ128" s="19" t="s">
        <v>78</v>
      </c>
      <c r="BK128" s="206">
        <f t="shared" ref="BK128:BK133" si="19">ROUND(I128*H128,2)</f>
        <v>0</v>
      </c>
      <c r="BL128" s="19" t="s">
        <v>310</v>
      </c>
      <c r="BM128" s="205" t="s">
        <v>415</v>
      </c>
    </row>
    <row r="129" spans="1:65" s="2" customFormat="1" ht="16.5" customHeight="1" x14ac:dyDescent="0.2">
      <c r="A129" s="36"/>
      <c r="B129" s="37"/>
      <c r="C129" s="194" t="s">
        <v>8</v>
      </c>
      <c r="D129" s="194" t="s">
        <v>210</v>
      </c>
      <c r="E129" s="195" t="s">
        <v>6312</v>
      </c>
      <c r="F129" s="196" t="s">
        <v>6313</v>
      </c>
      <c r="G129" s="197" t="s">
        <v>235</v>
      </c>
      <c r="H129" s="198">
        <v>24</v>
      </c>
      <c r="I129" s="199"/>
      <c r="J129" s="200">
        <f t="shared" si="10"/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 t="shared" si="11"/>
        <v>0</v>
      </c>
      <c r="Q129" s="203">
        <v>4.28E-3</v>
      </c>
      <c r="R129" s="203">
        <f t="shared" si="12"/>
        <v>0.10272000000000001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310</v>
      </c>
      <c r="AT129" s="205" t="s">
        <v>210</v>
      </c>
      <c r="AU129" s="205" t="s">
        <v>80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310</v>
      </c>
      <c r="BM129" s="205" t="s">
        <v>426</v>
      </c>
    </row>
    <row r="130" spans="1:65" s="2" customFormat="1" ht="16.5" customHeight="1" x14ac:dyDescent="0.2">
      <c r="A130" s="36"/>
      <c r="B130" s="37"/>
      <c r="C130" s="194" t="s">
        <v>310</v>
      </c>
      <c r="D130" s="194" t="s">
        <v>210</v>
      </c>
      <c r="E130" s="195" t="s">
        <v>6314</v>
      </c>
      <c r="F130" s="196" t="s">
        <v>6315</v>
      </c>
      <c r="G130" s="197" t="s">
        <v>235</v>
      </c>
      <c r="H130" s="198">
        <v>10</v>
      </c>
      <c r="I130" s="199"/>
      <c r="J130" s="200">
        <f t="shared" si="10"/>
        <v>0</v>
      </c>
      <c r="K130" s="196" t="s">
        <v>229</v>
      </c>
      <c r="L130" s="41"/>
      <c r="M130" s="201" t="s">
        <v>19</v>
      </c>
      <c r="N130" s="202" t="s">
        <v>42</v>
      </c>
      <c r="O130" s="66"/>
      <c r="P130" s="203">
        <f t="shared" si="11"/>
        <v>0</v>
      </c>
      <c r="Q130" s="203">
        <v>5.94E-3</v>
      </c>
      <c r="R130" s="203">
        <f t="shared" si="12"/>
        <v>5.9400000000000001E-2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310</v>
      </c>
      <c r="AT130" s="205" t="s">
        <v>210</v>
      </c>
      <c r="AU130" s="205" t="s">
        <v>80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310</v>
      </c>
      <c r="BM130" s="205" t="s">
        <v>437</v>
      </c>
    </row>
    <row r="131" spans="1:65" s="2" customFormat="1" ht="21.75" customHeight="1" x14ac:dyDescent="0.2">
      <c r="A131" s="36"/>
      <c r="B131" s="37"/>
      <c r="C131" s="194" t="s">
        <v>330</v>
      </c>
      <c r="D131" s="194" t="s">
        <v>210</v>
      </c>
      <c r="E131" s="195" t="s">
        <v>6316</v>
      </c>
      <c r="F131" s="196" t="s">
        <v>6317</v>
      </c>
      <c r="G131" s="197" t="s">
        <v>235</v>
      </c>
      <c r="H131" s="198">
        <v>35</v>
      </c>
      <c r="I131" s="199"/>
      <c r="J131" s="200">
        <f t="shared" si="10"/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310</v>
      </c>
      <c r="AT131" s="205" t="s">
        <v>210</v>
      </c>
      <c r="AU131" s="205" t="s">
        <v>80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310</v>
      </c>
      <c r="BM131" s="205" t="s">
        <v>447</v>
      </c>
    </row>
    <row r="132" spans="1:65" s="2" customFormat="1" ht="16.5" customHeight="1" x14ac:dyDescent="0.2">
      <c r="A132" s="36"/>
      <c r="B132" s="37"/>
      <c r="C132" s="194" t="s">
        <v>349</v>
      </c>
      <c r="D132" s="194" t="s">
        <v>210</v>
      </c>
      <c r="E132" s="195" t="s">
        <v>6318</v>
      </c>
      <c r="F132" s="196" t="s">
        <v>6319</v>
      </c>
      <c r="G132" s="197" t="s">
        <v>1207</v>
      </c>
      <c r="H132" s="198">
        <v>2</v>
      </c>
      <c r="I132" s="199"/>
      <c r="J132" s="200">
        <f t="shared" si="10"/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 t="shared" si="11"/>
        <v>0</v>
      </c>
      <c r="Q132" s="203">
        <v>4.1799999999999997E-3</v>
      </c>
      <c r="R132" s="203">
        <f t="shared" si="12"/>
        <v>8.3599999999999994E-3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310</v>
      </c>
      <c r="AT132" s="205" t="s">
        <v>210</v>
      </c>
      <c r="AU132" s="205" t="s">
        <v>80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310</v>
      </c>
      <c r="BM132" s="205" t="s">
        <v>456</v>
      </c>
    </row>
    <row r="133" spans="1:65" s="2" customFormat="1" ht="21.75" customHeight="1" x14ac:dyDescent="0.2">
      <c r="A133" s="36"/>
      <c r="B133" s="37"/>
      <c r="C133" s="194" t="s">
        <v>355</v>
      </c>
      <c r="D133" s="194" t="s">
        <v>210</v>
      </c>
      <c r="E133" s="195" t="s">
        <v>6320</v>
      </c>
      <c r="F133" s="196" t="s">
        <v>6321</v>
      </c>
      <c r="G133" s="197" t="s">
        <v>2916</v>
      </c>
      <c r="H133" s="273"/>
      <c r="I133" s="199"/>
      <c r="J133" s="200">
        <f t="shared" si="10"/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310</v>
      </c>
      <c r="AT133" s="205" t="s">
        <v>210</v>
      </c>
      <c r="AU133" s="205" t="s">
        <v>80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310</v>
      </c>
      <c r="BM133" s="205" t="s">
        <v>469</v>
      </c>
    </row>
    <row r="134" spans="1:65" s="12" customFormat="1" ht="25.9" customHeight="1" x14ac:dyDescent="0.2">
      <c r="B134" s="178"/>
      <c r="C134" s="179"/>
      <c r="D134" s="180" t="s">
        <v>70</v>
      </c>
      <c r="E134" s="181" t="s">
        <v>3363</v>
      </c>
      <c r="F134" s="181" t="s">
        <v>6322</v>
      </c>
      <c r="G134" s="179"/>
      <c r="H134" s="179"/>
      <c r="I134" s="182"/>
      <c r="J134" s="183">
        <f>BK134</f>
        <v>0</v>
      </c>
      <c r="K134" s="179"/>
      <c r="L134" s="184"/>
      <c r="M134" s="185"/>
      <c r="N134" s="186"/>
      <c r="O134" s="186"/>
      <c r="P134" s="187">
        <f>SUM(P135:P136)</f>
        <v>0</v>
      </c>
      <c r="Q134" s="186"/>
      <c r="R134" s="187">
        <f>SUM(R135:R136)</f>
        <v>7.5000000000000002E-4</v>
      </c>
      <c r="S134" s="186"/>
      <c r="T134" s="188">
        <f>SUM(T135:T136)</f>
        <v>0</v>
      </c>
      <c r="AR134" s="189" t="s">
        <v>80</v>
      </c>
      <c r="AT134" s="190" t="s">
        <v>70</v>
      </c>
      <c r="AU134" s="190" t="s">
        <v>71</v>
      </c>
      <c r="AY134" s="189" t="s">
        <v>208</v>
      </c>
      <c r="BK134" s="191">
        <f>SUM(BK135:BK136)</f>
        <v>0</v>
      </c>
    </row>
    <row r="135" spans="1:65" s="2" customFormat="1" ht="16.5" customHeight="1" x14ac:dyDescent="0.2">
      <c r="A135" s="36"/>
      <c r="B135" s="37"/>
      <c r="C135" s="194" t="s">
        <v>360</v>
      </c>
      <c r="D135" s="194" t="s">
        <v>210</v>
      </c>
      <c r="E135" s="195" t="s">
        <v>6323</v>
      </c>
      <c r="F135" s="196" t="s">
        <v>6324</v>
      </c>
      <c r="G135" s="197" t="s">
        <v>235</v>
      </c>
      <c r="H135" s="198">
        <v>34</v>
      </c>
      <c r="I135" s="199"/>
      <c r="J135" s="200">
        <f>ROUND(I135*H135,2)</f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2.0000000000000002E-5</v>
      </c>
      <c r="R135" s="203">
        <f>Q135*H135</f>
        <v>6.8000000000000005E-4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310</v>
      </c>
      <c r="AT135" s="205" t="s">
        <v>210</v>
      </c>
      <c r="AU135" s="205" t="s">
        <v>78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310</v>
      </c>
      <c r="BM135" s="205" t="s">
        <v>480</v>
      </c>
    </row>
    <row r="136" spans="1:65" s="2" customFormat="1" ht="16.5" customHeight="1" x14ac:dyDescent="0.2">
      <c r="A136" s="36"/>
      <c r="B136" s="37"/>
      <c r="C136" s="194" t="s">
        <v>7</v>
      </c>
      <c r="D136" s="194" t="s">
        <v>210</v>
      </c>
      <c r="E136" s="195" t="s">
        <v>6325</v>
      </c>
      <c r="F136" s="196" t="s">
        <v>6326</v>
      </c>
      <c r="G136" s="197" t="s">
        <v>235</v>
      </c>
      <c r="H136" s="198">
        <v>1</v>
      </c>
      <c r="I136" s="199"/>
      <c r="J136" s="200">
        <f>ROUND(I136*H136,2)</f>
        <v>0</v>
      </c>
      <c r="K136" s="196" t="s">
        <v>229</v>
      </c>
      <c r="L136" s="41"/>
      <c r="M136" s="201" t="s">
        <v>19</v>
      </c>
      <c r="N136" s="202" t="s">
        <v>42</v>
      </c>
      <c r="O136" s="66"/>
      <c r="P136" s="203">
        <f>O136*H136</f>
        <v>0</v>
      </c>
      <c r="Q136" s="203">
        <v>6.9999999999999994E-5</v>
      </c>
      <c r="R136" s="203">
        <f>Q136*H136</f>
        <v>6.9999999999999994E-5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310</v>
      </c>
      <c r="AT136" s="205" t="s">
        <v>210</v>
      </c>
      <c r="AU136" s="205" t="s">
        <v>78</v>
      </c>
      <c r="AY136" s="19" t="s">
        <v>208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78</v>
      </c>
      <c r="BK136" s="206">
        <f>ROUND(I136*H136,2)</f>
        <v>0</v>
      </c>
      <c r="BL136" s="19" t="s">
        <v>310</v>
      </c>
      <c r="BM136" s="205" t="s">
        <v>494</v>
      </c>
    </row>
    <row r="137" spans="1:65" s="12" customFormat="1" ht="25.9" customHeight="1" x14ac:dyDescent="0.2">
      <c r="B137" s="178"/>
      <c r="C137" s="179"/>
      <c r="D137" s="180" t="s">
        <v>70</v>
      </c>
      <c r="E137" s="181" t="s">
        <v>4979</v>
      </c>
      <c r="F137" s="181" t="s">
        <v>6327</v>
      </c>
      <c r="G137" s="179"/>
      <c r="H137" s="179"/>
      <c r="I137" s="182"/>
      <c r="J137" s="183">
        <f>BK137</f>
        <v>0</v>
      </c>
      <c r="K137" s="179"/>
      <c r="L137" s="184"/>
      <c r="M137" s="185"/>
      <c r="N137" s="186"/>
      <c r="O137" s="186"/>
      <c r="P137" s="187">
        <f>P138+P142+P150+P154+P158+P161+P164+P166+P169+P173+P175+P186+P190</f>
        <v>0</v>
      </c>
      <c r="Q137" s="186"/>
      <c r="R137" s="187">
        <f>R138+R142+R150+R154+R158+R161+R164+R166+R169+R173+R175+R186+R190</f>
        <v>0</v>
      </c>
      <c r="S137" s="186"/>
      <c r="T137" s="188">
        <f>T138+T142+T150+T154+T158+T161+T164+T166+T169+T173+T175+T186+T190</f>
        <v>0</v>
      </c>
      <c r="AR137" s="189" t="s">
        <v>78</v>
      </c>
      <c r="AT137" s="190" t="s">
        <v>70</v>
      </c>
      <c r="AU137" s="190" t="s">
        <v>71</v>
      </c>
      <c r="AY137" s="189" t="s">
        <v>208</v>
      </c>
      <c r="BK137" s="191">
        <f>BK138+BK142+BK150+BK154+BK158+BK161+BK164+BK166+BK169+BK173+BK175+BK186+BK190</f>
        <v>0</v>
      </c>
    </row>
    <row r="138" spans="1:65" s="12" customFormat="1" ht="22.9" customHeight="1" x14ac:dyDescent="0.2">
      <c r="B138" s="178"/>
      <c r="C138" s="179"/>
      <c r="D138" s="180" t="s">
        <v>70</v>
      </c>
      <c r="E138" s="192" t="s">
        <v>5062</v>
      </c>
      <c r="F138" s="192" t="s">
        <v>6328</v>
      </c>
      <c r="G138" s="179"/>
      <c r="H138" s="179"/>
      <c r="I138" s="182"/>
      <c r="J138" s="193">
        <f>BK138</f>
        <v>0</v>
      </c>
      <c r="K138" s="179"/>
      <c r="L138" s="184"/>
      <c r="M138" s="185"/>
      <c r="N138" s="186"/>
      <c r="O138" s="186"/>
      <c r="P138" s="187">
        <f>SUM(P139:P141)</f>
        <v>0</v>
      </c>
      <c r="Q138" s="186"/>
      <c r="R138" s="187">
        <f>SUM(R139:R141)</f>
        <v>0</v>
      </c>
      <c r="S138" s="186"/>
      <c r="T138" s="188">
        <f>SUM(T139:T141)</f>
        <v>0</v>
      </c>
      <c r="AR138" s="189" t="s">
        <v>78</v>
      </c>
      <c r="AT138" s="190" t="s">
        <v>70</v>
      </c>
      <c r="AU138" s="190" t="s">
        <v>78</v>
      </c>
      <c r="AY138" s="189" t="s">
        <v>208</v>
      </c>
      <c r="BK138" s="191">
        <f>SUM(BK139:BK141)</f>
        <v>0</v>
      </c>
    </row>
    <row r="139" spans="1:65" s="2" customFormat="1" ht="16.5" customHeight="1" x14ac:dyDescent="0.2">
      <c r="A139" s="36"/>
      <c r="B139" s="37"/>
      <c r="C139" s="263" t="s">
        <v>368</v>
      </c>
      <c r="D139" s="263" t="s">
        <v>993</v>
      </c>
      <c r="E139" s="264" t="s">
        <v>6329</v>
      </c>
      <c r="F139" s="265" t="s">
        <v>6330</v>
      </c>
      <c r="G139" s="266" t="s">
        <v>235</v>
      </c>
      <c r="H139" s="267">
        <v>84</v>
      </c>
      <c r="I139" s="268"/>
      <c r="J139" s="269">
        <f>ROUND(I139*H139,2)</f>
        <v>0</v>
      </c>
      <c r="K139" s="265" t="s">
        <v>19</v>
      </c>
      <c r="L139" s="270"/>
      <c r="M139" s="271" t="s">
        <v>19</v>
      </c>
      <c r="N139" s="27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260</v>
      </c>
      <c r="AT139" s="205" t="s">
        <v>993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502</v>
      </c>
    </row>
    <row r="140" spans="1:65" s="2" customFormat="1" ht="16.5" customHeight="1" x14ac:dyDescent="0.2">
      <c r="A140" s="36"/>
      <c r="B140" s="37"/>
      <c r="C140" s="263" t="s">
        <v>372</v>
      </c>
      <c r="D140" s="263" t="s">
        <v>993</v>
      </c>
      <c r="E140" s="264" t="s">
        <v>6331</v>
      </c>
      <c r="F140" s="265" t="s">
        <v>6332</v>
      </c>
      <c r="G140" s="266" t="s">
        <v>235</v>
      </c>
      <c r="H140" s="267">
        <v>120</v>
      </c>
      <c r="I140" s="268"/>
      <c r="J140" s="269">
        <f>ROUND(I140*H140,2)</f>
        <v>0</v>
      </c>
      <c r="K140" s="265" t="s">
        <v>19</v>
      </c>
      <c r="L140" s="270"/>
      <c r="M140" s="271" t="s">
        <v>19</v>
      </c>
      <c r="N140" s="27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260</v>
      </c>
      <c r="AT140" s="205" t="s">
        <v>993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511</v>
      </c>
    </row>
    <row r="141" spans="1:65" s="2" customFormat="1" ht="16.5" customHeight="1" x14ac:dyDescent="0.2">
      <c r="A141" s="36"/>
      <c r="B141" s="37"/>
      <c r="C141" s="263" t="s">
        <v>376</v>
      </c>
      <c r="D141" s="263" t="s">
        <v>993</v>
      </c>
      <c r="E141" s="264" t="s">
        <v>6333</v>
      </c>
      <c r="F141" s="265" t="s">
        <v>6334</v>
      </c>
      <c r="G141" s="266" t="s">
        <v>235</v>
      </c>
      <c r="H141" s="267">
        <v>72</v>
      </c>
      <c r="I141" s="268"/>
      <c r="J141" s="269">
        <f>ROUND(I141*H141,2)</f>
        <v>0</v>
      </c>
      <c r="K141" s="265" t="s">
        <v>19</v>
      </c>
      <c r="L141" s="270"/>
      <c r="M141" s="271" t="s">
        <v>19</v>
      </c>
      <c r="N141" s="272" t="s">
        <v>42</v>
      </c>
      <c r="O141" s="6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260</v>
      </c>
      <c r="AT141" s="205" t="s">
        <v>993</v>
      </c>
      <c r="AU141" s="205" t="s">
        <v>80</v>
      </c>
      <c r="AY141" s="19" t="s">
        <v>208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78</v>
      </c>
      <c r="BK141" s="206">
        <f>ROUND(I141*H141,2)</f>
        <v>0</v>
      </c>
      <c r="BL141" s="19" t="s">
        <v>98</v>
      </c>
      <c r="BM141" s="205" t="s">
        <v>519</v>
      </c>
    </row>
    <row r="142" spans="1:65" s="12" customFormat="1" ht="22.9" customHeight="1" x14ac:dyDescent="0.2">
      <c r="B142" s="178"/>
      <c r="C142" s="179"/>
      <c r="D142" s="180" t="s">
        <v>70</v>
      </c>
      <c r="E142" s="192" t="s">
        <v>5124</v>
      </c>
      <c r="F142" s="192" t="s">
        <v>6335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SUM(P143:P149)</f>
        <v>0</v>
      </c>
      <c r="Q142" s="186"/>
      <c r="R142" s="187">
        <f>SUM(R143:R149)</f>
        <v>0</v>
      </c>
      <c r="S142" s="186"/>
      <c r="T142" s="188">
        <f>SUM(T143:T149)</f>
        <v>0</v>
      </c>
      <c r="AR142" s="189" t="s">
        <v>78</v>
      </c>
      <c r="AT142" s="190" t="s">
        <v>70</v>
      </c>
      <c r="AU142" s="190" t="s">
        <v>78</v>
      </c>
      <c r="AY142" s="189" t="s">
        <v>208</v>
      </c>
      <c r="BK142" s="191">
        <f>SUM(BK143:BK149)</f>
        <v>0</v>
      </c>
    </row>
    <row r="143" spans="1:65" s="2" customFormat="1" ht="16.5" customHeight="1" x14ac:dyDescent="0.2">
      <c r="A143" s="36"/>
      <c r="B143" s="37"/>
      <c r="C143" s="263" t="s">
        <v>380</v>
      </c>
      <c r="D143" s="263" t="s">
        <v>993</v>
      </c>
      <c r="E143" s="264" t="s">
        <v>6336</v>
      </c>
      <c r="F143" s="265" t="s">
        <v>6337</v>
      </c>
      <c r="G143" s="266" t="s">
        <v>1207</v>
      </c>
      <c r="H143" s="267">
        <v>2</v>
      </c>
      <c r="I143" s="268"/>
      <c r="J143" s="269">
        <f t="shared" ref="J143:J149" si="20">ROUND(I143*H143,2)</f>
        <v>0</v>
      </c>
      <c r="K143" s="265" t="s">
        <v>19</v>
      </c>
      <c r="L143" s="270"/>
      <c r="M143" s="271" t="s">
        <v>19</v>
      </c>
      <c r="N143" s="272" t="s">
        <v>42</v>
      </c>
      <c r="O143" s="66"/>
      <c r="P143" s="203">
        <f t="shared" ref="P143:P149" si="21">O143*H143</f>
        <v>0</v>
      </c>
      <c r="Q143" s="203">
        <v>0</v>
      </c>
      <c r="R143" s="203">
        <f t="shared" ref="R143:R149" si="22">Q143*H143</f>
        <v>0</v>
      </c>
      <c r="S143" s="203">
        <v>0</v>
      </c>
      <c r="T143" s="204">
        <f t="shared" ref="T143:T149" si="23"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260</v>
      </c>
      <c r="AT143" s="205" t="s">
        <v>993</v>
      </c>
      <c r="AU143" s="205" t="s">
        <v>80</v>
      </c>
      <c r="AY143" s="19" t="s">
        <v>208</v>
      </c>
      <c r="BE143" s="206">
        <f t="shared" ref="BE143:BE149" si="24">IF(N143="základní",J143,0)</f>
        <v>0</v>
      </c>
      <c r="BF143" s="206">
        <f t="shared" ref="BF143:BF149" si="25">IF(N143="snížená",J143,0)</f>
        <v>0</v>
      </c>
      <c r="BG143" s="206">
        <f t="shared" ref="BG143:BG149" si="26">IF(N143="zákl. přenesená",J143,0)</f>
        <v>0</v>
      </c>
      <c r="BH143" s="206">
        <f t="shared" ref="BH143:BH149" si="27">IF(N143="sníž. přenesená",J143,0)</f>
        <v>0</v>
      </c>
      <c r="BI143" s="206">
        <f t="shared" ref="BI143:BI149" si="28">IF(N143="nulová",J143,0)</f>
        <v>0</v>
      </c>
      <c r="BJ143" s="19" t="s">
        <v>78</v>
      </c>
      <c r="BK143" s="206">
        <f t="shared" ref="BK143:BK149" si="29">ROUND(I143*H143,2)</f>
        <v>0</v>
      </c>
      <c r="BL143" s="19" t="s">
        <v>98</v>
      </c>
      <c r="BM143" s="205" t="s">
        <v>1309</v>
      </c>
    </row>
    <row r="144" spans="1:65" s="2" customFormat="1" ht="16.5" customHeight="1" x14ac:dyDescent="0.2">
      <c r="A144" s="36"/>
      <c r="B144" s="37"/>
      <c r="C144" s="263" t="s">
        <v>402</v>
      </c>
      <c r="D144" s="263" t="s">
        <v>993</v>
      </c>
      <c r="E144" s="264" t="s">
        <v>6338</v>
      </c>
      <c r="F144" s="265" t="s">
        <v>6339</v>
      </c>
      <c r="G144" s="266" t="s">
        <v>1207</v>
      </c>
      <c r="H144" s="267">
        <v>3</v>
      </c>
      <c r="I144" s="268"/>
      <c r="J144" s="269">
        <f t="shared" si="20"/>
        <v>0</v>
      </c>
      <c r="K144" s="265" t="s">
        <v>19</v>
      </c>
      <c r="L144" s="270"/>
      <c r="M144" s="271" t="s">
        <v>19</v>
      </c>
      <c r="N144" s="272" t="s">
        <v>42</v>
      </c>
      <c r="O144" s="66"/>
      <c r="P144" s="203">
        <f t="shared" si="21"/>
        <v>0</v>
      </c>
      <c r="Q144" s="203">
        <v>0</v>
      </c>
      <c r="R144" s="203">
        <f t="shared" si="22"/>
        <v>0</v>
      </c>
      <c r="S144" s="203">
        <v>0</v>
      </c>
      <c r="T144" s="204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260</v>
      </c>
      <c r="AT144" s="205" t="s">
        <v>993</v>
      </c>
      <c r="AU144" s="205" t="s">
        <v>80</v>
      </c>
      <c r="AY144" s="19" t="s">
        <v>208</v>
      </c>
      <c r="BE144" s="206">
        <f t="shared" si="24"/>
        <v>0</v>
      </c>
      <c r="BF144" s="206">
        <f t="shared" si="25"/>
        <v>0</v>
      </c>
      <c r="BG144" s="206">
        <f t="shared" si="26"/>
        <v>0</v>
      </c>
      <c r="BH144" s="206">
        <f t="shared" si="27"/>
        <v>0</v>
      </c>
      <c r="BI144" s="206">
        <f t="shared" si="28"/>
        <v>0</v>
      </c>
      <c r="BJ144" s="19" t="s">
        <v>78</v>
      </c>
      <c r="BK144" s="206">
        <f t="shared" si="29"/>
        <v>0</v>
      </c>
      <c r="BL144" s="19" t="s">
        <v>98</v>
      </c>
      <c r="BM144" s="205" t="s">
        <v>538</v>
      </c>
    </row>
    <row r="145" spans="1:65" s="2" customFormat="1" ht="16.5" customHeight="1" x14ac:dyDescent="0.2">
      <c r="A145" s="36"/>
      <c r="B145" s="37"/>
      <c r="C145" s="263" t="s">
        <v>407</v>
      </c>
      <c r="D145" s="263" t="s">
        <v>993</v>
      </c>
      <c r="E145" s="264" t="s">
        <v>6340</v>
      </c>
      <c r="F145" s="265" t="s">
        <v>6341</v>
      </c>
      <c r="G145" s="266" t="s">
        <v>1207</v>
      </c>
      <c r="H145" s="267">
        <v>2</v>
      </c>
      <c r="I145" s="268"/>
      <c r="J145" s="269">
        <f t="shared" si="20"/>
        <v>0</v>
      </c>
      <c r="K145" s="265" t="s">
        <v>19</v>
      </c>
      <c r="L145" s="270"/>
      <c r="M145" s="271" t="s">
        <v>19</v>
      </c>
      <c r="N145" s="272" t="s">
        <v>42</v>
      </c>
      <c r="O145" s="66"/>
      <c r="P145" s="203">
        <f t="shared" si="21"/>
        <v>0</v>
      </c>
      <c r="Q145" s="203">
        <v>0</v>
      </c>
      <c r="R145" s="203">
        <f t="shared" si="22"/>
        <v>0</v>
      </c>
      <c r="S145" s="203">
        <v>0</v>
      </c>
      <c r="T145" s="204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260</v>
      </c>
      <c r="AT145" s="205" t="s">
        <v>993</v>
      </c>
      <c r="AU145" s="205" t="s">
        <v>80</v>
      </c>
      <c r="AY145" s="19" t="s">
        <v>208</v>
      </c>
      <c r="BE145" s="206">
        <f t="shared" si="24"/>
        <v>0</v>
      </c>
      <c r="BF145" s="206">
        <f t="shared" si="25"/>
        <v>0</v>
      </c>
      <c r="BG145" s="206">
        <f t="shared" si="26"/>
        <v>0</v>
      </c>
      <c r="BH145" s="206">
        <f t="shared" si="27"/>
        <v>0</v>
      </c>
      <c r="BI145" s="206">
        <f t="shared" si="28"/>
        <v>0</v>
      </c>
      <c r="BJ145" s="19" t="s">
        <v>78</v>
      </c>
      <c r="BK145" s="206">
        <f t="shared" si="29"/>
        <v>0</v>
      </c>
      <c r="BL145" s="19" t="s">
        <v>98</v>
      </c>
      <c r="BM145" s="205" t="s">
        <v>1362</v>
      </c>
    </row>
    <row r="146" spans="1:65" s="2" customFormat="1" ht="16.5" customHeight="1" x14ac:dyDescent="0.2">
      <c r="A146" s="36"/>
      <c r="B146" s="37"/>
      <c r="C146" s="263" t="s">
        <v>415</v>
      </c>
      <c r="D146" s="263" t="s">
        <v>993</v>
      </c>
      <c r="E146" s="264" t="s">
        <v>6342</v>
      </c>
      <c r="F146" s="265" t="s">
        <v>6343</v>
      </c>
      <c r="G146" s="266" t="s">
        <v>1207</v>
      </c>
      <c r="H146" s="267">
        <v>1</v>
      </c>
      <c r="I146" s="268"/>
      <c r="J146" s="269">
        <f t="shared" si="20"/>
        <v>0</v>
      </c>
      <c r="K146" s="265" t="s">
        <v>19</v>
      </c>
      <c r="L146" s="270"/>
      <c r="M146" s="271" t="s">
        <v>19</v>
      </c>
      <c r="N146" s="272" t="s">
        <v>42</v>
      </c>
      <c r="O146" s="66"/>
      <c r="P146" s="203">
        <f t="shared" si="21"/>
        <v>0</v>
      </c>
      <c r="Q146" s="203">
        <v>0</v>
      </c>
      <c r="R146" s="203">
        <f t="shared" si="22"/>
        <v>0</v>
      </c>
      <c r="S146" s="203">
        <v>0</v>
      </c>
      <c r="T146" s="204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260</v>
      </c>
      <c r="AT146" s="205" t="s">
        <v>993</v>
      </c>
      <c r="AU146" s="205" t="s">
        <v>80</v>
      </c>
      <c r="AY146" s="19" t="s">
        <v>208</v>
      </c>
      <c r="BE146" s="206">
        <f t="shared" si="24"/>
        <v>0</v>
      </c>
      <c r="BF146" s="206">
        <f t="shared" si="25"/>
        <v>0</v>
      </c>
      <c r="BG146" s="206">
        <f t="shared" si="26"/>
        <v>0</v>
      </c>
      <c r="BH146" s="206">
        <f t="shared" si="27"/>
        <v>0</v>
      </c>
      <c r="BI146" s="206">
        <f t="shared" si="28"/>
        <v>0</v>
      </c>
      <c r="BJ146" s="19" t="s">
        <v>78</v>
      </c>
      <c r="BK146" s="206">
        <f t="shared" si="29"/>
        <v>0</v>
      </c>
      <c r="BL146" s="19" t="s">
        <v>98</v>
      </c>
      <c r="BM146" s="205" t="s">
        <v>1390</v>
      </c>
    </row>
    <row r="147" spans="1:65" s="2" customFormat="1" ht="16.5" customHeight="1" x14ac:dyDescent="0.2">
      <c r="A147" s="36"/>
      <c r="B147" s="37"/>
      <c r="C147" s="263" t="s">
        <v>419</v>
      </c>
      <c r="D147" s="263" t="s">
        <v>993</v>
      </c>
      <c r="E147" s="264" t="s">
        <v>6344</v>
      </c>
      <c r="F147" s="265" t="s">
        <v>6345</v>
      </c>
      <c r="G147" s="266" t="s">
        <v>1207</v>
      </c>
      <c r="H147" s="267">
        <v>2</v>
      </c>
      <c r="I147" s="268"/>
      <c r="J147" s="269">
        <f t="shared" si="20"/>
        <v>0</v>
      </c>
      <c r="K147" s="265" t="s">
        <v>19</v>
      </c>
      <c r="L147" s="270"/>
      <c r="M147" s="271" t="s">
        <v>19</v>
      </c>
      <c r="N147" s="272" t="s">
        <v>42</v>
      </c>
      <c r="O147" s="66"/>
      <c r="P147" s="203">
        <f t="shared" si="21"/>
        <v>0</v>
      </c>
      <c r="Q147" s="203">
        <v>0</v>
      </c>
      <c r="R147" s="203">
        <f t="shared" si="22"/>
        <v>0</v>
      </c>
      <c r="S147" s="203">
        <v>0</v>
      </c>
      <c r="T147" s="204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260</v>
      </c>
      <c r="AT147" s="205" t="s">
        <v>993</v>
      </c>
      <c r="AU147" s="205" t="s">
        <v>80</v>
      </c>
      <c r="AY147" s="19" t="s">
        <v>208</v>
      </c>
      <c r="BE147" s="206">
        <f t="shared" si="24"/>
        <v>0</v>
      </c>
      <c r="BF147" s="206">
        <f t="shared" si="25"/>
        <v>0</v>
      </c>
      <c r="BG147" s="206">
        <f t="shared" si="26"/>
        <v>0</v>
      </c>
      <c r="BH147" s="206">
        <f t="shared" si="27"/>
        <v>0</v>
      </c>
      <c r="BI147" s="206">
        <f t="shared" si="28"/>
        <v>0</v>
      </c>
      <c r="BJ147" s="19" t="s">
        <v>78</v>
      </c>
      <c r="BK147" s="206">
        <f t="shared" si="29"/>
        <v>0</v>
      </c>
      <c r="BL147" s="19" t="s">
        <v>98</v>
      </c>
      <c r="BM147" s="205" t="s">
        <v>1401</v>
      </c>
    </row>
    <row r="148" spans="1:65" s="2" customFormat="1" ht="16.5" customHeight="1" x14ac:dyDescent="0.2">
      <c r="A148" s="36"/>
      <c r="B148" s="37"/>
      <c r="C148" s="263" t="s">
        <v>426</v>
      </c>
      <c r="D148" s="263" t="s">
        <v>993</v>
      </c>
      <c r="E148" s="264" t="s">
        <v>6346</v>
      </c>
      <c r="F148" s="265" t="s">
        <v>6347</v>
      </c>
      <c r="G148" s="266" t="s">
        <v>1207</v>
      </c>
      <c r="H148" s="267">
        <v>12</v>
      </c>
      <c r="I148" s="268"/>
      <c r="J148" s="269">
        <f t="shared" si="20"/>
        <v>0</v>
      </c>
      <c r="K148" s="265" t="s">
        <v>19</v>
      </c>
      <c r="L148" s="270"/>
      <c r="M148" s="271" t="s">
        <v>19</v>
      </c>
      <c r="N148" s="272" t="s">
        <v>42</v>
      </c>
      <c r="O148" s="66"/>
      <c r="P148" s="203">
        <f t="shared" si="21"/>
        <v>0</v>
      </c>
      <c r="Q148" s="203">
        <v>0</v>
      </c>
      <c r="R148" s="203">
        <f t="shared" si="22"/>
        <v>0</v>
      </c>
      <c r="S148" s="203">
        <v>0</v>
      </c>
      <c r="T148" s="204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260</v>
      </c>
      <c r="AT148" s="205" t="s">
        <v>993</v>
      </c>
      <c r="AU148" s="205" t="s">
        <v>80</v>
      </c>
      <c r="AY148" s="19" t="s">
        <v>208</v>
      </c>
      <c r="BE148" s="206">
        <f t="shared" si="24"/>
        <v>0</v>
      </c>
      <c r="BF148" s="206">
        <f t="shared" si="25"/>
        <v>0</v>
      </c>
      <c r="BG148" s="206">
        <f t="shared" si="26"/>
        <v>0</v>
      </c>
      <c r="BH148" s="206">
        <f t="shared" si="27"/>
        <v>0</v>
      </c>
      <c r="BI148" s="206">
        <f t="shared" si="28"/>
        <v>0</v>
      </c>
      <c r="BJ148" s="19" t="s">
        <v>78</v>
      </c>
      <c r="BK148" s="206">
        <f t="shared" si="29"/>
        <v>0</v>
      </c>
      <c r="BL148" s="19" t="s">
        <v>98</v>
      </c>
      <c r="BM148" s="205" t="s">
        <v>1413</v>
      </c>
    </row>
    <row r="149" spans="1:65" s="2" customFormat="1" ht="16.5" customHeight="1" x14ac:dyDescent="0.2">
      <c r="A149" s="36"/>
      <c r="B149" s="37"/>
      <c r="C149" s="263" t="s">
        <v>432</v>
      </c>
      <c r="D149" s="263" t="s">
        <v>993</v>
      </c>
      <c r="E149" s="264" t="s">
        <v>6348</v>
      </c>
      <c r="F149" s="265" t="s">
        <v>6349</v>
      </c>
      <c r="G149" s="266" t="s">
        <v>1207</v>
      </c>
      <c r="H149" s="267">
        <v>2</v>
      </c>
      <c r="I149" s="268"/>
      <c r="J149" s="269">
        <f t="shared" si="20"/>
        <v>0</v>
      </c>
      <c r="K149" s="265" t="s">
        <v>19</v>
      </c>
      <c r="L149" s="270"/>
      <c r="M149" s="271" t="s">
        <v>19</v>
      </c>
      <c r="N149" s="272" t="s">
        <v>42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260</v>
      </c>
      <c r="AT149" s="205" t="s">
        <v>993</v>
      </c>
      <c r="AU149" s="205" t="s">
        <v>80</v>
      </c>
      <c r="AY149" s="19" t="s">
        <v>208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78</v>
      </c>
      <c r="BK149" s="206">
        <f t="shared" si="29"/>
        <v>0</v>
      </c>
      <c r="BL149" s="19" t="s">
        <v>98</v>
      </c>
      <c r="BM149" s="205" t="s">
        <v>1426</v>
      </c>
    </row>
    <row r="150" spans="1:65" s="12" customFormat="1" ht="22.9" customHeight="1" x14ac:dyDescent="0.2">
      <c r="B150" s="178"/>
      <c r="C150" s="179"/>
      <c r="D150" s="180" t="s">
        <v>70</v>
      </c>
      <c r="E150" s="192" t="s">
        <v>5128</v>
      </c>
      <c r="F150" s="192" t="s">
        <v>6350</v>
      </c>
      <c r="G150" s="179"/>
      <c r="H150" s="179"/>
      <c r="I150" s="182"/>
      <c r="J150" s="193">
        <f>BK150</f>
        <v>0</v>
      </c>
      <c r="K150" s="179"/>
      <c r="L150" s="184"/>
      <c r="M150" s="185"/>
      <c r="N150" s="186"/>
      <c r="O150" s="186"/>
      <c r="P150" s="187">
        <f>SUM(P151:P153)</f>
        <v>0</v>
      </c>
      <c r="Q150" s="186"/>
      <c r="R150" s="187">
        <f>SUM(R151:R153)</f>
        <v>0</v>
      </c>
      <c r="S150" s="186"/>
      <c r="T150" s="188">
        <f>SUM(T151:T153)</f>
        <v>0</v>
      </c>
      <c r="AR150" s="189" t="s">
        <v>78</v>
      </c>
      <c r="AT150" s="190" t="s">
        <v>70</v>
      </c>
      <c r="AU150" s="190" t="s">
        <v>78</v>
      </c>
      <c r="AY150" s="189" t="s">
        <v>208</v>
      </c>
      <c r="BK150" s="191">
        <f>SUM(BK151:BK153)</f>
        <v>0</v>
      </c>
    </row>
    <row r="151" spans="1:65" s="2" customFormat="1" ht="16.5" customHeight="1" x14ac:dyDescent="0.2">
      <c r="A151" s="36"/>
      <c r="B151" s="37"/>
      <c r="C151" s="263" t="s">
        <v>437</v>
      </c>
      <c r="D151" s="263" t="s">
        <v>993</v>
      </c>
      <c r="E151" s="264" t="s">
        <v>6351</v>
      </c>
      <c r="F151" s="265" t="s">
        <v>6352</v>
      </c>
      <c r="G151" s="266" t="s">
        <v>1207</v>
      </c>
      <c r="H151" s="267">
        <v>2</v>
      </c>
      <c r="I151" s="268"/>
      <c r="J151" s="269">
        <f>ROUND(I151*H151,2)</f>
        <v>0</v>
      </c>
      <c r="K151" s="265" t="s">
        <v>19</v>
      </c>
      <c r="L151" s="270"/>
      <c r="M151" s="271" t="s">
        <v>19</v>
      </c>
      <c r="N151" s="272" t="s">
        <v>42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260</v>
      </c>
      <c r="AT151" s="205" t="s">
        <v>993</v>
      </c>
      <c r="AU151" s="205" t="s">
        <v>80</v>
      </c>
      <c r="AY151" s="19" t="s">
        <v>208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78</v>
      </c>
      <c r="BK151" s="206">
        <f>ROUND(I151*H151,2)</f>
        <v>0</v>
      </c>
      <c r="BL151" s="19" t="s">
        <v>98</v>
      </c>
      <c r="BM151" s="205" t="s">
        <v>595</v>
      </c>
    </row>
    <row r="152" spans="1:65" s="2" customFormat="1" ht="16.5" customHeight="1" x14ac:dyDescent="0.2">
      <c r="A152" s="36"/>
      <c r="B152" s="37"/>
      <c r="C152" s="263" t="s">
        <v>443</v>
      </c>
      <c r="D152" s="263" t="s">
        <v>993</v>
      </c>
      <c r="E152" s="264" t="s">
        <v>6353</v>
      </c>
      <c r="F152" s="265" t="s">
        <v>6354</v>
      </c>
      <c r="G152" s="266" t="s">
        <v>1207</v>
      </c>
      <c r="H152" s="267">
        <v>2</v>
      </c>
      <c r="I152" s="268"/>
      <c r="J152" s="269">
        <f>ROUND(I152*H152,2)</f>
        <v>0</v>
      </c>
      <c r="K152" s="265" t="s">
        <v>19</v>
      </c>
      <c r="L152" s="270"/>
      <c r="M152" s="271" t="s">
        <v>19</v>
      </c>
      <c r="N152" s="27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260</v>
      </c>
      <c r="AT152" s="205" t="s">
        <v>993</v>
      </c>
      <c r="AU152" s="205" t="s">
        <v>80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1449</v>
      </c>
    </row>
    <row r="153" spans="1:65" s="2" customFormat="1" ht="16.5" customHeight="1" x14ac:dyDescent="0.2">
      <c r="A153" s="36"/>
      <c r="B153" s="37"/>
      <c r="C153" s="263" t="s">
        <v>447</v>
      </c>
      <c r="D153" s="263" t="s">
        <v>993</v>
      </c>
      <c r="E153" s="264" t="s">
        <v>6355</v>
      </c>
      <c r="F153" s="265" t="s">
        <v>6356</v>
      </c>
      <c r="G153" s="266" t="s">
        <v>1207</v>
      </c>
      <c r="H153" s="267">
        <v>2</v>
      </c>
      <c r="I153" s="268"/>
      <c r="J153" s="269">
        <f>ROUND(I153*H153,2)</f>
        <v>0</v>
      </c>
      <c r="K153" s="265" t="s">
        <v>19</v>
      </c>
      <c r="L153" s="270"/>
      <c r="M153" s="271" t="s">
        <v>19</v>
      </c>
      <c r="N153" s="272" t="s">
        <v>42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260</v>
      </c>
      <c r="AT153" s="205" t="s">
        <v>993</v>
      </c>
      <c r="AU153" s="205" t="s">
        <v>80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1490</v>
      </c>
    </row>
    <row r="154" spans="1:65" s="12" customFormat="1" ht="22.9" customHeight="1" x14ac:dyDescent="0.2">
      <c r="B154" s="178"/>
      <c r="C154" s="179"/>
      <c r="D154" s="180" t="s">
        <v>70</v>
      </c>
      <c r="E154" s="192" t="s">
        <v>5156</v>
      </c>
      <c r="F154" s="192" t="s">
        <v>6357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SUM(P155:P157)</f>
        <v>0</v>
      </c>
      <c r="Q154" s="186"/>
      <c r="R154" s="187">
        <f>SUM(R155:R157)</f>
        <v>0</v>
      </c>
      <c r="S154" s="186"/>
      <c r="T154" s="188">
        <f>SUM(T155:T157)</f>
        <v>0</v>
      </c>
      <c r="AR154" s="189" t="s">
        <v>78</v>
      </c>
      <c r="AT154" s="190" t="s">
        <v>70</v>
      </c>
      <c r="AU154" s="190" t="s">
        <v>78</v>
      </c>
      <c r="AY154" s="189" t="s">
        <v>208</v>
      </c>
      <c r="BK154" s="191">
        <f>SUM(BK155:BK157)</f>
        <v>0</v>
      </c>
    </row>
    <row r="155" spans="1:65" s="2" customFormat="1" ht="16.5" customHeight="1" x14ac:dyDescent="0.2">
      <c r="A155" s="36"/>
      <c r="B155" s="37"/>
      <c r="C155" s="263" t="s">
        <v>451</v>
      </c>
      <c r="D155" s="263" t="s">
        <v>993</v>
      </c>
      <c r="E155" s="264" t="s">
        <v>6358</v>
      </c>
      <c r="F155" s="265" t="s">
        <v>6359</v>
      </c>
      <c r="G155" s="266" t="s">
        <v>1207</v>
      </c>
      <c r="H155" s="267">
        <v>14</v>
      </c>
      <c r="I155" s="268"/>
      <c r="J155" s="269">
        <f>ROUND(I155*H155,2)</f>
        <v>0</v>
      </c>
      <c r="K155" s="265" t="s">
        <v>19</v>
      </c>
      <c r="L155" s="270"/>
      <c r="M155" s="271" t="s">
        <v>19</v>
      </c>
      <c r="N155" s="272" t="s">
        <v>42</v>
      </c>
      <c r="O155" s="6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260</v>
      </c>
      <c r="AT155" s="205" t="s">
        <v>993</v>
      </c>
      <c r="AU155" s="205" t="s">
        <v>80</v>
      </c>
      <c r="AY155" s="19" t="s">
        <v>208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9" t="s">
        <v>78</v>
      </c>
      <c r="BK155" s="206">
        <f>ROUND(I155*H155,2)</f>
        <v>0</v>
      </c>
      <c r="BL155" s="19" t="s">
        <v>98</v>
      </c>
      <c r="BM155" s="205" t="s">
        <v>1522</v>
      </c>
    </row>
    <row r="156" spans="1:65" s="2" customFormat="1" ht="16.5" customHeight="1" x14ac:dyDescent="0.2">
      <c r="A156" s="36"/>
      <c r="B156" s="37"/>
      <c r="C156" s="263" t="s">
        <v>456</v>
      </c>
      <c r="D156" s="263" t="s">
        <v>993</v>
      </c>
      <c r="E156" s="264" t="s">
        <v>6360</v>
      </c>
      <c r="F156" s="265" t="s">
        <v>6361</v>
      </c>
      <c r="G156" s="266" t="s">
        <v>1207</v>
      </c>
      <c r="H156" s="267">
        <v>36</v>
      </c>
      <c r="I156" s="268"/>
      <c r="J156" s="269">
        <f>ROUND(I156*H156,2)</f>
        <v>0</v>
      </c>
      <c r="K156" s="265" t="s">
        <v>19</v>
      </c>
      <c r="L156" s="270"/>
      <c r="M156" s="271" t="s">
        <v>19</v>
      </c>
      <c r="N156" s="27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260</v>
      </c>
      <c r="AT156" s="205" t="s">
        <v>993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1535</v>
      </c>
    </row>
    <row r="157" spans="1:65" s="2" customFormat="1" ht="16.5" customHeight="1" x14ac:dyDescent="0.2">
      <c r="A157" s="36"/>
      <c r="B157" s="37"/>
      <c r="C157" s="263" t="s">
        <v>462</v>
      </c>
      <c r="D157" s="263" t="s">
        <v>993</v>
      </c>
      <c r="E157" s="264" t="s">
        <v>6362</v>
      </c>
      <c r="F157" s="265" t="s">
        <v>6363</v>
      </c>
      <c r="G157" s="266" t="s">
        <v>1207</v>
      </c>
      <c r="H157" s="267">
        <v>28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42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260</v>
      </c>
      <c r="AT157" s="205" t="s">
        <v>993</v>
      </c>
      <c r="AU157" s="205" t="s">
        <v>80</v>
      </c>
      <c r="AY157" s="19" t="s">
        <v>208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78</v>
      </c>
      <c r="BK157" s="206">
        <f>ROUND(I157*H157,2)</f>
        <v>0</v>
      </c>
      <c r="BL157" s="19" t="s">
        <v>98</v>
      </c>
      <c r="BM157" s="205" t="s">
        <v>1547</v>
      </c>
    </row>
    <row r="158" spans="1:65" s="12" customFormat="1" ht="22.9" customHeight="1" x14ac:dyDescent="0.2">
      <c r="B158" s="178"/>
      <c r="C158" s="179"/>
      <c r="D158" s="180" t="s">
        <v>70</v>
      </c>
      <c r="E158" s="192" t="s">
        <v>5160</v>
      </c>
      <c r="F158" s="192" t="s">
        <v>6364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SUM(P159:P160)</f>
        <v>0</v>
      </c>
      <c r="Q158" s="186"/>
      <c r="R158" s="187">
        <f>SUM(R159:R160)</f>
        <v>0</v>
      </c>
      <c r="S158" s="186"/>
      <c r="T158" s="188">
        <f>SUM(T159:T160)</f>
        <v>0</v>
      </c>
      <c r="AR158" s="189" t="s">
        <v>78</v>
      </c>
      <c r="AT158" s="190" t="s">
        <v>70</v>
      </c>
      <c r="AU158" s="190" t="s">
        <v>78</v>
      </c>
      <c r="AY158" s="189" t="s">
        <v>208</v>
      </c>
      <c r="BK158" s="191">
        <f>SUM(BK159:BK160)</f>
        <v>0</v>
      </c>
    </row>
    <row r="159" spans="1:65" s="2" customFormat="1" ht="16.5" customHeight="1" x14ac:dyDescent="0.2">
      <c r="A159" s="36"/>
      <c r="B159" s="37"/>
      <c r="C159" s="194" t="s">
        <v>469</v>
      </c>
      <c r="D159" s="194" t="s">
        <v>210</v>
      </c>
      <c r="E159" s="195" t="s">
        <v>6365</v>
      </c>
      <c r="F159" s="196" t="s">
        <v>6366</v>
      </c>
      <c r="G159" s="197" t="s">
        <v>1207</v>
      </c>
      <c r="H159" s="198">
        <v>2</v>
      </c>
      <c r="I159" s="199"/>
      <c r="J159" s="200">
        <f>ROUND(I159*H159,2)</f>
        <v>0</v>
      </c>
      <c r="K159" s="196" t="s">
        <v>19</v>
      </c>
      <c r="L159" s="41"/>
      <c r="M159" s="201" t="s">
        <v>19</v>
      </c>
      <c r="N159" s="202" t="s">
        <v>42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98</v>
      </c>
      <c r="AT159" s="205" t="s">
        <v>210</v>
      </c>
      <c r="AU159" s="205" t="s">
        <v>80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1557</v>
      </c>
    </row>
    <row r="160" spans="1:65" s="2" customFormat="1" ht="16.5" customHeight="1" x14ac:dyDescent="0.2">
      <c r="A160" s="36"/>
      <c r="B160" s="37"/>
      <c r="C160" s="194" t="s">
        <v>474</v>
      </c>
      <c r="D160" s="194" t="s">
        <v>210</v>
      </c>
      <c r="E160" s="195" t="s">
        <v>6367</v>
      </c>
      <c r="F160" s="196" t="s">
        <v>6368</v>
      </c>
      <c r="G160" s="197" t="s">
        <v>1207</v>
      </c>
      <c r="H160" s="198">
        <v>2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1566</v>
      </c>
    </row>
    <row r="161" spans="1:65" s="12" customFormat="1" ht="22.9" customHeight="1" x14ac:dyDescent="0.2">
      <c r="B161" s="178"/>
      <c r="C161" s="179"/>
      <c r="D161" s="180" t="s">
        <v>70</v>
      </c>
      <c r="E161" s="192" t="s">
        <v>6369</v>
      </c>
      <c r="F161" s="192" t="s">
        <v>6370</v>
      </c>
      <c r="G161" s="179"/>
      <c r="H161" s="179"/>
      <c r="I161" s="182"/>
      <c r="J161" s="193">
        <f>BK161</f>
        <v>0</v>
      </c>
      <c r="K161" s="179"/>
      <c r="L161" s="184"/>
      <c r="M161" s="185"/>
      <c r="N161" s="186"/>
      <c r="O161" s="186"/>
      <c r="P161" s="187">
        <f>SUM(P162:P163)</f>
        <v>0</v>
      </c>
      <c r="Q161" s="186"/>
      <c r="R161" s="187">
        <f>SUM(R162:R163)</f>
        <v>0</v>
      </c>
      <c r="S161" s="186"/>
      <c r="T161" s="188">
        <f>SUM(T162:T163)</f>
        <v>0</v>
      </c>
      <c r="AR161" s="189" t="s">
        <v>78</v>
      </c>
      <c r="AT161" s="190" t="s">
        <v>70</v>
      </c>
      <c r="AU161" s="190" t="s">
        <v>78</v>
      </c>
      <c r="AY161" s="189" t="s">
        <v>208</v>
      </c>
      <c r="BK161" s="191">
        <f>SUM(BK162:BK163)</f>
        <v>0</v>
      </c>
    </row>
    <row r="162" spans="1:65" s="2" customFormat="1" ht="16.5" customHeight="1" x14ac:dyDescent="0.2">
      <c r="A162" s="36"/>
      <c r="B162" s="37"/>
      <c r="C162" s="263" t="s">
        <v>480</v>
      </c>
      <c r="D162" s="263" t="s">
        <v>993</v>
      </c>
      <c r="E162" s="264" t="s">
        <v>6371</v>
      </c>
      <c r="F162" s="265" t="s">
        <v>6372</v>
      </c>
      <c r="G162" s="266" t="s">
        <v>1207</v>
      </c>
      <c r="H162" s="267">
        <v>2</v>
      </c>
      <c r="I162" s="268"/>
      <c r="J162" s="269">
        <f>ROUND(I162*H162,2)</f>
        <v>0</v>
      </c>
      <c r="K162" s="265" t="s">
        <v>19</v>
      </c>
      <c r="L162" s="270"/>
      <c r="M162" s="271" t="s">
        <v>19</v>
      </c>
      <c r="N162" s="272" t="s">
        <v>42</v>
      </c>
      <c r="O162" s="6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260</v>
      </c>
      <c r="AT162" s="205" t="s">
        <v>993</v>
      </c>
      <c r="AU162" s="205" t="s">
        <v>80</v>
      </c>
      <c r="AY162" s="19" t="s">
        <v>208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78</v>
      </c>
      <c r="BK162" s="206">
        <f>ROUND(I162*H162,2)</f>
        <v>0</v>
      </c>
      <c r="BL162" s="19" t="s">
        <v>98</v>
      </c>
      <c r="BM162" s="205" t="s">
        <v>1575</v>
      </c>
    </row>
    <row r="163" spans="1:65" s="2" customFormat="1" ht="16.5" customHeight="1" x14ac:dyDescent="0.2">
      <c r="A163" s="36"/>
      <c r="B163" s="37"/>
      <c r="C163" s="263" t="s">
        <v>486</v>
      </c>
      <c r="D163" s="263" t="s">
        <v>993</v>
      </c>
      <c r="E163" s="264" t="s">
        <v>6373</v>
      </c>
      <c r="F163" s="265" t="s">
        <v>6374</v>
      </c>
      <c r="G163" s="266" t="s">
        <v>1207</v>
      </c>
      <c r="H163" s="267">
        <v>2</v>
      </c>
      <c r="I163" s="268"/>
      <c r="J163" s="269">
        <f>ROUND(I163*H163,2)</f>
        <v>0</v>
      </c>
      <c r="K163" s="265" t="s">
        <v>19</v>
      </c>
      <c r="L163" s="270"/>
      <c r="M163" s="271" t="s">
        <v>19</v>
      </c>
      <c r="N163" s="272" t="s">
        <v>42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260</v>
      </c>
      <c r="AT163" s="205" t="s">
        <v>993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1589</v>
      </c>
    </row>
    <row r="164" spans="1:65" s="12" customFormat="1" ht="22.9" customHeight="1" x14ac:dyDescent="0.2">
      <c r="B164" s="178"/>
      <c r="C164" s="179"/>
      <c r="D164" s="180" t="s">
        <v>70</v>
      </c>
      <c r="E164" s="192" t="s">
        <v>5168</v>
      </c>
      <c r="F164" s="192" t="s">
        <v>6375</v>
      </c>
      <c r="G164" s="179"/>
      <c r="H164" s="179"/>
      <c r="I164" s="182"/>
      <c r="J164" s="193">
        <f>BK164</f>
        <v>0</v>
      </c>
      <c r="K164" s="179"/>
      <c r="L164" s="184"/>
      <c r="M164" s="185"/>
      <c r="N164" s="186"/>
      <c r="O164" s="186"/>
      <c r="P164" s="187">
        <f>P165</f>
        <v>0</v>
      </c>
      <c r="Q164" s="186"/>
      <c r="R164" s="187">
        <f>R165</f>
        <v>0</v>
      </c>
      <c r="S164" s="186"/>
      <c r="T164" s="188">
        <f>T165</f>
        <v>0</v>
      </c>
      <c r="AR164" s="189" t="s">
        <v>78</v>
      </c>
      <c r="AT164" s="190" t="s">
        <v>70</v>
      </c>
      <c r="AU164" s="190" t="s">
        <v>78</v>
      </c>
      <c r="AY164" s="189" t="s">
        <v>208</v>
      </c>
      <c r="BK164" s="191">
        <f>BK165</f>
        <v>0</v>
      </c>
    </row>
    <row r="165" spans="1:65" s="2" customFormat="1" ht="16.5" customHeight="1" x14ac:dyDescent="0.2">
      <c r="A165" s="36"/>
      <c r="B165" s="37"/>
      <c r="C165" s="263" t="s">
        <v>494</v>
      </c>
      <c r="D165" s="263" t="s">
        <v>993</v>
      </c>
      <c r="E165" s="264" t="s">
        <v>6376</v>
      </c>
      <c r="F165" s="265" t="s">
        <v>6377</v>
      </c>
      <c r="G165" s="266" t="s">
        <v>1207</v>
      </c>
      <c r="H165" s="267">
        <v>2</v>
      </c>
      <c r="I165" s="268"/>
      <c r="J165" s="269">
        <f>ROUND(I165*H165,2)</f>
        <v>0</v>
      </c>
      <c r="K165" s="265" t="s">
        <v>19</v>
      </c>
      <c r="L165" s="270"/>
      <c r="M165" s="271" t="s">
        <v>19</v>
      </c>
      <c r="N165" s="272" t="s">
        <v>42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260</v>
      </c>
      <c r="AT165" s="205" t="s">
        <v>993</v>
      </c>
      <c r="AU165" s="205" t="s">
        <v>80</v>
      </c>
      <c r="AY165" s="19" t="s">
        <v>208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78</v>
      </c>
      <c r="BK165" s="206">
        <f>ROUND(I165*H165,2)</f>
        <v>0</v>
      </c>
      <c r="BL165" s="19" t="s">
        <v>98</v>
      </c>
      <c r="BM165" s="205" t="s">
        <v>1603</v>
      </c>
    </row>
    <row r="166" spans="1:65" s="12" customFormat="1" ht="22.9" customHeight="1" x14ac:dyDescent="0.2">
      <c r="B166" s="178"/>
      <c r="C166" s="179"/>
      <c r="D166" s="180" t="s">
        <v>70</v>
      </c>
      <c r="E166" s="192" t="s">
        <v>5172</v>
      </c>
      <c r="F166" s="192" t="s">
        <v>6378</v>
      </c>
      <c r="G166" s="179"/>
      <c r="H166" s="179"/>
      <c r="I166" s="182"/>
      <c r="J166" s="193">
        <f>BK166</f>
        <v>0</v>
      </c>
      <c r="K166" s="179"/>
      <c r="L166" s="184"/>
      <c r="M166" s="185"/>
      <c r="N166" s="186"/>
      <c r="O166" s="186"/>
      <c r="P166" s="187">
        <f>SUM(P167:P168)</f>
        <v>0</v>
      </c>
      <c r="Q166" s="186"/>
      <c r="R166" s="187">
        <f>SUM(R167:R168)</f>
        <v>0</v>
      </c>
      <c r="S166" s="186"/>
      <c r="T166" s="188">
        <f>SUM(T167:T168)</f>
        <v>0</v>
      </c>
      <c r="AR166" s="189" t="s">
        <v>78</v>
      </c>
      <c r="AT166" s="190" t="s">
        <v>70</v>
      </c>
      <c r="AU166" s="190" t="s">
        <v>78</v>
      </c>
      <c r="AY166" s="189" t="s">
        <v>208</v>
      </c>
      <c r="BK166" s="191">
        <f>SUM(BK167:BK168)</f>
        <v>0</v>
      </c>
    </row>
    <row r="167" spans="1:65" s="2" customFormat="1" ht="16.5" customHeight="1" x14ac:dyDescent="0.2">
      <c r="A167" s="36"/>
      <c r="B167" s="37"/>
      <c r="C167" s="263" t="s">
        <v>498</v>
      </c>
      <c r="D167" s="263" t="s">
        <v>993</v>
      </c>
      <c r="E167" s="264" t="s">
        <v>6379</v>
      </c>
      <c r="F167" s="265" t="s">
        <v>6377</v>
      </c>
      <c r="G167" s="266" t="s">
        <v>1207</v>
      </c>
      <c r="H167" s="267">
        <v>2</v>
      </c>
      <c r="I167" s="268"/>
      <c r="J167" s="269">
        <f>ROUND(I167*H167,2)</f>
        <v>0</v>
      </c>
      <c r="K167" s="265" t="s">
        <v>19</v>
      </c>
      <c r="L167" s="270"/>
      <c r="M167" s="271" t="s">
        <v>19</v>
      </c>
      <c r="N167" s="272" t="s">
        <v>42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260</v>
      </c>
      <c r="AT167" s="205" t="s">
        <v>993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1613</v>
      </c>
    </row>
    <row r="168" spans="1:65" s="2" customFormat="1" ht="16.5" customHeight="1" x14ac:dyDescent="0.2">
      <c r="A168" s="36"/>
      <c r="B168" s="37"/>
      <c r="C168" s="263" t="s">
        <v>502</v>
      </c>
      <c r="D168" s="263" t="s">
        <v>993</v>
      </c>
      <c r="E168" s="264" t="s">
        <v>6380</v>
      </c>
      <c r="F168" s="265" t="s">
        <v>6381</v>
      </c>
      <c r="G168" s="266" t="s">
        <v>1207</v>
      </c>
      <c r="H168" s="267">
        <v>2</v>
      </c>
      <c r="I168" s="268"/>
      <c r="J168" s="269">
        <f>ROUND(I168*H168,2)</f>
        <v>0</v>
      </c>
      <c r="K168" s="265" t="s">
        <v>19</v>
      </c>
      <c r="L168" s="270"/>
      <c r="M168" s="271" t="s">
        <v>19</v>
      </c>
      <c r="N168" s="272" t="s">
        <v>42</v>
      </c>
      <c r="O168" s="66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260</v>
      </c>
      <c r="AT168" s="205" t="s">
        <v>993</v>
      </c>
      <c r="AU168" s="205" t="s">
        <v>80</v>
      </c>
      <c r="AY168" s="19" t="s">
        <v>208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9" t="s">
        <v>78</v>
      </c>
      <c r="BK168" s="206">
        <f>ROUND(I168*H168,2)</f>
        <v>0</v>
      </c>
      <c r="BL168" s="19" t="s">
        <v>98</v>
      </c>
      <c r="BM168" s="205" t="s">
        <v>1637</v>
      </c>
    </row>
    <row r="169" spans="1:65" s="12" customFormat="1" ht="22.9" customHeight="1" x14ac:dyDescent="0.2">
      <c r="B169" s="178"/>
      <c r="C169" s="179"/>
      <c r="D169" s="180" t="s">
        <v>70</v>
      </c>
      <c r="E169" s="192" t="s">
        <v>5176</v>
      </c>
      <c r="F169" s="192" t="s">
        <v>6382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SUM(P170:P172)</f>
        <v>0</v>
      </c>
      <c r="Q169" s="186"/>
      <c r="R169" s="187">
        <f>SUM(R170:R172)</f>
        <v>0</v>
      </c>
      <c r="S169" s="186"/>
      <c r="T169" s="188">
        <f>SUM(T170:T172)</f>
        <v>0</v>
      </c>
      <c r="AR169" s="189" t="s">
        <v>78</v>
      </c>
      <c r="AT169" s="190" t="s">
        <v>70</v>
      </c>
      <c r="AU169" s="190" t="s">
        <v>78</v>
      </c>
      <c r="AY169" s="189" t="s">
        <v>208</v>
      </c>
      <c r="BK169" s="191">
        <f>SUM(BK170:BK172)</f>
        <v>0</v>
      </c>
    </row>
    <row r="170" spans="1:65" s="2" customFormat="1" ht="16.5" customHeight="1" x14ac:dyDescent="0.2">
      <c r="A170" s="36"/>
      <c r="B170" s="37"/>
      <c r="C170" s="263" t="s">
        <v>506</v>
      </c>
      <c r="D170" s="263" t="s">
        <v>993</v>
      </c>
      <c r="E170" s="264" t="s">
        <v>6383</v>
      </c>
      <c r="F170" s="265" t="s">
        <v>6384</v>
      </c>
      <c r="G170" s="266" t="s">
        <v>1207</v>
      </c>
      <c r="H170" s="267">
        <v>140</v>
      </c>
      <c r="I170" s="268"/>
      <c r="J170" s="269">
        <f>ROUND(I170*H170,2)</f>
        <v>0</v>
      </c>
      <c r="K170" s="265" t="s">
        <v>19</v>
      </c>
      <c r="L170" s="270"/>
      <c r="M170" s="271" t="s">
        <v>19</v>
      </c>
      <c r="N170" s="272" t="s">
        <v>42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260</v>
      </c>
      <c r="AT170" s="205" t="s">
        <v>993</v>
      </c>
      <c r="AU170" s="205" t="s">
        <v>80</v>
      </c>
      <c r="AY170" s="19" t="s">
        <v>208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78</v>
      </c>
      <c r="BK170" s="206">
        <f>ROUND(I170*H170,2)</f>
        <v>0</v>
      </c>
      <c r="BL170" s="19" t="s">
        <v>98</v>
      </c>
      <c r="BM170" s="205" t="s">
        <v>1647</v>
      </c>
    </row>
    <row r="171" spans="1:65" s="2" customFormat="1" ht="16.5" customHeight="1" x14ac:dyDescent="0.2">
      <c r="A171" s="36"/>
      <c r="B171" s="37"/>
      <c r="C171" s="263" t="s">
        <v>511</v>
      </c>
      <c r="D171" s="263" t="s">
        <v>993</v>
      </c>
      <c r="E171" s="264" t="s">
        <v>6385</v>
      </c>
      <c r="F171" s="265" t="s">
        <v>6386</v>
      </c>
      <c r="G171" s="266" t="s">
        <v>1207</v>
      </c>
      <c r="H171" s="267">
        <v>96</v>
      </c>
      <c r="I171" s="268"/>
      <c r="J171" s="269">
        <f>ROUND(I171*H171,2)</f>
        <v>0</v>
      </c>
      <c r="K171" s="265" t="s">
        <v>19</v>
      </c>
      <c r="L171" s="270"/>
      <c r="M171" s="271" t="s">
        <v>19</v>
      </c>
      <c r="N171" s="272" t="s">
        <v>42</v>
      </c>
      <c r="O171" s="6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260</v>
      </c>
      <c r="AT171" s="205" t="s">
        <v>993</v>
      </c>
      <c r="AU171" s="205" t="s">
        <v>80</v>
      </c>
      <c r="AY171" s="19" t="s">
        <v>208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9" t="s">
        <v>78</v>
      </c>
      <c r="BK171" s="206">
        <f>ROUND(I171*H171,2)</f>
        <v>0</v>
      </c>
      <c r="BL171" s="19" t="s">
        <v>98</v>
      </c>
      <c r="BM171" s="205" t="s">
        <v>1658</v>
      </c>
    </row>
    <row r="172" spans="1:65" s="2" customFormat="1" ht="16.5" customHeight="1" x14ac:dyDescent="0.2">
      <c r="A172" s="36"/>
      <c r="B172" s="37"/>
      <c r="C172" s="263" t="s">
        <v>515</v>
      </c>
      <c r="D172" s="263" t="s">
        <v>993</v>
      </c>
      <c r="E172" s="264" t="s">
        <v>6387</v>
      </c>
      <c r="F172" s="265" t="s">
        <v>6388</v>
      </c>
      <c r="G172" s="266" t="s">
        <v>1207</v>
      </c>
      <c r="H172" s="267">
        <v>86</v>
      </c>
      <c r="I172" s="268"/>
      <c r="J172" s="269">
        <f>ROUND(I172*H172,2)</f>
        <v>0</v>
      </c>
      <c r="K172" s="265" t="s">
        <v>19</v>
      </c>
      <c r="L172" s="270"/>
      <c r="M172" s="271" t="s">
        <v>19</v>
      </c>
      <c r="N172" s="272" t="s">
        <v>42</v>
      </c>
      <c r="O172" s="66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260</v>
      </c>
      <c r="AT172" s="205" t="s">
        <v>993</v>
      </c>
      <c r="AU172" s="205" t="s">
        <v>80</v>
      </c>
      <c r="AY172" s="19" t="s">
        <v>208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9" t="s">
        <v>78</v>
      </c>
      <c r="BK172" s="206">
        <f>ROUND(I172*H172,2)</f>
        <v>0</v>
      </c>
      <c r="BL172" s="19" t="s">
        <v>98</v>
      </c>
      <c r="BM172" s="205" t="s">
        <v>1667</v>
      </c>
    </row>
    <row r="173" spans="1:65" s="12" customFormat="1" ht="22.9" customHeight="1" x14ac:dyDescent="0.2">
      <c r="B173" s="178"/>
      <c r="C173" s="179"/>
      <c r="D173" s="180" t="s">
        <v>70</v>
      </c>
      <c r="E173" s="192" t="s">
        <v>5180</v>
      </c>
      <c r="F173" s="192" t="s">
        <v>6389</v>
      </c>
      <c r="G173" s="179"/>
      <c r="H173" s="179"/>
      <c r="I173" s="182"/>
      <c r="J173" s="193">
        <f>BK173</f>
        <v>0</v>
      </c>
      <c r="K173" s="179"/>
      <c r="L173" s="184"/>
      <c r="M173" s="185"/>
      <c r="N173" s="186"/>
      <c r="O173" s="186"/>
      <c r="P173" s="187">
        <f>P174</f>
        <v>0</v>
      </c>
      <c r="Q173" s="186"/>
      <c r="R173" s="187">
        <f>R174</f>
        <v>0</v>
      </c>
      <c r="S173" s="186"/>
      <c r="T173" s="188">
        <f>T174</f>
        <v>0</v>
      </c>
      <c r="AR173" s="189" t="s">
        <v>78</v>
      </c>
      <c r="AT173" s="190" t="s">
        <v>70</v>
      </c>
      <c r="AU173" s="190" t="s">
        <v>78</v>
      </c>
      <c r="AY173" s="189" t="s">
        <v>208</v>
      </c>
      <c r="BK173" s="191">
        <f>BK174</f>
        <v>0</v>
      </c>
    </row>
    <row r="174" spans="1:65" s="2" customFormat="1" ht="16.5" customHeight="1" x14ac:dyDescent="0.2">
      <c r="A174" s="36"/>
      <c r="B174" s="37"/>
      <c r="C174" s="263" t="s">
        <v>519</v>
      </c>
      <c r="D174" s="263" t="s">
        <v>993</v>
      </c>
      <c r="E174" s="264" t="s">
        <v>6390</v>
      </c>
      <c r="F174" s="265" t="s">
        <v>6391</v>
      </c>
      <c r="G174" s="266" t="s">
        <v>1207</v>
      </c>
      <c r="H174" s="267">
        <v>4</v>
      </c>
      <c r="I174" s="268"/>
      <c r="J174" s="269">
        <f>ROUND(I174*H174,2)</f>
        <v>0</v>
      </c>
      <c r="K174" s="265" t="s">
        <v>19</v>
      </c>
      <c r="L174" s="270"/>
      <c r="M174" s="271" t="s">
        <v>19</v>
      </c>
      <c r="N174" s="272" t="s">
        <v>42</v>
      </c>
      <c r="O174" s="66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260</v>
      </c>
      <c r="AT174" s="205" t="s">
        <v>993</v>
      </c>
      <c r="AU174" s="205" t="s">
        <v>80</v>
      </c>
      <c r="AY174" s="19" t="s">
        <v>208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78</v>
      </c>
      <c r="BK174" s="206">
        <f>ROUND(I174*H174,2)</f>
        <v>0</v>
      </c>
      <c r="BL174" s="19" t="s">
        <v>98</v>
      </c>
      <c r="BM174" s="205" t="s">
        <v>1694</v>
      </c>
    </row>
    <row r="175" spans="1:65" s="12" customFormat="1" ht="22.9" customHeight="1" x14ac:dyDescent="0.2">
      <c r="B175" s="178"/>
      <c r="C175" s="179"/>
      <c r="D175" s="180" t="s">
        <v>70</v>
      </c>
      <c r="E175" s="192" t="s">
        <v>5206</v>
      </c>
      <c r="F175" s="192" t="s">
        <v>6392</v>
      </c>
      <c r="G175" s="179"/>
      <c r="H175" s="179"/>
      <c r="I175" s="182"/>
      <c r="J175" s="193">
        <f>BK175</f>
        <v>0</v>
      </c>
      <c r="K175" s="179"/>
      <c r="L175" s="184"/>
      <c r="M175" s="185"/>
      <c r="N175" s="186"/>
      <c r="O175" s="186"/>
      <c r="P175" s="187">
        <f>SUM(P176:P185)</f>
        <v>0</v>
      </c>
      <c r="Q175" s="186"/>
      <c r="R175" s="187">
        <f>SUM(R176:R185)</f>
        <v>0</v>
      </c>
      <c r="S175" s="186"/>
      <c r="T175" s="188">
        <f>SUM(T176:T185)</f>
        <v>0</v>
      </c>
      <c r="AR175" s="189" t="s">
        <v>78</v>
      </c>
      <c r="AT175" s="190" t="s">
        <v>70</v>
      </c>
      <c r="AU175" s="190" t="s">
        <v>78</v>
      </c>
      <c r="AY175" s="189" t="s">
        <v>208</v>
      </c>
      <c r="BK175" s="191">
        <f>SUM(BK176:BK185)</f>
        <v>0</v>
      </c>
    </row>
    <row r="176" spans="1:65" s="2" customFormat="1" ht="16.5" customHeight="1" x14ac:dyDescent="0.2">
      <c r="A176" s="36"/>
      <c r="B176" s="37"/>
      <c r="C176" s="194" t="s">
        <v>523</v>
      </c>
      <c r="D176" s="194" t="s">
        <v>210</v>
      </c>
      <c r="E176" s="195" t="s">
        <v>6393</v>
      </c>
      <c r="F176" s="196" t="s">
        <v>6394</v>
      </c>
      <c r="G176" s="197" t="s">
        <v>1207</v>
      </c>
      <c r="H176" s="198">
        <v>2</v>
      </c>
      <c r="I176" s="199"/>
      <c r="J176" s="200">
        <f t="shared" ref="J176:J185" si="30">ROUND(I176*H176,2)</f>
        <v>0</v>
      </c>
      <c r="K176" s="196" t="s">
        <v>19</v>
      </c>
      <c r="L176" s="41"/>
      <c r="M176" s="201" t="s">
        <v>19</v>
      </c>
      <c r="N176" s="202" t="s">
        <v>42</v>
      </c>
      <c r="O176" s="66"/>
      <c r="P176" s="203">
        <f t="shared" ref="P176:P185" si="31">O176*H176</f>
        <v>0</v>
      </c>
      <c r="Q176" s="203">
        <v>0</v>
      </c>
      <c r="R176" s="203">
        <f t="shared" ref="R176:R185" si="32">Q176*H176</f>
        <v>0</v>
      </c>
      <c r="S176" s="203">
        <v>0</v>
      </c>
      <c r="T176" s="204">
        <f t="shared" ref="T176:T185" si="33"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 t="shared" ref="BE176:BE185" si="34">IF(N176="základní",J176,0)</f>
        <v>0</v>
      </c>
      <c r="BF176" s="206">
        <f t="shared" ref="BF176:BF185" si="35">IF(N176="snížená",J176,0)</f>
        <v>0</v>
      </c>
      <c r="BG176" s="206">
        <f t="shared" ref="BG176:BG185" si="36">IF(N176="zákl. přenesená",J176,0)</f>
        <v>0</v>
      </c>
      <c r="BH176" s="206">
        <f t="shared" ref="BH176:BH185" si="37">IF(N176="sníž. přenesená",J176,0)</f>
        <v>0</v>
      </c>
      <c r="BI176" s="206">
        <f t="shared" ref="BI176:BI185" si="38">IF(N176="nulová",J176,0)</f>
        <v>0</v>
      </c>
      <c r="BJ176" s="19" t="s">
        <v>78</v>
      </c>
      <c r="BK176" s="206">
        <f t="shared" ref="BK176:BK185" si="39">ROUND(I176*H176,2)</f>
        <v>0</v>
      </c>
      <c r="BL176" s="19" t="s">
        <v>98</v>
      </c>
      <c r="BM176" s="205" t="s">
        <v>1724</v>
      </c>
    </row>
    <row r="177" spans="1:65" s="2" customFormat="1" ht="16.5" customHeight="1" x14ac:dyDescent="0.2">
      <c r="A177" s="36"/>
      <c r="B177" s="37"/>
      <c r="C177" s="194" t="s">
        <v>1309</v>
      </c>
      <c r="D177" s="194" t="s">
        <v>210</v>
      </c>
      <c r="E177" s="195" t="s">
        <v>6395</v>
      </c>
      <c r="F177" s="196" t="s">
        <v>6396</v>
      </c>
      <c r="G177" s="197" t="s">
        <v>1207</v>
      </c>
      <c r="H177" s="198">
        <v>2</v>
      </c>
      <c r="I177" s="199"/>
      <c r="J177" s="200">
        <f t="shared" si="30"/>
        <v>0</v>
      </c>
      <c r="K177" s="196" t="s">
        <v>19</v>
      </c>
      <c r="L177" s="41"/>
      <c r="M177" s="201" t="s">
        <v>19</v>
      </c>
      <c r="N177" s="202" t="s">
        <v>42</v>
      </c>
      <c r="O177" s="66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80</v>
      </c>
      <c r="AY177" s="19" t="s">
        <v>208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9" t="s">
        <v>78</v>
      </c>
      <c r="BK177" s="206">
        <f t="shared" si="39"/>
        <v>0</v>
      </c>
      <c r="BL177" s="19" t="s">
        <v>98</v>
      </c>
      <c r="BM177" s="205" t="s">
        <v>1761</v>
      </c>
    </row>
    <row r="178" spans="1:65" s="2" customFormat="1" ht="16.5" customHeight="1" x14ac:dyDescent="0.2">
      <c r="A178" s="36"/>
      <c r="B178" s="37"/>
      <c r="C178" s="194" t="s">
        <v>1313</v>
      </c>
      <c r="D178" s="194" t="s">
        <v>210</v>
      </c>
      <c r="E178" s="195" t="s">
        <v>6397</v>
      </c>
      <c r="F178" s="196" t="s">
        <v>6398</v>
      </c>
      <c r="G178" s="197" t="s">
        <v>235</v>
      </c>
      <c r="H178" s="198">
        <v>10</v>
      </c>
      <c r="I178" s="199"/>
      <c r="J178" s="200">
        <f t="shared" si="30"/>
        <v>0</v>
      </c>
      <c r="K178" s="196" t="s">
        <v>19</v>
      </c>
      <c r="L178" s="41"/>
      <c r="M178" s="201" t="s">
        <v>19</v>
      </c>
      <c r="N178" s="202" t="s">
        <v>42</v>
      </c>
      <c r="O178" s="66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9" t="s">
        <v>78</v>
      </c>
      <c r="BK178" s="206">
        <f t="shared" si="39"/>
        <v>0</v>
      </c>
      <c r="BL178" s="19" t="s">
        <v>98</v>
      </c>
      <c r="BM178" s="205" t="s">
        <v>1775</v>
      </c>
    </row>
    <row r="179" spans="1:65" s="2" customFormat="1" ht="16.5" customHeight="1" x14ac:dyDescent="0.2">
      <c r="A179" s="36"/>
      <c r="B179" s="37"/>
      <c r="C179" s="194" t="s">
        <v>538</v>
      </c>
      <c r="D179" s="194" t="s">
        <v>210</v>
      </c>
      <c r="E179" s="195" t="s">
        <v>6399</v>
      </c>
      <c r="F179" s="196" t="s">
        <v>6400</v>
      </c>
      <c r="G179" s="197" t="s">
        <v>235</v>
      </c>
      <c r="H179" s="198">
        <v>10</v>
      </c>
      <c r="I179" s="199"/>
      <c r="J179" s="200">
        <f t="shared" si="30"/>
        <v>0</v>
      </c>
      <c r="K179" s="196" t="s">
        <v>19</v>
      </c>
      <c r="L179" s="41"/>
      <c r="M179" s="201" t="s">
        <v>19</v>
      </c>
      <c r="N179" s="202" t="s">
        <v>42</v>
      </c>
      <c r="O179" s="66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9" t="s">
        <v>78</v>
      </c>
      <c r="BK179" s="206">
        <f t="shared" si="39"/>
        <v>0</v>
      </c>
      <c r="BL179" s="19" t="s">
        <v>98</v>
      </c>
      <c r="BM179" s="205" t="s">
        <v>1784</v>
      </c>
    </row>
    <row r="180" spans="1:65" s="2" customFormat="1" ht="16.5" customHeight="1" x14ac:dyDescent="0.2">
      <c r="A180" s="36"/>
      <c r="B180" s="37"/>
      <c r="C180" s="194" t="s">
        <v>1324</v>
      </c>
      <c r="D180" s="194" t="s">
        <v>210</v>
      </c>
      <c r="E180" s="195" t="s">
        <v>6401</v>
      </c>
      <c r="F180" s="196" t="s">
        <v>6402</v>
      </c>
      <c r="G180" s="197" t="s">
        <v>235</v>
      </c>
      <c r="H180" s="198">
        <v>5</v>
      </c>
      <c r="I180" s="199"/>
      <c r="J180" s="200">
        <f t="shared" si="30"/>
        <v>0</v>
      </c>
      <c r="K180" s="196" t="s">
        <v>19</v>
      </c>
      <c r="L180" s="41"/>
      <c r="M180" s="201" t="s">
        <v>19</v>
      </c>
      <c r="N180" s="202" t="s">
        <v>42</v>
      </c>
      <c r="O180" s="66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98</v>
      </c>
      <c r="AT180" s="205" t="s">
        <v>210</v>
      </c>
      <c r="AU180" s="205" t="s">
        <v>80</v>
      </c>
      <c r="AY180" s="19" t="s">
        <v>208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9" t="s">
        <v>78</v>
      </c>
      <c r="BK180" s="206">
        <f t="shared" si="39"/>
        <v>0</v>
      </c>
      <c r="BL180" s="19" t="s">
        <v>98</v>
      </c>
      <c r="BM180" s="205" t="s">
        <v>1796</v>
      </c>
    </row>
    <row r="181" spans="1:65" s="2" customFormat="1" ht="16.5" customHeight="1" x14ac:dyDescent="0.2">
      <c r="A181" s="36"/>
      <c r="B181" s="37"/>
      <c r="C181" s="194" t="s">
        <v>1362</v>
      </c>
      <c r="D181" s="194" t="s">
        <v>210</v>
      </c>
      <c r="E181" s="195" t="s">
        <v>6403</v>
      </c>
      <c r="F181" s="196" t="s">
        <v>6404</v>
      </c>
      <c r="G181" s="197" t="s">
        <v>3887</v>
      </c>
      <c r="H181" s="198">
        <v>10</v>
      </c>
      <c r="I181" s="199"/>
      <c r="J181" s="200">
        <f t="shared" si="30"/>
        <v>0</v>
      </c>
      <c r="K181" s="196" t="s">
        <v>19</v>
      </c>
      <c r="L181" s="41"/>
      <c r="M181" s="201" t="s">
        <v>19</v>
      </c>
      <c r="N181" s="202" t="s">
        <v>42</v>
      </c>
      <c r="O181" s="66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9" t="s">
        <v>78</v>
      </c>
      <c r="BK181" s="206">
        <f t="shared" si="39"/>
        <v>0</v>
      </c>
      <c r="BL181" s="19" t="s">
        <v>98</v>
      </c>
      <c r="BM181" s="205" t="s">
        <v>1808</v>
      </c>
    </row>
    <row r="182" spans="1:65" s="2" customFormat="1" ht="16.5" customHeight="1" x14ac:dyDescent="0.2">
      <c r="A182" s="36"/>
      <c r="B182" s="37"/>
      <c r="C182" s="194" t="s">
        <v>1377</v>
      </c>
      <c r="D182" s="194" t="s">
        <v>210</v>
      </c>
      <c r="E182" s="195" t="s">
        <v>6405</v>
      </c>
      <c r="F182" s="196" t="s">
        <v>6406</v>
      </c>
      <c r="G182" s="197" t="s">
        <v>363</v>
      </c>
      <c r="H182" s="198">
        <v>1</v>
      </c>
      <c r="I182" s="199"/>
      <c r="J182" s="200">
        <f t="shared" si="30"/>
        <v>0</v>
      </c>
      <c r="K182" s="196" t="s">
        <v>19</v>
      </c>
      <c r="L182" s="41"/>
      <c r="M182" s="201" t="s">
        <v>19</v>
      </c>
      <c r="N182" s="202" t="s">
        <v>42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78</v>
      </c>
      <c r="BK182" s="206">
        <f t="shared" si="39"/>
        <v>0</v>
      </c>
      <c r="BL182" s="19" t="s">
        <v>98</v>
      </c>
      <c r="BM182" s="205" t="s">
        <v>1823</v>
      </c>
    </row>
    <row r="183" spans="1:65" s="2" customFormat="1" ht="16.5" customHeight="1" x14ac:dyDescent="0.2">
      <c r="A183" s="36"/>
      <c r="B183" s="37"/>
      <c r="C183" s="194" t="s">
        <v>1390</v>
      </c>
      <c r="D183" s="194" t="s">
        <v>210</v>
      </c>
      <c r="E183" s="195" t="s">
        <v>6407</v>
      </c>
      <c r="F183" s="196" t="s">
        <v>6408</v>
      </c>
      <c r="G183" s="197" t="s">
        <v>225</v>
      </c>
      <c r="H183" s="198">
        <v>24</v>
      </c>
      <c r="I183" s="199"/>
      <c r="J183" s="200">
        <f t="shared" si="30"/>
        <v>0</v>
      </c>
      <c r="K183" s="196" t="s">
        <v>19</v>
      </c>
      <c r="L183" s="41"/>
      <c r="M183" s="201" t="s">
        <v>19</v>
      </c>
      <c r="N183" s="202" t="s">
        <v>42</v>
      </c>
      <c r="O183" s="66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78</v>
      </c>
      <c r="BK183" s="206">
        <f t="shared" si="39"/>
        <v>0</v>
      </c>
      <c r="BL183" s="19" t="s">
        <v>98</v>
      </c>
      <c r="BM183" s="205" t="s">
        <v>1837</v>
      </c>
    </row>
    <row r="184" spans="1:65" s="2" customFormat="1" ht="16.5" customHeight="1" x14ac:dyDescent="0.2">
      <c r="A184" s="36"/>
      <c r="B184" s="37"/>
      <c r="C184" s="194" t="s">
        <v>785</v>
      </c>
      <c r="D184" s="194" t="s">
        <v>210</v>
      </c>
      <c r="E184" s="195" t="s">
        <v>6409</v>
      </c>
      <c r="F184" s="196" t="s">
        <v>6410</v>
      </c>
      <c r="G184" s="197" t="s">
        <v>225</v>
      </c>
      <c r="H184" s="198">
        <v>8</v>
      </c>
      <c r="I184" s="199"/>
      <c r="J184" s="200">
        <f t="shared" si="30"/>
        <v>0</v>
      </c>
      <c r="K184" s="196" t="s">
        <v>19</v>
      </c>
      <c r="L184" s="41"/>
      <c r="M184" s="201" t="s">
        <v>19</v>
      </c>
      <c r="N184" s="202" t="s">
        <v>42</v>
      </c>
      <c r="O184" s="66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98</v>
      </c>
      <c r="AT184" s="205" t="s">
        <v>210</v>
      </c>
      <c r="AU184" s="205" t="s">
        <v>80</v>
      </c>
      <c r="AY184" s="19" t="s">
        <v>208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9" t="s">
        <v>78</v>
      </c>
      <c r="BK184" s="206">
        <f t="shared" si="39"/>
        <v>0</v>
      </c>
      <c r="BL184" s="19" t="s">
        <v>98</v>
      </c>
      <c r="BM184" s="205" t="s">
        <v>1852</v>
      </c>
    </row>
    <row r="185" spans="1:65" s="2" customFormat="1" ht="16.5" customHeight="1" x14ac:dyDescent="0.2">
      <c r="A185" s="36"/>
      <c r="B185" s="37"/>
      <c r="C185" s="194" t="s">
        <v>1401</v>
      </c>
      <c r="D185" s="194" t="s">
        <v>210</v>
      </c>
      <c r="E185" s="195" t="s">
        <v>6411</v>
      </c>
      <c r="F185" s="196" t="s">
        <v>6412</v>
      </c>
      <c r="G185" s="197" t="s">
        <v>225</v>
      </c>
      <c r="H185" s="198">
        <v>24</v>
      </c>
      <c r="I185" s="199"/>
      <c r="J185" s="200">
        <f t="shared" si="30"/>
        <v>0</v>
      </c>
      <c r="K185" s="196" t="s">
        <v>19</v>
      </c>
      <c r="L185" s="41"/>
      <c r="M185" s="201" t="s">
        <v>19</v>
      </c>
      <c r="N185" s="202" t="s">
        <v>42</v>
      </c>
      <c r="O185" s="66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80</v>
      </c>
      <c r="AY185" s="19" t="s">
        <v>208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9" t="s">
        <v>78</v>
      </c>
      <c r="BK185" s="206">
        <f t="shared" si="39"/>
        <v>0</v>
      </c>
      <c r="BL185" s="19" t="s">
        <v>98</v>
      </c>
      <c r="BM185" s="205" t="s">
        <v>1862</v>
      </c>
    </row>
    <row r="186" spans="1:65" s="12" customFormat="1" ht="22.9" customHeight="1" x14ac:dyDescent="0.2">
      <c r="B186" s="178"/>
      <c r="C186" s="179"/>
      <c r="D186" s="180" t="s">
        <v>70</v>
      </c>
      <c r="E186" s="192" t="s">
        <v>5184</v>
      </c>
      <c r="F186" s="192" t="s">
        <v>6413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SUM(P187:P189)</f>
        <v>0</v>
      </c>
      <c r="Q186" s="186"/>
      <c r="R186" s="187">
        <f>SUM(R187:R189)</f>
        <v>0</v>
      </c>
      <c r="S186" s="186"/>
      <c r="T186" s="188">
        <f>SUM(T187:T189)</f>
        <v>0</v>
      </c>
      <c r="AR186" s="189" t="s">
        <v>78</v>
      </c>
      <c r="AT186" s="190" t="s">
        <v>70</v>
      </c>
      <c r="AU186" s="190" t="s">
        <v>78</v>
      </c>
      <c r="AY186" s="189" t="s">
        <v>208</v>
      </c>
      <c r="BK186" s="191">
        <f>SUM(BK187:BK189)</f>
        <v>0</v>
      </c>
    </row>
    <row r="187" spans="1:65" s="2" customFormat="1" ht="16.5" customHeight="1" x14ac:dyDescent="0.2">
      <c r="A187" s="36"/>
      <c r="B187" s="37"/>
      <c r="C187" s="194" t="s">
        <v>1405</v>
      </c>
      <c r="D187" s="194" t="s">
        <v>210</v>
      </c>
      <c r="E187" s="195" t="s">
        <v>6414</v>
      </c>
      <c r="F187" s="196" t="s">
        <v>6415</v>
      </c>
      <c r="G187" s="197" t="s">
        <v>235</v>
      </c>
      <c r="H187" s="198">
        <v>60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42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78</v>
      </c>
      <c r="BK187" s="206">
        <f>ROUND(I187*H187,2)</f>
        <v>0</v>
      </c>
      <c r="BL187" s="19" t="s">
        <v>98</v>
      </c>
      <c r="BM187" s="205" t="s">
        <v>1873</v>
      </c>
    </row>
    <row r="188" spans="1:65" s="2" customFormat="1" ht="16.5" customHeight="1" x14ac:dyDescent="0.2">
      <c r="A188" s="36"/>
      <c r="B188" s="37"/>
      <c r="C188" s="194" t="s">
        <v>1413</v>
      </c>
      <c r="D188" s="194" t="s">
        <v>210</v>
      </c>
      <c r="E188" s="195" t="s">
        <v>6416</v>
      </c>
      <c r="F188" s="196" t="s">
        <v>6417</v>
      </c>
      <c r="G188" s="197" t="s">
        <v>235</v>
      </c>
      <c r="H188" s="198">
        <v>42</v>
      </c>
      <c r="I188" s="199"/>
      <c r="J188" s="200">
        <f>ROUND(I188*H188,2)</f>
        <v>0</v>
      </c>
      <c r="K188" s="196" t="s">
        <v>19</v>
      </c>
      <c r="L188" s="41"/>
      <c r="M188" s="201" t="s">
        <v>19</v>
      </c>
      <c r="N188" s="202" t="s">
        <v>42</v>
      </c>
      <c r="O188" s="66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98</v>
      </c>
      <c r="AT188" s="205" t="s">
        <v>210</v>
      </c>
      <c r="AU188" s="205" t="s">
        <v>80</v>
      </c>
      <c r="AY188" s="19" t="s">
        <v>208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9" t="s">
        <v>78</v>
      </c>
      <c r="BK188" s="206">
        <f>ROUND(I188*H188,2)</f>
        <v>0</v>
      </c>
      <c r="BL188" s="19" t="s">
        <v>98</v>
      </c>
      <c r="BM188" s="205" t="s">
        <v>1881</v>
      </c>
    </row>
    <row r="189" spans="1:65" s="2" customFormat="1" ht="16.5" customHeight="1" x14ac:dyDescent="0.2">
      <c r="A189" s="36"/>
      <c r="B189" s="37"/>
      <c r="C189" s="194" t="s">
        <v>1421</v>
      </c>
      <c r="D189" s="194" t="s">
        <v>210</v>
      </c>
      <c r="E189" s="195" t="s">
        <v>6418</v>
      </c>
      <c r="F189" s="196" t="s">
        <v>6419</v>
      </c>
      <c r="G189" s="197" t="s">
        <v>235</v>
      </c>
      <c r="H189" s="198">
        <v>36</v>
      </c>
      <c r="I189" s="199"/>
      <c r="J189" s="200">
        <f>ROUND(I189*H189,2)</f>
        <v>0</v>
      </c>
      <c r="K189" s="196" t="s">
        <v>19</v>
      </c>
      <c r="L189" s="41"/>
      <c r="M189" s="201" t="s">
        <v>19</v>
      </c>
      <c r="N189" s="202" t="s">
        <v>42</v>
      </c>
      <c r="O189" s="66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98</v>
      </c>
      <c r="AT189" s="205" t="s">
        <v>210</v>
      </c>
      <c r="AU189" s="205" t="s">
        <v>80</v>
      </c>
      <c r="AY189" s="19" t="s">
        <v>208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9" t="s">
        <v>78</v>
      </c>
      <c r="BK189" s="206">
        <f>ROUND(I189*H189,2)</f>
        <v>0</v>
      </c>
      <c r="BL189" s="19" t="s">
        <v>98</v>
      </c>
      <c r="BM189" s="205" t="s">
        <v>1900</v>
      </c>
    </row>
    <row r="190" spans="1:65" s="12" customFormat="1" ht="22.9" customHeight="1" x14ac:dyDescent="0.2">
      <c r="B190" s="178"/>
      <c r="C190" s="179"/>
      <c r="D190" s="180" t="s">
        <v>70</v>
      </c>
      <c r="E190" s="192" t="s">
        <v>5164</v>
      </c>
      <c r="F190" s="192" t="s">
        <v>6420</v>
      </c>
      <c r="G190" s="179"/>
      <c r="H190" s="179"/>
      <c r="I190" s="182"/>
      <c r="J190" s="193">
        <f>BK190</f>
        <v>0</v>
      </c>
      <c r="K190" s="179"/>
      <c r="L190" s="184"/>
      <c r="M190" s="185"/>
      <c r="N190" s="186"/>
      <c r="O190" s="186"/>
      <c r="P190" s="187">
        <f>SUM(P191:P199)</f>
        <v>0</v>
      </c>
      <c r="Q190" s="186"/>
      <c r="R190" s="187">
        <f>SUM(R191:R199)</f>
        <v>0</v>
      </c>
      <c r="S190" s="186"/>
      <c r="T190" s="188">
        <f>SUM(T191:T199)</f>
        <v>0</v>
      </c>
      <c r="AR190" s="189" t="s">
        <v>78</v>
      </c>
      <c r="AT190" s="190" t="s">
        <v>70</v>
      </c>
      <c r="AU190" s="190" t="s">
        <v>78</v>
      </c>
      <c r="AY190" s="189" t="s">
        <v>208</v>
      </c>
      <c r="BK190" s="191">
        <f>SUM(BK191:BK199)</f>
        <v>0</v>
      </c>
    </row>
    <row r="191" spans="1:65" s="2" customFormat="1" ht="16.5" customHeight="1" x14ac:dyDescent="0.2">
      <c r="A191" s="36"/>
      <c r="B191" s="37"/>
      <c r="C191" s="194" t="s">
        <v>1426</v>
      </c>
      <c r="D191" s="194" t="s">
        <v>210</v>
      </c>
      <c r="E191" s="195" t="s">
        <v>6421</v>
      </c>
      <c r="F191" s="196" t="s">
        <v>6422</v>
      </c>
      <c r="G191" s="197" t="s">
        <v>235</v>
      </c>
      <c r="H191" s="198">
        <v>276</v>
      </c>
      <c r="I191" s="199"/>
      <c r="J191" s="200">
        <f t="shared" ref="J191:J199" si="40">ROUND(I191*H191,2)</f>
        <v>0</v>
      </c>
      <c r="K191" s="196" t="s">
        <v>19</v>
      </c>
      <c r="L191" s="41"/>
      <c r="M191" s="201" t="s">
        <v>19</v>
      </c>
      <c r="N191" s="202" t="s">
        <v>42</v>
      </c>
      <c r="O191" s="66"/>
      <c r="P191" s="203">
        <f t="shared" ref="P191:P199" si="41">O191*H191</f>
        <v>0</v>
      </c>
      <c r="Q191" s="203">
        <v>0</v>
      </c>
      <c r="R191" s="203">
        <f t="shared" ref="R191:R199" si="42">Q191*H191</f>
        <v>0</v>
      </c>
      <c r="S191" s="203">
        <v>0</v>
      </c>
      <c r="T191" s="204">
        <f t="shared" ref="T191:T199" si="43"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80</v>
      </c>
      <c r="AY191" s="19" t="s">
        <v>208</v>
      </c>
      <c r="BE191" s="206">
        <f t="shared" ref="BE191:BE199" si="44">IF(N191="základní",J191,0)</f>
        <v>0</v>
      </c>
      <c r="BF191" s="206">
        <f t="shared" ref="BF191:BF199" si="45">IF(N191="snížená",J191,0)</f>
        <v>0</v>
      </c>
      <c r="BG191" s="206">
        <f t="shared" ref="BG191:BG199" si="46">IF(N191="zákl. přenesená",J191,0)</f>
        <v>0</v>
      </c>
      <c r="BH191" s="206">
        <f t="shared" ref="BH191:BH199" si="47">IF(N191="sníž. přenesená",J191,0)</f>
        <v>0</v>
      </c>
      <c r="BI191" s="206">
        <f t="shared" ref="BI191:BI199" si="48">IF(N191="nulová",J191,0)</f>
        <v>0</v>
      </c>
      <c r="BJ191" s="19" t="s">
        <v>78</v>
      </c>
      <c r="BK191" s="206">
        <f t="shared" ref="BK191:BK199" si="49">ROUND(I191*H191,2)</f>
        <v>0</v>
      </c>
      <c r="BL191" s="19" t="s">
        <v>98</v>
      </c>
      <c r="BM191" s="205" t="s">
        <v>654</v>
      </c>
    </row>
    <row r="192" spans="1:65" s="2" customFormat="1" ht="16.5" customHeight="1" x14ac:dyDescent="0.2">
      <c r="A192" s="36"/>
      <c r="B192" s="37"/>
      <c r="C192" s="194" t="s">
        <v>1432</v>
      </c>
      <c r="D192" s="194" t="s">
        <v>210</v>
      </c>
      <c r="E192" s="195" t="s">
        <v>6423</v>
      </c>
      <c r="F192" s="196" t="s">
        <v>6424</v>
      </c>
      <c r="G192" s="197" t="s">
        <v>3591</v>
      </c>
      <c r="H192" s="198">
        <v>1</v>
      </c>
      <c r="I192" s="199"/>
      <c r="J192" s="200">
        <f t="shared" si="40"/>
        <v>0</v>
      </c>
      <c r="K192" s="196" t="s">
        <v>19</v>
      </c>
      <c r="L192" s="41"/>
      <c r="M192" s="201" t="s">
        <v>19</v>
      </c>
      <c r="N192" s="202" t="s">
        <v>42</v>
      </c>
      <c r="O192" s="66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80</v>
      </c>
      <c r="AY192" s="19" t="s">
        <v>208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9" t="s">
        <v>78</v>
      </c>
      <c r="BK192" s="206">
        <f t="shared" si="49"/>
        <v>0</v>
      </c>
      <c r="BL192" s="19" t="s">
        <v>98</v>
      </c>
      <c r="BM192" s="205" t="s">
        <v>1927</v>
      </c>
    </row>
    <row r="193" spans="1:65" s="2" customFormat="1" ht="16.5" customHeight="1" x14ac:dyDescent="0.2">
      <c r="A193" s="36"/>
      <c r="B193" s="37"/>
      <c r="C193" s="194" t="s">
        <v>595</v>
      </c>
      <c r="D193" s="194" t="s">
        <v>210</v>
      </c>
      <c r="E193" s="195" t="s">
        <v>6425</v>
      </c>
      <c r="F193" s="196" t="s">
        <v>6426</v>
      </c>
      <c r="G193" s="197" t="s">
        <v>225</v>
      </c>
      <c r="H193" s="198">
        <v>72</v>
      </c>
      <c r="I193" s="199"/>
      <c r="J193" s="200">
        <f t="shared" si="40"/>
        <v>0</v>
      </c>
      <c r="K193" s="196" t="s">
        <v>19</v>
      </c>
      <c r="L193" s="41"/>
      <c r="M193" s="201" t="s">
        <v>19</v>
      </c>
      <c r="N193" s="202" t="s">
        <v>42</v>
      </c>
      <c r="O193" s="66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80</v>
      </c>
      <c r="AY193" s="19" t="s">
        <v>208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9" t="s">
        <v>78</v>
      </c>
      <c r="BK193" s="206">
        <f t="shared" si="49"/>
        <v>0</v>
      </c>
      <c r="BL193" s="19" t="s">
        <v>98</v>
      </c>
      <c r="BM193" s="205" t="s">
        <v>1941</v>
      </c>
    </row>
    <row r="194" spans="1:65" s="2" customFormat="1" ht="16.5" customHeight="1" x14ac:dyDescent="0.2">
      <c r="A194" s="36"/>
      <c r="B194" s="37"/>
      <c r="C194" s="194" t="s">
        <v>1443</v>
      </c>
      <c r="D194" s="194" t="s">
        <v>210</v>
      </c>
      <c r="E194" s="195" t="s">
        <v>6427</v>
      </c>
      <c r="F194" s="196" t="s">
        <v>6428</v>
      </c>
      <c r="G194" s="197" t="s">
        <v>225</v>
      </c>
      <c r="H194" s="198">
        <v>10</v>
      </c>
      <c r="I194" s="199"/>
      <c r="J194" s="200">
        <f t="shared" si="40"/>
        <v>0</v>
      </c>
      <c r="K194" s="196" t="s">
        <v>19</v>
      </c>
      <c r="L194" s="41"/>
      <c r="M194" s="201" t="s">
        <v>19</v>
      </c>
      <c r="N194" s="202" t="s">
        <v>42</v>
      </c>
      <c r="O194" s="66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98</v>
      </c>
      <c r="AT194" s="205" t="s">
        <v>210</v>
      </c>
      <c r="AU194" s="205" t="s">
        <v>80</v>
      </c>
      <c r="AY194" s="19" t="s">
        <v>208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9" t="s">
        <v>78</v>
      </c>
      <c r="BK194" s="206">
        <f t="shared" si="49"/>
        <v>0</v>
      </c>
      <c r="BL194" s="19" t="s">
        <v>98</v>
      </c>
      <c r="BM194" s="205" t="s">
        <v>1949</v>
      </c>
    </row>
    <row r="195" spans="1:65" s="2" customFormat="1" ht="16.5" customHeight="1" x14ac:dyDescent="0.2">
      <c r="A195" s="36"/>
      <c r="B195" s="37"/>
      <c r="C195" s="194" t="s">
        <v>1449</v>
      </c>
      <c r="D195" s="194" t="s">
        <v>210</v>
      </c>
      <c r="E195" s="195" t="s">
        <v>6429</v>
      </c>
      <c r="F195" s="196" t="s">
        <v>6430</v>
      </c>
      <c r="G195" s="197" t="s">
        <v>1207</v>
      </c>
      <c r="H195" s="198">
        <v>6</v>
      </c>
      <c r="I195" s="199"/>
      <c r="J195" s="200">
        <f t="shared" si="40"/>
        <v>0</v>
      </c>
      <c r="K195" s="196" t="s">
        <v>19</v>
      </c>
      <c r="L195" s="41"/>
      <c r="M195" s="201" t="s">
        <v>19</v>
      </c>
      <c r="N195" s="202" t="s">
        <v>42</v>
      </c>
      <c r="O195" s="66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98</v>
      </c>
      <c r="AT195" s="205" t="s">
        <v>210</v>
      </c>
      <c r="AU195" s="205" t="s">
        <v>80</v>
      </c>
      <c r="AY195" s="19" t="s">
        <v>208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9" t="s">
        <v>78</v>
      </c>
      <c r="BK195" s="206">
        <f t="shared" si="49"/>
        <v>0</v>
      </c>
      <c r="BL195" s="19" t="s">
        <v>98</v>
      </c>
      <c r="BM195" s="205" t="s">
        <v>1962</v>
      </c>
    </row>
    <row r="196" spans="1:65" s="2" customFormat="1" ht="16.5" customHeight="1" x14ac:dyDescent="0.2">
      <c r="A196" s="36"/>
      <c r="B196" s="37"/>
      <c r="C196" s="194" t="s">
        <v>1484</v>
      </c>
      <c r="D196" s="194" t="s">
        <v>210</v>
      </c>
      <c r="E196" s="195" t="s">
        <v>6431</v>
      </c>
      <c r="F196" s="196" t="s">
        <v>6432</v>
      </c>
      <c r="G196" s="197" t="s">
        <v>1207</v>
      </c>
      <c r="H196" s="198">
        <v>15</v>
      </c>
      <c r="I196" s="199"/>
      <c r="J196" s="200">
        <f t="shared" si="40"/>
        <v>0</v>
      </c>
      <c r="K196" s="196" t="s">
        <v>19</v>
      </c>
      <c r="L196" s="41"/>
      <c r="M196" s="201" t="s">
        <v>19</v>
      </c>
      <c r="N196" s="202" t="s">
        <v>42</v>
      </c>
      <c r="O196" s="66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98</v>
      </c>
      <c r="AT196" s="205" t="s">
        <v>210</v>
      </c>
      <c r="AU196" s="205" t="s">
        <v>80</v>
      </c>
      <c r="AY196" s="19" t="s">
        <v>208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9" t="s">
        <v>78</v>
      </c>
      <c r="BK196" s="206">
        <f t="shared" si="49"/>
        <v>0</v>
      </c>
      <c r="BL196" s="19" t="s">
        <v>98</v>
      </c>
      <c r="BM196" s="205" t="s">
        <v>1973</v>
      </c>
    </row>
    <row r="197" spans="1:65" s="2" customFormat="1" ht="16.5" customHeight="1" x14ac:dyDescent="0.2">
      <c r="A197" s="36"/>
      <c r="B197" s="37"/>
      <c r="C197" s="194" t="s">
        <v>1490</v>
      </c>
      <c r="D197" s="194" t="s">
        <v>210</v>
      </c>
      <c r="E197" s="195" t="s">
        <v>6433</v>
      </c>
      <c r="F197" s="196" t="s">
        <v>6434</v>
      </c>
      <c r="G197" s="197" t="s">
        <v>1207</v>
      </c>
      <c r="H197" s="198">
        <v>57</v>
      </c>
      <c r="I197" s="199"/>
      <c r="J197" s="200">
        <f t="shared" si="40"/>
        <v>0</v>
      </c>
      <c r="K197" s="196" t="s">
        <v>19</v>
      </c>
      <c r="L197" s="41"/>
      <c r="M197" s="201" t="s">
        <v>19</v>
      </c>
      <c r="N197" s="202" t="s">
        <v>42</v>
      </c>
      <c r="O197" s="66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98</v>
      </c>
      <c r="AT197" s="205" t="s">
        <v>210</v>
      </c>
      <c r="AU197" s="205" t="s">
        <v>80</v>
      </c>
      <c r="AY197" s="19" t="s">
        <v>208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9" t="s">
        <v>78</v>
      </c>
      <c r="BK197" s="206">
        <f t="shared" si="49"/>
        <v>0</v>
      </c>
      <c r="BL197" s="19" t="s">
        <v>98</v>
      </c>
      <c r="BM197" s="205" t="s">
        <v>1986</v>
      </c>
    </row>
    <row r="198" spans="1:65" s="2" customFormat="1" ht="16.5" customHeight="1" x14ac:dyDescent="0.2">
      <c r="A198" s="36"/>
      <c r="B198" s="37"/>
      <c r="C198" s="194" t="s">
        <v>1507</v>
      </c>
      <c r="D198" s="194" t="s">
        <v>210</v>
      </c>
      <c r="E198" s="195" t="s">
        <v>6435</v>
      </c>
      <c r="F198" s="196" t="s">
        <v>6436</v>
      </c>
      <c r="G198" s="197" t="s">
        <v>225</v>
      </c>
      <c r="H198" s="198">
        <v>20</v>
      </c>
      <c r="I198" s="199"/>
      <c r="J198" s="200">
        <f t="shared" si="40"/>
        <v>0</v>
      </c>
      <c r="K198" s="196" t="s">
        <v>19</v>
      </c>
      <c r="L198" s="41"/>
      <c r="M198" s="201" t="s">
        <v>19</v>
      </c>
      <c r="N198" s="202" t="s">
        <v>42</v>
      </c>
      <c r="O198" s="66"/>
      <c r="P198" s="203">
        <f t="shared" si="41"/>
        <v>0</v>
      </c>
      <c r="Q198" s="203">
        <v>0</v>
      </c>
      <c r="R198" s="203">
        <f t="shared" si="42"/>
        <v>0</v>
      </c>
      <c r="S198" s="203">
        <v>0</v>
      </c>
      <c r="T198" s="204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98</v>
      </c>
      <c r="AT198" s="205" t="s">
        <v>210</v>
      </c>
      <c r="AU198" s="205" t="s">
        <v>80</v>
      </c>
      <c r="AY198" s="19" t="s">
        <v>208</v>
      </c>
      <c r="BE198" s="206">
        <f t="shared" si="44"/>
        <v>0</v>
      </c>
      <c r="BF198" s="206">
        <f t="shared" si="45"/>
        <v>0</v>
      </c>
      <c r="BG198" s="206">
        <f t="shared" si="46"/>
        <v>0</v>
      </c>
      <c r="BH198" s="206">
        <f t="shared" si="47"/>
        <v>0</v>
      </c>
      <c r="BI198" s="206">
        <f t="shared" si="48"/>
        <v>0</v>
      </c>
      <c r="BJ198" s="19" t="s">
        <v>78</v>
      </c>
      <c r="BK198" s="206">
        <f t="shared" si="49"/>
        <v>0</v>
      </c>
      <c r="BL198" s="19" t="s">
        <v>98</v>
      </c>
      <c r="BM198" s="205" t="s">
        <v>1995</v>
      </c>
    </row>
    <row r="199" spans="1:65" s="2" customFormat="1" ht="16.5" customHeight="1" x14ac:dyDescent="0.2">
      <c r="A199" s="36"/>
      <c r="B199" s="37"/>
      <c r="C199" s="194" t="s">
        <v>1522</v>
      </c>
      <c r="D199" s="194" t="s">
        <v>210</v>
      </c>
      <c r="E199" s="195" t="s">
        <v>6437</v>
      </c>
      <c r="F199" s="196" t="s">
        <v>6438</v>
      </c>
      <c r="G199" s="197" t="s">
        <v>242</v>
      </c>
      <c r="H199" s="198">
        <v>300</v>
      </c>
      <c r="I199" s="199"/>
      <c r="J199" s="200">
        <f t="shared" si="40"/>
        <v>0</v>
      </c>
      <c r="K199" s="196" t="s">
        <v>19</v>
      </c>
      <c r="L199" s="41"/>
      <c r="M199" s="254" t="s">
        <v>19</v>
      </c>
      <c r="N199" s="255" t="s">
        <v>42</v>
      </c>
      <c r="O199" s="256"/>
      <c r="P199" s="257">
        <f t="shared" si="41"/>
        <v>0</v>
      </c>
      <c r="Q199" s="257">
        <v>0</v>
      </c>
      <c r="R199" s="257">
        <f t="shared" si="42"/>
        <v>0</v>
      </c>
      <c r="S199" s="257">
        <v>0</v>
      </c>
      <c r="T199" s="258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98</v>
      </c>
      <c r="AT199" s="205" t="s">
        <v>210</v>
      </c>
      <c r="AU199" s="205" t="s">
        <v>80</v>
      </c>
      <c r="AY199" s="19" t="s">
        <v>208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9" t="s">
        <v>78</v>
      </c>
      <c r="BK199" s="206">
        <f t="shared" si="49"/>
        <v>0</v>
      </c>
      <c r="BL199" s="19" t="s">
        <v>98</v>
      </c>
      <c r="BM199" s="205" t="s">
        <v>2005</v>
      </c>
    </row>
    <row r="200" spans="1:65" s="2" customFormat="1" ht="6.95" customHeight="1" x14ac:dyDescent="0.2">
      <c r="A200" s="36"/>
      <c r="B200" s="49"/>
      <c r="C200" s="50"/>
      <c r="D200" s="50"/>
      <c r="E200" s="50"/>
      <c r="F200" s="50"/>
      <c r="G200" s="50"/>
      <c r="H200" s="50"/>
      <c r="I200" s="144"/>
      <c r="J200" s="50"/>
      <c r="K200" s="50"/>
      <c r="L200" s="41"/>
      <c r="M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</row>
  </sheetData>
  <sheetProtection algorithmName="SHA-512" hashValue="gZVwe2upr3oFWpTD9SRnXAPEyHe6q7bZwxEu6Jncpd/MJBDt0P2oXUOfA//aX9GG1dBjRwKpKBl1af9gwoJeQw==" saltValue="w2Q8NtBHVp8EIJdxiWK+L3ROE2WZpjlAYHeb57URl6KGMGj0kuhLa4eUaAQvN5e5IMkTnV5nM6nxL5Ad2b1P2Q==" spinCount="100000" sheet="1" objects="1" scenarios="1" formatColumns="0" formatRows="0" autoFilter="0"/>
  <autoFilter ref="C109:K199" xr:uid="{00000000-0009-0000-0000-000014000000}"/>
  <mergeCells count="15">
    <mergeCell ref="E96:H96"/>
    <mergeCell ref="E100:H100"/>
    <mergeCell ref="E98:H98"/>
    <mergeCell ref="E102:H10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213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159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6262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6439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ROUND(J105,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ROUND((SUM(BE105:BE212)),  2)</f>
        <v>0</v>
      </c>
      <c r="G37" s="36"/>
      <c r="H37" s="36"/>
      <c r="I37" s="133">
        <v>0.21</v>
      </c>
      <c r="J37" s="132">
        <f>ROUND(((SUM(BE105:BE212))*I37),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ROUND((SUM(BF105:BF212)),  2)</f>
        <v>0</v>
      </c>
      <c r="G38" s="36"/>
      <c r="H38" s="36"/>
      <c r="I38" s="133">
        <v>0.15</v>
      </c>
      <c r="J38" s="132">
        <f>ROUND(((SUM(BF105:BF212))*I38),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ROUND((SUM(BG105:BG212)),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ROUND((SUM(BH105:BH212)),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ROUND((SUM(BI105:BI212)),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6262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02 - Technologie stavební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J105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J106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J107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732</v>
      </c>
      <c r="E70" s="162"/>
      <c r="F70" s="162"/>
      <c r="G70" s="162"/>
      <c r="H70" s="162"/>
      <c r="I70" s="163"/>
      <c r="J70" s="164">
        <f>J140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736</v>
      </c>
      <c r="E71" s="162"/>
      <c r="F71" s="162"/>
      <c r="G71" s="162"/>
      <c r="H71" s="162"/>
      <c r="I71" s="163"/>
      <c r="J71" s="164">
        <f>J142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740</v>
      </c>
      <c r="E72" s="162"/>
      <c r="F72" s="162"/>
      <c r="G72" s="162"/>
      <c r="H72" s="162"/>
      <c r="I72" s="163"/>
      <c r="J72" s="164">
        <f>J147</f>
        <v>0</v>
      </c>
      <c r="K72" s="99"/>
      <c r="L72" s="165"/>
    </row>
    <row r="73" spans="1:47" s="10" customFormat="1" ht="19.899999999999999" customHeight="1" x14ac:dyDescent="0.2">
      <c r="B73" s="160"/>
      <c r="C73" s="99"/>
      <c r="D73" s="161" t="s">
        <v>5349</v>
      </c>
      <c r="E73" s="162"/>
      <c r="F73" s="162"/>
      <c r="G73" s="162"/>
      <c r="H73" s="162"/>
      <c r="I73" s="163"/>
      <c r="J73" s="164">
        <f>J149</f>
        <v>0</v>
      </c>
      <c r="K73" s="99"/>
      <c r="L73" s="165"/>
    </row>
    <row r="74" spans="1:47" s="10" customFormat="1" ht="19.899999999999999" customHeight="1" x14ac:dyDescent="0.2">
      <c r="B74" s="160"/>
      <c r="C74" s="99"/>
      <c r="D74" s="161" t="s">
        <v>744</v>
      </c>
      <c r="E74" s="162"/>
      <c r="F74" s="162"/>
      <c r="G74" s="162"/>
      <c r="H74" s="162"/>
      <c r="I74" s="163"/>
      <c r="J74" s="164">
        <f>J159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748</v>
      </c>
      <c r="E75" s="162"/>
      <c r="F75" s="162"/>
      <c r="G75" s="162"/>
      <c r="H75" s="162"/>
      <c r="I75" s="163"/>
      <c r="J75" s="164">
        <f>J163</f>
        <v>0</v>
      </c>
      <c r="K75" s="99"/>
      <c r="L75" s="165"/>
    </row>
    <row r="76" spans="1:47" s="10" customFormat="1" ht="19.899999999999999" customHeight="1" x14ac:dyDescent="0.2">
      <c r="B76" s="160"/>
      <c r="C76" s="99"/>
      <c r="D76" s="161" t="s">
        <v>6440</v>
      </c>
      <c r="E76" s="162"/>
      <c r="F76" s="162"/>
      <c r="G76" s="162"/>
      <c r="H76" s="162"/>
      <c r="I76" s="163"/>
      <c r="J76" s="164">
        <f>J175</f>
        <v>0</v>
      </c>
      <c r="K76" s="99"/>
      <c r="L76" s="165"/>
    </row>
    <row r="77" spans="1:47" s="10" customFormat="1" ht="19.899999999999999" customHeight="1" x14ac:dyDescent="0.2">
      <c r="B77" s="160"/>
      <c r="C77" s="99"/>
      <c r="D77" s="161" t="s">
        <v>752</v>
      </c>
      <c r="E77" s="162"/>
      <c r="F77" s="162"/>
      <c r="G77" s="162"/>
      <c r="H77" s="162"/>
      <c r="I77" s="163"/>
      <c r="J77" s="164">
        <f>J180</f>
        <v>0</v>
      </c>
      <c r="K77" s="99"/>
      <c r="L77" s="165"/>
    </row>
    <row r="78" spans="1:47" s="10" customFormat="1" ht="19.899999999999999" customHeight="1" x14ac:dyDescent="0.2">
      <c r="B78" s="160"/>
      <c r="C78" s="99"/>
      <c r="D78" s="161" t="s">
        <v>191</v>
      </c>
      <c r="E78" s="162"/>
      <c r="F78" s="162"/>
      <c r="G78" s="162"/>
      <c r="H78" s="162"/>
      <c r="I78" s="163"/>
      <c r="J78" s="164">
        <f>J189</f>
        <v>0</v>
      </c>
      <c r="K78" s="99"/>
      <c r="L78" s="165"/>
    </row>
    <row r="79" spans="1:47" s="10" customFormat="1" ht="19.899999999999999" customHeight="1" x14ac:dyDescent="0.2">
      <c r="B79" s="160"/>
      <c r="C79" s="99"/>
      <c r="D79" s="161" t="s">
        <v>756</v>
      </c>
      <c r="E79" s="162"/>
      <c r="F79" s="162"/>
      <c r="G79" s="162"/>
      <c r="H79" s="162"/>
      <c r="I79" s="163"/>
      <c r="J79" s="164">
        <f>J194</f>
        <v>0</v>
      </c>
      <c r="K79" s="99"/>
      <c r="L79" s="165"/>
    </row>
    <row r="80" spans="1:47" s="9" customFormat="1" ht="24.95" customHeight="1" x14ac:dyDescent="0.2">
      <c r="B80" s="153"/>
      <c r="C80" s="154"/>
      <c r="D80" s="155" t="s">
        <v>760</v>
      </c>
      <c r="E80" s="156"/>
      <c r="F80" s="156"/>
      <c r="G80" s="156"/>
      <c r="H80" s="156"/>
      <c r="I80" s="157"/>
      <c r="J80" s="158">
        <f>J196</f>
        <v>0</v>
      </c>
      <c r="K80" s="154"/>
      <c r="L80" s="159"/>
    </row>
    <row r="81" spans="1:31" s="10" customFormat="1" ht="19.899999999999999" customHeight="1" x14ac:dyDescent="0.2">
      <c r="B81" s="160"/>
      <c r="C81" s="99"/>
      <c r="D81" s="161" t="s">
        <v>763</v>
      </c>
      <c r="E81" s="162"/>
      <c r="F81" s="162"/>
      <c r="G81" s="162"/>
      <c r="H81" s="162"/>
      <c r="I81" s="163"/>
      <c r="J81" s="164">
        <f>J197</f>
        <v>0</v>
      </c>
      <c r="K81" s="99"/>
      <c r="L81" s="165"/>
    </row>
    <row r="82" spans="1:31" s="2" customFormat="1" ht="21.75" customHeight="1" x14ac:dyDescent="0.2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49"/>
      <c r="C83" s="50"/>
      <c r="D83" s="50"/>
      <c r="E83" s="50"/>
      <c r="F83" s="50"/>
      <c r="G83" s="50"/>
      <c r="H83" s="50"/>
      <c r="I83" s="144"/>
      <c r="J83" s="50"/>
      <c r="K83" s="50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7" spans="1:31" s="2" customFormat="1" ht="6.95" customHeight="1" x14ac:dyDescent="0.2">
      <c r="A87" s="36"/>
      <c r="B87" s="51"/>
      <c r="C87" s="52"/>
      <c r="D87" s="52"/>
      <c r="E87" s="52"/>
      <c r="F87" s="52"/>
      <c r="G87" s="52"/>
      <c r="H87" s="52"/>
      <c r="I87" s="147"/>
      <c r="J87" s="52"/>
      <c r="K87" s="52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4.95" customHeight="1" x14ac:dyDescent="0.2">
      <c r="A88" s="36"/>
      <c r="B88" s="37"/>
      <c r="C88" s="25" t="s">
        <v>193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2">
      <c r="A90" s="36"/>
      <c r="B90" s="37"/>
      <c r="C90" s="31" t="s">
        <v>16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2">
      <c r="A91" s="36"/>
      <c r="B91" s="37"/>
      <c r="C91" s="38"/>
      <c r="D91" s="38"/>
      <c r="E91" s="421" t="str">
        <f>E7</f>
        <v>Mateřská škola, Západní ul., Varnsdorf</v>
      </c>
      <c r="F91" s="422"/>
      <c r="G91" s="422"/>
      <c r="H91" s="422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1" customFormat="1" ht="12" customHeight="1" x14ac:dyDescent="0.2">
      <c r="B92" s="23"/>
      <c r="C92" s="31" t="s">
        <v>179</v>
      </c>
      <c r="D92" s="24"/>
      <c r="E92" s="24"/>
      <c r="F92" s="24"/>
      <c r="G92" s="24"/>
      <c r="H92" s="24"/>
      <c r="I92" s="110"/>
      <c r="J92" s="24"/>
      <c r="K92" s="24"/>
      <c r="L92" s="22"/>
    </row>
    <row r="93" spans="1:31" s="1" customFormat="1" ht="16.5" customHeight="1" x14ac:dyDescent="0.2">
      <c r="B93" s="23"/>
      <c r="C93" s="24"/>
      <c r="D93" s="24"/>
      <c r="E93" s="421" t="s">
        <v>180</v>
      </c>
      <c r="F93" s="412"/>
      <c r="G93" s="412"/>
      <c r="H93" s="412"/>
      <c r="I93" s="110"/>
      <c r="J93" s="24"/>
      <c r="K93" s="24"/>
      <c r="L93" s="22"/>
    </row>
    <row r="94" spans="1:31" s="1" customFormat="1" ht="12" customHeight="1" x14ac:dyDescent="0.2">
      <c r="B94" s="23"/>
      <c r="C94" s="31" t="s">
        <v>181</v>
      </c>
      <c r="D94" s="24"/>
      <c r="E94" s="24"/>
      <c r="F94" s="24"/>
      <c r="G94" s="24"/>
      <c r="H94" s="24"/>
      <c r="I94" s="110"/>
      <c r="J94" s="24"/>
      <c r="K94" s="24"/>
      <c r="L94" s="22"/>
    </row>
    <row r="95" spans="1:31" s="2" customFormat="1" ht="16.5" customHeight="1" x14ac:dyDescent="0.2">
      <c r="A95" s="36"/>
      <c r="B95" s="37"/>
      <c r="C95" s="38"/>
      <c r="D95" s="38"/>
      <c r="E95" s="430" t="s">
        <v>6262</v>
      </c>
      <c r="F95" s="420"/>
      <c r="G95" s="420"/>
      <c r="H95" s="420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558</v>
      </c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380" t="str">
        <f>E13</f>
        <v>02 - Technologie stavební</v>
      </c>
      <c r="F97" s="420"/>
      <c r="G97" s="420"/>
      <c r="H97" s="420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 x14ac:dyDescent="0.2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21</v>
      </c>
      <c r="D99" s="38"/>
      <c r="E99" s="38"/>
      <c r="F99" s="29" t="str">
        <f>F16</f>
        <v>p.p.č.2849/4, 2849/6, 2849/7, 2849/10, 2836/2</v>
      </c>
      <c r="G99" s="38"/>
      <c r="H99" s="38"/>
      <c r="I99" s="119" t="s">
        <v>23</v>
      </c>
      <c r="J99" s="61">
        <f>IF(J16="","",J16)</f>
        <v>43955</v>
      </c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 x14ac:dyDescent="0.2">
      <c r="A101" s="36"/>
      <c r="B101" s="37"/>
      <c r="C101" s="31" t="s">
        <v>24</v>
      </c>
      <c r="D101" s="38"/>
      <c r="E101" s="38"/>
      <c r="F101" s="29" t="str">
        <f>E19</f>
        <v>Město Varnsdorf, Nám. E.Beneše 470, Varnsdorf</v>
      </c>
      <c r="G101" s="38"/>
      <c r="H101" s="38"/>
      <c r="I101" s="119" t="s">
        <v>30</v>
      </c>
      <c r="J101" s="34" t="str">
        <f>E25</f>
        <v>RG architects studio s.r.o., Čsl. letců, Varnsdorf</v>
      </c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 x14ac:dyDescent="0.2">
      <c r="A102" s="36"/>
      <c r="B102" s="37"/>
      <c r="C102" s="31" t="s">
        <v>28</v>
      </c>
      <c r="D102" s="38"/>
      <c r="E102" s="38"/>
      <c r="F102" s="29" t="str">
        <f>IF(E22="","",E22)</f>
        <v>Vyplň údaj</v>
      </c>
      <c r="G102" s="38"/>
      <c r="H102" s="38"/>
      <c r="I102" s="119" t="s">
        <v>33</v>
      </c>
      <c r="J102" s="34" t="str">
        <f>E28</f>
        <v>Propos Liberec s.r.o., Šlikova 127, 460 07 Liberec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 x14ac:dyDescent="0.2">
      <c r="A104" s="166"/>
      <c r="B104" s="167"/>
      <c r="C104" s="168" t="s">
        <v>194</v>
      </c>
      <c r="D104" s="169" t="s">
        <v>56</v>
      </c>
      <c r="E104" s="169" t="s">
        <v>52</v>
      </c>
      <c r="F104" s="169" t="s">
        <v>53</v>
      </c>
      <c r="G104" s="169" t="s">
        <v>195</v>
      </c>
      <c r="H104" s="169" t="s">
        <v>196</v>
      </c>
      <c r="I104" s="170" t="s">
        <v>197</v>
      </c>
      <c r="J104" s="169" t="s">
        <v>185</v>
      </c>
      <c r="K104" s="171" t="s">
        <v>198</v>
      </c>
      <c r="L104" s="172"/>
      <c r="M104" s="70" t="s">
        <v>19</v>
      </c>
      <c r="N104" s="71" t="s">
        <v>41</v>
      </c>
      <c r="O104" s="71" t="s">
        <v>199</v>
      </c>
      <c r="P104" s="71" t="s">
        <v>200</v>
      </c>
      <c r="Q104" s="71" t="s">
        <v>201</v>
      </c>
      <c r="R104" s="71" t="s">
        <v>202</v>
      </c>
      <c r="S104" s="71" t="s">
        <v>203</v>
      </c>
      <c r="T104" s="72" t="s">
        <v>204</v>
      </c>
      <c r="U104" s="166"/>
      <c r="V104" s="166"/>
      <c r="W104" s="166"/>
      <c r="X104" s="166"/>
      <c r="Y104" s="166"/>
      <c r="Z104" s="166"/>
      <c r="AA104" s="166"/>
      <c r="AB104" s="166"/>
      <c r="AC104" s="166"/>
      <c r="AD104" s="166"/>
      <c r="AE104" s="166"/>
    </row>
    <row r="105" spans="1:65" s="2" customFormat="1" ht="22.9" customHeight="1" x14ac:dyDescent="0.25">
      <c r="A105" s="36"/>
      <c r="B105" s="37"/>
      <c r="C105" s="77" t="s">
        <v>205</v>
      </c>
      <c r="D105" s="38"/>
      <c r="E105" s="38"/>
      <c r="F105" s="38"/>
      <c r="G105" s="38"/>
      <c r="H105" s="38"/>
      <c r="I105" s="117"/>
      <c r="J105" s="173">
        <f>BK105</f>
        <v>0</v>
      </c>
      <c r="K105" s="38"/>
      <c r="L105" s="41"/>
      <c r="M105" s="73"/>
      <c r="N105" s="174"/>
      <c r="O105" s="74"/>
      <c r="P105" s="175">
        <f>P106+P196</f>
        <v>0</v>
      </c>
      <c r="Q105" s="74"/>
      <c r="R105" s="175">
        <f>R106+R196</f>
        <v>371.26919424999994</v>
      </c>
      <c r="S105" s="74"/>
      <c r="T105" s="176">
        <f>T106+T196</f>
        <v>74.726075000000009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70</v>
      </c>
      <c r="AU105" s="19" t="s">
        <v>186</v>
      </c>
      <c r="BK105" s="177">
        <f>BK106+BK196</f>
        <v>0</v>
      </c>
    </row>
    <row r="106" spans="1:65" s="12" customFormat="1" ht="25.9" customHeight="1" x14ac:dyDescent="0.2">
      <c r="B106" s="178"/>
      <c r="C106" s="179"/>
      <c r="D106" s="180" t="s">
        <v>70</v>
      </c>
      <c r="E106" s="181" t="s">
        <v>206</v>
      </c>
      <c r="F106" s="181" t="s">
        <v>207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f>P107+P140+P142+P147+P149+P159+P163+P175+P180+P189+P194</f>
        <v>0</v>
      </c>
      <c r="Q106" s="186"/>
      <c r="R106" s="187">
        <f>R107+R140+R142+R147+R149+R159+R163+R175+R180+R189+R194</f>
        <v>371.25693624999997</v>
      </c>
      <c r="S106" s="186"/>
      <c r="T106" s="188">
        <f>T107+T140+T142+T147+T149+T159+T163+T175+T180+T189+T194</f>
        <v>74.720050000000015</v>
      </c>
      <c r="AR106" s="189" t="s">
        <v>78</v>
      </c>
      <c r="AT106" s="190" t="s">
        <v>70</v>
      </c>
      <c r="AU106" s="190" t="s">
        <v>71</v>
      </c>
      <c r="AY106" s="189" t="s">
        <v>208</v>
      </c>
      <c r="BK106" s="191">
        <f>BK107+BK140+BK142+BK147+BK149+BK159+BK163+BK175+BK180+BK189+BK194</f>
        <v>0</v>
      </c>
    </row>
    <row r="107" spans="1:65" s="12" customFormat="1" ht="22.9" customHeight="1" x14ac:dyDescent="0.2">
      <c r="B107" s="178"/>
      <c r="C107" s="179"/>
      <c r="D107" s="180" t="s">
        <v>70</v>
      </c>
      <c r="E107" s="192" t="s">
        <v>78</v>
      </c>
      <c r="F107" s="192" t="s">
        <v>209</v>
      </c>
      <c r="G107" s="179"/>
      <c r="H107" s="179"/>
      <c r="I107" s="182"/>
      <c r="J107" s="193">
        <f>BK107</f>
        <v>0</v>
      </c>
      <c r="K107" s="179"/>
      <c r="L107" s="184"/>
      <c r="M107" s="185"/>
      <c r="N107" s="186"/>
      <c r="O107" s="186"/>
      <c r="P107" s="187">
        <f>SUM(P108:P139)</f>
        <v>0</v>
      </c>
      <c r="Q107" s="186"/>
      <c r="R107" s="187">
        <f>SUM(R108:R139)</f>
        <v>239.59619839999999</v>
      </c>
      <c r="S107" s="186"/>
      <c r="T107" s="188">
        <f>SUM(T108:T139)</f>
        <v>74.174050000000008</v>
      </c>
      <c r="AR107" s="189" t="s">
        <v>78</v>
      </c>
      <c r="AT107" s="190" t="s">
        <v>70</v>
      </c>
      <c r="AU107" s="190" t="s">
        <v>78</v>
      </c>
      <c r="AY107" s="189" t="s">
        <v>208</v>
      </c>
      <c r="BK107" s="191">
        <f>SUM(BK108:BK139)</f>
        <v>0</v>
      </c>
    </row>
    <row r="108" spans="1:65" s="2" customFormat="1" ht="21.75" customHeight="1" x14ac:dyDescent="0.2">
      <c r="A108" s="36"/>
      <c r="B108" s="37"/>
      <c r="C108" s="194" t="s">
        <v>78</v>
      </c>
      <c r="D108" s="194" t="s">
        <v>210</v>
      </c>
      <c r="E108" s="195" t="s">
        <v>6441</v>
      </c>
      <c r="F108" s="196" t="s">
        <v>6442</v>
      </c>
      <c r="G108" s="197" t="s">
        <v>213</v>
      </c>
      <c r="H108" s="198">
        <v>8</v>
      </c>
      <c r="I108" s="199"/>
      <c r="J108" s="200">
        <f t="shared" ref="J108:J139" si="0">ROUND(I108*H108,2)</f>
        <v>0</v>
      </c>
      <c r="K108" s="196" t="s">
        <v>229</v>
      </c>
      <c r="L108" s="41"/>
      <c r="M108" s="201" t="s">
        <v>19</v>
      </c>
      <c r="N108" s="202" t="s">
        <v>42</v>
      </c>
      <c r="O108" s="66"/>
      <c r="P108" s="203">
        <f t="shared" ref="P108:P139" si="1">O108*H108</f>
        <v>0</v>
      </c>
      <c r="Q108" s="203">
        <v>0</v>
      </c>
      <c r="R108" s="203">
        <f t="shared" ref="R108:R139" si="2">Q108*H108</f>
        <v>0</v>
      </c>
      <c r="S108" s="203">
        <v>0</v>
      </c>
      <c r="T108" s="204">
        <f t="shared" ref="T108:T139" si="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80</v>
      </c>
      <c r="AY108" s="19" t="s">
        <v>208</v>
      </c>
      <c r="BE108" s="206">
        <f t="shared" ref="BE108:BE139" si="4">IF(N108="základní",J108,0)</f>
        <v>0</v>
      </c>
      <c r="BF108" s="206">
        <f t="shared" ref="BF108:BF139" si="5">IF(N108="snížená",J108,0)</f>
        <v>0</v>
      </c>
      <c r="BG108" s="206">
        <f t="shared" ref="BG108:BG139" si="6">IF(N108="zákl. přenesená",J108,0)</f>
        <v>0</v>
      </c>
      <c r="BH108" s="206">
        <f t="shared" ref="BH108:BH139" si="7">IF(N108="sníž. přenesená",J108,0)</f>
        <v>0</v>
      </c>
      <c r="BI108" s="206">
        <f t="shared" ref="BI108:BI139" si="8">IF(N108="nulová",J108,0)</f>
        <v>0</v>
      </c>
      <c r="BJ108" s="19" t="s">
        <v>78</v>
      </c>
      <c r="BK108" s="206">
        <f t="shared" ref="BK108:BK139" si="9">ROUND(I108*H108,2)</f>
        <v>0</v>
      </c>
      <c r="BL108" s="19" t="s">
        <v>98</v>
      </c>
      <c r="BM108" s="205" t="s">
        <v>80</v>
      </c>
    </row>
    <row r="109" spans="1:65" s="2" customFormat="1" ht="16.5" customHeight="1" x14ac:dyDescent="0.2">
      <c r="A109" s="36"/>
      <c r="B109" s="37"/>
      <c r="C109" s="194" t="s">
        <v>80</v>
      </c>
      <c r="D109" s="194" t="s">
        <v>210</v>
      </c>
      <c r="E109" s="195" t="s">
        <v>6443</v>
      </c>
      <c r="F109" s="196" t="s">
        <v>6444</v>
      </c>
      <c r="G109" s="197" t="s">
        <v>213</v>
      </c>
      <c r="H109" s="198">
        <v>4</v>
      </c>
      <c r="I109" s="199"/>
      <c r="J109" s="200">
        <f t="shared" si="0"/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6.0000000000000002E-5</v>
      </c>
      <c r="R109" s="203">
        <f t="shared" si="2"/>
        <v>2.4000000000000001E-4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98</v>
      </c>
    </row>
    <row r="110" spans="1:65" s="2" customFormat="1" ht="21.75" customHeight="1" x14ac:dyDescent="0.2">
      <c r="A110" s="36"/>
      <c r="B110" s="37"/>
      <c r="C110" s="194" t="s">
        <v>91</v>
      </c>
      <c r="D110" s="194" t="s">
        <v>210</v>
      </c>
      <c r="E110" s="195" t="s">
        <v>6445</v>
      </c>
      <c r="F110" s="196" t="s">
        <v>6446</v>
      </c>
      <c r="G110" s="197" t="s">
        <v>213</v>
      </c>
      <c r="H110" s="198">
        <v>7.35</v>
      </c>
      <c r="I110" s="199"/>
      <c r="J110" s="200">
        <f t="shared" si="0"/>
        <v>0</v>
      </c>
      <c r="K110" s="196" t="s">
        <v>229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0.29499999999999998</v>
      </c>
      <c r="T110" s="204">
        <f t="shared" si="3"/>
        <v>2.1682499999999996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80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248</v>
      </c>
    </row>
    <row r="111" spans="1:65" s="2" customFormat="1" ht="21.75" customHeight="1" x14ac:dyDescent="0.2">
      <c r="A111" s="36"/>
      <c r="B111" s="37"/>
      <c r="C111" s="194" t="s">
        <v>98</v>
      </c>
      <c r="D111" s="194" t="s">
        <v>210</v>
      </c>
      <c r="E111" s="195" t="s">
        <v>6447</v>
      </c>
      <c r="F111" s="196" t="s">
        <v>6448</v>
      </c>
      <c r="G111" s="197" t="s">
        <v>213</v>
      </c>
      <c r="H111" s="198">
        <v>62.945</v>
      </c>
      <c r="I111" s="199"/>
      <c r="J111" s="200">
        <f t="shared" si="0"/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0.3</v>
      </c>
      <c r="T111" s="204">
        <f t="shared" si="3"/>
        <v>18.883499999999998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260</v>
      </c>
    </row>
    <row r="112" spans="1:65" s="2" customFormat="1" ht="33" customHeight="1" x14ac:dyDescent="0.2">
      <c r="A112" s="36"/>
      <c r="B112" s="37"/>
      <c r="C112" s="194" t="s">
        <v>239</v>
      </c>
      <c r="D112" s="194" t="s">
        <v>210</v>
      </c>
      <c r="E112" s="195" t="s">
        <v>6449</v>
      </c>
      <c r="F112" s="196" t="s">
        <v>6450</v>
      </c>
      <c r="G112" s="197" t="s">
        <v>213</v>
      </c>
      <c r="H112" s="198">
        <v>55.594999999999999</v>
      </c>
      <c r="I112" s="199"/>
      <c r="J112" s="200">
        <f t="shared" si="0"/>
        <v>0</v>
      </c>
      <c r="K112" s="196" t="s">
        <v>229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0.28999999999999998</v>
      </c>
      <c r="T112" s="204">
        <f t="shared" si="3"/>
        <v>16.122549999999997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80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274</v>
      </c>
    </row>
    <row r="113" spans="1:65" s="2" customFormat="1" ht="21.75" customHeight="1" x14ac:dyDescent="0.2">
      <c r="A113" s="36"/>
      <c r="B113" s="37"/>
      <c r="C113" s="194" t="s">
        <v>248</v>
      </c>
      <c r="D113" s="194" t="s">
        <v>210</v>
      </c>
      <c r="E113" s="195" t="s">
        <v>6451</v>
      </c>
      <c r="F113" s="196" t="s">
        <v>6452</v>
      </c>
      <c r="G113" s="197" t="s">
        <v>213</v>
      </c>
      <c r="H113" s="198">
        <v>68.555000000000007</v>
      </c>
      <c r="I113" s="199"/>
      <c r="J113" s="200">
        <f t="shared" si="0"/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0.45</v>
      </c>
      <c r="T113" s="204">
        <f t="shared" si="3"/>
        <v>30.849750000000004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285</v>
      </c>
    </row>
    <row r="114" spans="1:65" s="2" customFormat="1" ht="21.75" customHeight="1" x14ac:dyDescent="0.2">
      <c r="A114" s="36"/>
      <c r="B114" s="37"/>
      <c r="C114" s="194" t="s">
        <v>254</v>
      </c>
      <c r="D114" s="194" t="s">
        <v>210</v>
      </c>
      <c r="E114" s="195" t="s">
        <v>6453</v>
      </c>
      <c r="F114" s="196" t="s">
        <v>6454</v>
      </c>
      <c r="G114" s="197" t="s">
        <v>235</v>
      </c>
      <c r="H114" s="198">
        <v>30</v>
      </c>
      <c r="I114" s="199"/>
      <c r="J114" s="200">
        <f t="shared" si="0"/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0.20499999999999999</v>
      </c>
      <c r="T114" s="204">
        <f t="shared" si="3"/>
        <v>6.1499999999999995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80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307</v>
      </c>
    </row>
    <row r="115" spans="1:65" s="2" customFormat="1" ht="16.5" customHeight="1" x14ac:dyDescent="0.2">
      <c r="A115" s="36"/>
      <c r="B115" s="37"/>
      <c r="C115" s="194" t="s">
        <v>260</v>
      </c>
      <c r="D115" s="194" t="s">
        <v>210</v>
      </c>
      <c r="E115" s="195" t="s">
        <v>6455</v>
      </c>
      <c r="F115" s="196" t="s">
        <v>6456</v>
      </c>
      <c r="G115" s="197" t="s">
        <v>225</v>
      </c>
      <c r="H115" s="198">
        <v>100</v>
      </c>
      <c r="I115" s="199"/>
      <c r="J115" s="200">
        <f t="shared" si="0"/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310</v>
      </c>
    </row>
    <row r="116" spans="1:65" s="2" customFormat="1" ht="21.75" customHeight="1" x14ac:dyDescent="0.2">
      <c r="A116" s="36"/>
      <c r="B116" s="37"/>
      <c r="C116" s="194" t="s">
        <v>264</v>
      </c>
      <c r="D116" s="194" t="s">
        <v>210</v>
      </c>
      <c r="E116" s="195" t="s">
        <v>6457</v>
      </c>
      <c r="F116" s="196" t="s">
        <v>6458</v>
      </c>
      <c r="G116" s="197" t="s">
        <v>6459</v>
      </c>
      <c r="H116" s="198">
        <v>20</v>
      </c>
      <c r="I116" s="199"/>
      <c r="J116" s="200">
        <f t="shared" si="0"/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80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349</v>
      </c>
    </row>
    <row r="117" spans="1:65" s="2" customFormat="1" ht="44.25" customHeight="1" x14ac:dyDescent="0.2">
      <c r="A117" s="36"/>
      <c r="B117" s="37"/>
      <c r="C117" s="194" t="s">
        <v>274</v>
      </c>
      <c r="D117" s="194" t="s">
        <v>210</v>
      </c>
      <c r="E117" s="195" t="s">
        <v>6460</v>
      </c>
      <c r="F117" s="196" t="s">
        <v>6461</v>
      </c>
      <c r="G117" s="197" t="s">
        <v>235</v>
      </c>
      <c r="H117" s="198">
        <v>15</v>
      </c>
      <c r="I117" s="199"/>
      <c r="J117" s="200">
        <f t="shared" si="0"/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6.053E-2</v>
      </c>
      <c r="R117" s="203">
        <f t="shared" si="2"/>
        <v>0.90795000000000003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360</v>
      </c>
    </row>
    <row r="118" spans="1:65" s="2" customFormat="1" ht="21.75" customHeight="1" x14ac:dyDescent="0.2">
      <c r="A118" s="36"/>
      <c r="B118" s="37"/>
      <c r="C118" s="194" t="s">
        <v>279</v>
      </c>
      <c r="D118" s="194" t="s">
        <v>210</v>
      </c>
      <c r="E118" s="195" t="s">
        <v>6462</v>
      </c>
      <c r="F118" s="196" t="s">
        <v>6463</v>
      </c>
      <c r="G118" s="197" t="s">
        <v>242</v>
      </c>
      <c r="H118" s="198">
        <v>15</v>
      </c>
      <c r="I118" s="199"/>
      <c r="J118" s="200">
        <f t="shared" si="0"/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80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368</v>
      </c>
    </row>
    <row r="119" spans="1:65" s="2" customFormat="1" ht="21.75" customHeight="1" x14ac:dyDescent="0.2">
      <c r="A119" s="36"/>
      <c r="B119" s="37"/>
      <c r="C119" s="194" t="s">
        <v>285</v>
      </c>
      <c r="D119" s="194" t="s">
        <v>210</v>
      </c>
      <c r="E119" s="195" t="s">
        <v>5064</v>
      </c>
      <c r="F119" s="196" t="s">
        <v>5065</v>
      </c>
      <c r="G119" s="197" t="s">
        <v>242</v>
      </c>
      <c r="H119" s="198">
        <v>55.957999999999998</v>
      </c>
      <c r="I119" s="199"/>
      <c r="J119" s="200">
        <f t="shared" si="0"/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80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376</v>
      </c>
    </row>
    <row r="120" spans="1:65" s="2" customFormat="1" ht="21.75" customHeight="1" x14ac:dyDescent="0.2">
      <c r="A120" s="36"/>
      <c r="B120" s="37"/>
      <c r="C120" s="194" t="s">
        <v>296</v>
      </c>
      <c r="D120" s="194" t="s">
        <v>210</v>
      </c>
      <c r="E120" s="195" t="s">
        <v>6464</v>
      </c>
      <c r="F120" s="196" t="s">
        <v>6465</v>
      </c>
      <c r="G120" s="197" t="s">
        <v>242</v>
      </c>
      <c r="H120" s="198">
        <v>269.90800000000002</v>
      </c>
      <c r="I120" s="199"/>
      <c r="J120" s="200">
        <f t="shared" si="0"/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402</v>
      </c>
    </row>
    <row r="121" spans="1:65" s="2" customFormat="1" ht="21.75" customHeight="1" x14ac:dyDescent="0.2">
      <c r="A121" s="36"/>
      <c r="B121" s="37"/>
      <c r="C121" s="194" t="s">
        <v>307</v>
      </c>
      <c r="D121" s="194" t="s">
        <v>210</v>
      </c>
      <c r="E121" s="195" t="s">
        <v>6466</v>
      </c>
      <c r="F121" s="196" t="s">
        <v>6467</v>
      </c>
      <c r="G121" s="197" t="s">
        <v>242</v>
      </c>
      <c r="H121" s="198">
        <v>269.90800000000002</v>
      </c>
      <c r="I121" s="199"/>
      <c r="J121" s="200">
        <f t="shared" si="0"/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98</v>
      </c>
      <c r="BM121" s="205" t="s">
        <v>415</v>
      </c>
    </row>
    <row r="122" spans="1:65" s="2" customFormat="1" ht="16.5" customHeight="1" x14ac:dyDescent="0.2">
      <c r="A122" s="36"/>
      <c r="B122" s="37"/>
      <c r="C122" s="194" t="s">
        <v>8</v>
      </c>
      <c r="D122" s="194" t="s">
        <v>210</v>
      </c>
      <c r="E122" s="195" t="s">
        <v>6468</v>
      </c>
      <c r="F122" s="196" t="s">
        <v>6469</v>
      </c>
      <c r="G122" s="197" t="s">
        <v>242</v>
      </c>
      <c r="H122" s="198">
        <v>0.9</v>
      </c>
      <c r="I122" s="199"/>
      <c r="J122" s="200">
        <f t="shared" si="0"/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80</v>
      </c>
      <c r="AY122" s="19" t="s">
        <v>208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78</v>
      </c>
      <c r="BK122" s="206">
        <f t="shared" si="9"/>
        <v>0</v>
      </c>
      <c r="BL122" s="19" t="s">
        <v>98</v>
      </c>
      <c r="BM122" s="205" t="s">
        <v>426</v>
      </c>
    </row>
    <row r="123" spans="1:65" s="2" customFormat="1" ht="21.75" customHeight="1" x14ac:dyDescent="0.2">
      <c r="A123" s="36"/>
      <c r="B123" s="37"/>
      <c r="C123" s="194" t="s">
        <v>310</v>
      </c>
      <c r="D123" s="194" t="s">
        <v>210</v>
      </c>
      <c r="E123" s="195" t="s">
        <v>5733</v>
      </c>
      <c r="F123" s="196" t="s">
        <v>5734</v>
      </c>
      <c r="G123" s="197" t="s">
        <v>213</v>
      </c>
      <c r="H123" s="198">
        <v>77.760000000000005</v>
      </c>
      <c r="I123" s="199"/>
      <c r="J123" s="200">
        <f t="shared" si="0"/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 t="shared" si="1"/>
        <v>0</v>
      </c>
      <c r="Q123" s="203">
        <v>8.4000000000000003E-4</v>
      </c>
      <c r="R123" s="203">
        <f t="shared" si="2"/>
        <v>6.5318400000000013E-2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78</v>
      </c>
      <c r="BK123" s="206">
        <f t="shared" si="9"/>
        <v>0</v>
      </c>
      <c r="BL123" s="19" t="s">
        <v>98</v>
      </c>
      <c r="BM123" s="205" t="s">
        <v>437</v>
      </c>
    </row>
    <row r="124" spans="1:65" s="2" customFormat="1" ht="21.75" customHeight="1" x14ac:dyDescent="0.2">
      <c r="A124" s="36"/>
      <c r="B124" s="37"/>
      <c r="C124" s="194" t="s">
        <v>330</v>
      </c>
      <c r="D124" s="194" t="s">
        <v>210</v>
      </c>
      <c r="E124" s="195" t="s">
        <v>5741</v>
      </c>
      <c r="F124" s="196" t="s">
        <v>5742</v>
      </c>
      <c r="G124" s="197" t="s">
        <v>213</v>
      </c>
      <c r="H124" s="198">
        <v>77.760000000000005</v>
      </c>
      <c r="I124" s="199"/>
      <c r="J124" s="200">
        <f t="shared" si="0"/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80</v>
      </c>
      <c r="AY124" s="19" t="s">
        <v>208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78</v>
      </c>
      <c r="BK124" s="206">
        <f t="shared" si="9"/>
        <v>0</v>
      </c>
      <c r="BL124" s="19" t="s">
        <v>98</v>
      </c>
      <c r="BM124" s="205" t="s">
        <v>447</v>
      </c>
    </row>
    <row r="125" spans="1:65" s="2" customFormat="1" ht="21.75" customHeight="1" x14ac:dyDescent="0.2">
      <c r="A125" s="36"/>
      <c r="B125" s="37"/>
      <c r="C125" s="194" t="s">
        <v>349</v>
      </c>
      <c r="D125" s="194" t="s">
        <v>210</v>
      </c>
      <c r="E125" s="195" t="s">
        <v>5642</v>
      </c>
      <c r="F125" s="196" t="s">
        <v>5643</v>
      </c>
      <c r="G125" s="197" t="s">
        <v>242</v>
      </c>
      <c r="H125" s="198">
        <v>270.80799999999999</v>
      </c>
      <c r="I125" s="199"/>
      <c r="J125" s="200">
        <f t="shared" si="0"/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78</v>
      </c>
      <c r="BK125" s="206">
        <f t="shared" si="9"/>
        <v>0</v>
      </c>
      <c r="BL125" s="19" t="s">
        <v>98</v>
      </c>
      <c r="BM125" s="205" t="s">
        <v>456</v>
      </c>
    </row>
    <row r="126" spans="1:65" s="2" customFormat="1" ht="21.75" customHeight="1" x14ac:dyDescent="0.2">
      <c r="A126" s="36"/>
      <c r="B126" s="37"/>
      <c r="C126" s="194" t="s">
        <v>355</v>
      </c>
      <c r="D126" s="194" t="s">
        <v>210</v>
      </c>
      <c r="E126" s="195" t="s">
        <v>255</v>
      </c>
      <c r="F126" s="196" t="s">
        <v>256</v>
      </c>
      <c r="G126" s="197" t="s">
        <v>242</v>
      </c>
      <c r="H126" s="198">
        <v>142.51300000000001</v>
      </c>
      <c r="I126" s="199"/>
      <c r="J126" s="200">
        <f t="shared" si="0"/>
        <v>0</v>
      </c>
      <c r="K126" s="196" t="s">
        <v>229</v>
      </c>
      <c r="L126" s="41"/>
      <c r="M126" s="201" t="s">
        <v>19</v>
      </c>
      <c r="N126" s="202" t="s">
        <v>42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80</v>
      </c>
      <c r="AY126" s="19" t="s">
        <v>208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78</v>
      </c>
      <c r="BK126" s="206">
        <f t="shared" si="9"/>
        <v>0</v>
      </c>
      <c r="BL126" s="19" t="s">
        <v>98</v>
      </c>
      <c r="BM126" s="205" t="s">
        <v>469</v>
      </c>
    </row>
    <row r="127" spans="1:65" s="2" customFormat="1" ht="21.75" customHeight="1" x14ac:dyDescent="0.2">
      <c r="A127" s="36"/>
      <c r="B127" s="37"/>
      <c r="C127" s="194" t="s">
        <v>360</v>
      </c>
      <c r="D127" s="194" t="s">
        <v>210</v>
      </c>
      <c r="E127" s="195" t="s">
        <v>265</v>
      </c>
      <c r="F127" s="196" t="s">
        <v>266</v>
      </c>
      <c r="G127" s="197" t="s">
        <v>242</v>
      </c>
      <c r="H127" s="198">
        <v>142.51300000000001</v>
      </c>
      <c r="I127" s="199"/>
      <c r="J127" s="200">
        <f t="shared" si="0"/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78</v>
      </c>
      <c r="BK127" s="206">
        <f t="shared" si="9"/>
        <v>0</v>
      </c>
      <c r="BL127" s="19" t="s">
        <v>98</v>
      </c>
      <c r="BM127" s="205" t="s">
        <v>480</v>
      </c>
    </row>
    <row r="128" spans="1:65" s="2" customFormat="1" ht="16.5" customHeight="1" x14ac:dyDescent="0.2">
      <c r="A128" s="36"/>
      <c r="B128" s="37"/>
      <c r="C128" s="194" t="s">
        <v>7</v>
      </c>
      <c r="D128" s="194" t="s">
        <v>210</v>
      </c>
      <c r="E128" s="195" t="s">
        <v>5653</v>
      </c>
      <c r="F128" s="196" t="s">
        <v>5654</v>
      </c>
      <c r="G128" s="197" t="s">
        <v>242</v>
      </c>
      <c r="H128" s="198">
        <v>142.51300000000001</v>
      </c>
      <c r="I128" s="199"/>
      <c r="J128" s="200">
        <f t="shared" si="0"/>
        <v>0</v>
      </c>
      <c r="K128" s="196" t="s">
        <v>229</v>
      </c>
      <c r="L128" s="41"/>
      <c r="M128" s="201" t="s">
        <v>19</v>
      </c>
      <c r="N128" s="202" t="s">
        <v>42</v>
      </c>
      <c r="O128" s="66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98</v>
      </c>
      <c r="AT128" s="205" t="s">
        <v>210</v>
      </c>
      <c r="AU128" s="205" t="s">
        <v>80</v>
      </c>
      <c r="AY128" s="19" t="s">
        <v>208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78</v>
      </c>
      <c r="BK128" s="206">
        <f t="shared" si="9"/>
        <v>0</v>
      </c>
      <c r="BL128" s="19" t="s">
        <v>98</v>
      </c>
      <c r="BM128" s="205" t="s">
        <v>494</v>
      </c>
    </row>
    <row r="129" spans="1:65" s="2" customFormat="1" ht="21.75" customHeight="1" x14ac:dyDescent="0.2">
      <c r="A129" s="36"/>
      <c r="B129" s="37"/>
      <c r="C129" s="194" t="s">
        <v>368</v>
      </c>
      <c r="D129" s="194" t="s">
        <v>210</v>
      </c>
      <c r="E129" s="195" t="s">
        <v>280</v>
      </c>
      <c r="F129" s="196" t="s">
        <v>281</v>
      </c>
      <c r="G129" s="197" t="s">
        <v>282</v>
      </c>
      <c r="H129" s="198">
        <v>228.02099999999999</v>
      </c>
      <c r="I129" s="199"/>
      <c r="J129" s="200">
        <f t="shared" si="0"/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80</v>
      </c>
      <c r="AY129" s="19" t="s">
        <v>208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9" t="s">
        <v>78</v>
      </c>
      <c r="BK129" s="206">
        <f t="shared" si="9"/>
        <v>0</v>
      </c>
      <c r="BL129" s="19" t="s">
        <v>98</v>
      </c>
      <c r="BM129" s="205" t="s">
        <v>502</v>
      </c>
    </row>
    <row r="130" spans="1:65" s="2" customFormat="1" ht="21.75" customHeight="1" x14ac:dyDescent="0.2">
      <c r="A130" s="36"/>
      <c r="B130" s="37"/>
      <c r="C130" s="194" t="s">
        <v>372</v>
      </c>
      <c r="D130" s="194" t="s">
        <v>210</v>
      </c>
      <c r="E130" s="195" t="s">
        <v>286</v>
      </c>
      <c r="F130" s="196" t="s">
        <v>287</v>
      </c>
      <c r="G130" s="197" t="s">
        <v>242</v>
      </c>
      <c r="H130" s="198">
        <v>128.29499999999999</v>
      </c>
      <c r="I130" s="199"/>
      <c r="J130" s="200">
        <f t="shared" si="0"/>
        <v>0</v>
      </c>
      <c r="K130" s="196" t="s">
        <v>229</v>
      </c>
      <c r="L130" s="41"/>
      <c r="M130" s="201" t="s">
        <v>19</v>
      </c>
      <c r="N130" s="202" t="s">
        <v>42</v>
      </c>
      <c r="O130" s="66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80</v>
      </c>
      <c r="AY130" s="19" t="s">
        <v>208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9" t="s">
        <v>78</v>
      </c>
      <c r="BK130" s="206">
        <f t="shared" si="9"/>
        <v>0</v>
      </c>
      <c r="BL130" s="19" t="s">
        <v>98</v>
      </c>
      <c r="BM130" s="205" t="s">
        <v>511</v>
      </c>
    </row>
    <row r="131" spans="1:65" s="2" customFormat="1" ht="21.75" customHeight="1" x14ac:dyDescent="0.2">
      <c r="A131" s="36"/>
      <c r="B131" s="37"/>
      <c r="C131" s="194" t="s">
        <v>376</v>
      </c>
      <c r="D131" s="194" t="s">
        <v>210</v>
      </c>
      <c r="E131" s="195" t="s">
        <v>5664</v>
      </c>
      <c r="F131" s="196" t="s">
        <v>5665</v>
      </c>
      <c r="G131" s="197" t="s">
        <v>242</v>
      </c>
      <c r="H131" s="198">
        <v>119.306</v>
      </c>
      <c r="I131" s="199"/>
      <c r="J131" s="200">
        <f t="shared" si="0"/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80</v>
      </c>
      <c r="AY131" s="19" t="s">
        <v>208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9" t="s">
        <v>78</v>
      </c>
      <c r="BK131" s="206">
        <f t="shared" si="9"/>
        <v>0</v>
      </c>
      <c r="BL131" s="19" t="s">
        <v>98</v>
      </c>
      <c r="BM131" s="205" t="s">
        <v>519</v>
      </c>
    </row>
    <row r="132" spans="1:65" s="2" customFormat="1" ht="16.5" customHeight="1" x14ac:dyDescent="0.2">
      <c r="A132" s="36"/>
      <c r="B132" s="37"/>
      <c r="C132" s="263" t="s">
        <v>380</v>
      </c>
      <c r="D132" s="263" t="s">
        <v>993</v>
      </c>
      <c r="E132" s="264" t="s">
        <v>6470</v>
      </c>
      <c r="F132" s="265" t="s">
        <v>6471</v>
      </c>
      <c r="G132" s="266" t="s">
        <v>282</v>
      </c>
      <c r="H132" s="267">
        <v>238.61199999999999</v>
      </c>
      <c r="I132" s="268"/>
      <c r="J132" s="269">
        <f t="shared" si="0"/>
        <v>0</v>
      </c>
      <c r="K132" s="265" t="s">
        <v>229</v>
      </c>
      <c r="L132" s="270"/>
      <c r="M132" s="271" t="s">
        <v>19</v>
      </c>
      <c r="N132" s="272" t="s">
        <v>42</v>
      </c>
      <c r="O132" s="66"/>
      <c r="P132" s="203">
        <f t="shared" si="1"/>
        <v>0</v>
      </c>
      <c r="Q132" s="203">
        <v>1</v>
      </c>
      <c r="R132" s="203">
        <f t="shared" si="2"/>
        <v>238.61199999999999</v>
      </c>
      <c r="S132" s="203">
        <v>0</v>
      </c>
      <c r="T132" s="204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260</v>
      </c>
      <c r="AT132" s="205" t="s">
        <v>993</v>
      </c>
      <c r="AU132" s="205" t="s">
        <v>80</v>
      </c>
      <c r="AY132" s="19" t="s">
        <v>208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9" t="s">
        <v>78</v>
      </c>
      <c r="BK132" s="206">
        <f t="shared" si="9"/>
        <v>0</v>
      </c>
      <c r="BL132" s="19" t="s">
        <v>98</v>
      </c>
      <c r="BM132" s="205" t="s">
        <v>1309</v>
      </c>
    </row>
    <row r="133" spans="1:65" s="2" customFormat="1" ht="21.75" customHeight="1" x14ac:dyDescent="0.2">
      <c r="A133" s="36"/>
      <c r="B133" s="37"/>
      <c r="C133" s="194" t="s">
        <v>402</v>
      </c>
      <c r="D133" s="194" t="s">
        <v>210</v>
      </c>
      <c r="E133" s="195" t="s">
        <v>6472</v>
      </c>
      <c r="F133" s="196" t="s">
        <v>6473</v>
      </c>
      <c r="G133" s="197" t="s">
        <v>213</v>
      </c>
      <c r="H133" s="198">
        <v>356.34500000000003</v>
      </c>
      <c r="I133" s="199"/>
      <c r="J133" s="200">
        <f t="shared" si="0"/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9" t="s">
        <v>78</v>
      </c>
      <c r="BK133" s="206">
        <f t="shared" si="9"/>
        <v>0</v>
      </c>
      <c r="BL133" s="19" t="s">
        <v>98</v>
      </c>
      <c r="BM133" s="205" t="s">
        <v>538</v>
      </c>
    </row>
    <row r="134" spans="1:65" s="2" customFormat="1" ht="21.75" customHeight="1" x14ac:dyDescent="0.2">
      <c r="A134" s="36"/>
      <c r="B134" s="37"/>
      <c r="C134" s="194" t="s">
        <v>407</v>
      </c>
      <c r="D134" s="194" t="s">
        <v>210</v>
      </c>
      <c r="E134" s="195" t="s">
        <v>6474</v>
      </c>
      <c r="F134" s="196" t="s">
        <v>6475</v>
      </c>
      <c r="G134" s="197" t="s">
        <v>213</v>
      </c>
      <c r="H134" s="198">
        <v>356.34500000000003</v>
      </c>
      <c r="I134" s="199"/>
      <c r="J134" s="200">
        <f t="shared" si="0"/>
        <v>0</v>
      </c>
      <c r="K134" s="196" t="s">
        <v>229</v>
      </c>
      <c r="L134" s="41"/>
      <c r="M134" s="201" t="s">
        <v>19</v>
      </c>
      <c r="N134" s="202" t="s">
        <v>42</v>
      </c>
      <c r="O134" s="66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80</v>
      </c>
      <c r="AY134" s="19" t="s">
        <v>208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9" t="s">
        <v>78</v>
      </c>
      <c r="BK134" s="206">
        <f t="shared" si="9"/>
        <v>0</v>
      </c>
      <c r="BL134" s="19" t="s">
        <v>98</v>
      </c>
      <c r="BM134" s="205" t="s">
        <v>1362</v>
      </c>
    </row>
    <row r="135" spans="1:65" s="2" customFormat="1" ht="21.75" customHeight="1" x14ac:dyDescent="0.2">
      <c r="A135" s="36"/>
      <c r="B135" s="37"/>
      <c r="C135" s="194" t="s">
        <v>415</v>
      </c>
      <c r="D135" s="194" t="s">
        <v>210</v>
      </c>
      <c r="E135" s="195" t="s">
        <v>6476</v>
      </c>
      <c r="F135" s="196" t="s">
        <v>6477</v>
      </c>
      <c r="G135" s="197" t="s">
        <v>213</v>
      </c>
      <c r="H135" s="198">
        <v>356.34500000000003</v>
      </c>
      <c r="I135" s="199"/>
      <c r="J135" s="200">
        <f t="shared" si="0"/>
        <v>0</v>
      </c>
      <c r="K135" s="196" t="s">
        <v>229</v>
      </c>
      <c r="L135" s="41"/>
      <c r="M135" s="201" t="s">
        <v>19</v>
      </c>
      <c r="N135" s="202" t="s">
        <v>42</v>
      </c>
      <c r="O135" s="66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9" t="s">
        <v>78</v>
      </c>
      <c r="BK135" s="206">
        <f t="shared" si="9"/>
        <v>0</v>
      </c>
      <c r="BL135" s="19" t="s">
        <v>98</v>
      </c>
      <c r="BM135" s="205" t="s">
        <v>1390</v>
      </c>
    </row>
    <row r="136" spans="1:65" s="2" customFormat="1" ht="16.5" customHeight="1" x14ac:dyDescent="0.2">
      <c r="A136" s="36"/>
      <c r="B136" s="37"/>
      <c r="C136" s="194" t="s">
        <v>419</v>
      </c>
      <c r="D136" s="194" t="s">
        <v>210</v>
      </c>
      <c r="E136" s="195" t="s">
        <v>5538</v>
      </c>
      <c r="F136" s="196" t="s">
        <v>5539</v>
      </c>
      <c r="G136" s="197" t="s">
        <v>213</v>
      </c>
      <c r="H136" s="198">
        <v>62.945</v>
      </c>
      <c r="I136" s="199"/>
      <c r="J136" s="200">
        <f t="shared" si="0"/>
        <v>0</v>
      </c>
      <c r="K136" s="196" t="s">
        <v>229</v>
      </c>
      <c r="L136" s="41"/>
      <c r="M136" s="201" t="s">
        <v>19</v>
      </c>
      <c r="N136" s="202" t="s">
        <v>42</v>
      </c>
      <c r="O136" s="66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80</v>
      </c>
      <c r="AY136" s="19" t="s">
        <v>208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9" t="s">
        <v>78</v>
      </c>
      <c r="BK136" s="206">
        <f t="shared" si="9"/>
        <v>0</v>
      </c>
      <c r="BL136" s="19" t="s">
        <v>98</v>
      </c>
      <c r="BM136" s="205" t="s">
        <v>1401</v>
      </c>
    </row>
    <row r="137" spans="1:65" s="2" customFormat="1" ht="16.5" customHeight="1" x14ac:dyDescent="0.2">
      <c r="A137" s="36"/>
      <c r="B137" s="37"/>
      <c r="C137" s="194" t="s">
        <v>426</v>
      </c>
      <c r="D137" s="194" t="s">
        <v>210</v>
      </c>
      <c r="E137" s="195" t="s">
        <v>5309</v>
      </c>
      <c r="F137" s="196" t="s">
        <v>5310</v>
      </c>
      <c r="G137" s="197" t="s">
        <v>213</v>
      </c>
      <c r="H137" s="198">
        <v>356.34500000000003</v>
      </c>
      <c r="I137" s="199"/>
      <c r="J137" s="200">
        <f t="shared" si="0"/>
        <v>0</v>
      </c>
      <c r="K137" s="196" t="s">
        <v>229</v>
      </c>
      <c r="L137" s="41"/>
      <c r="M137" s="201" t="s">
        <v>19</v>
      </c>
      <c r="N137" s="202" t="s">
        <v>42</v>
      </c>
      <c r="O137" s="66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80</v>
      </c>
      <c r="AY137" s="19" t="s">
        <v>208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9" t="s">
        <v>78</v>
      </c>
      <c r="BK137" s="206">
        <f t="shared" si="9"/>
        <v>0</v>
      </c>
      <c r="BL137" s="19" t="s">
        <v>98</v>
      </c>
      <c r="BM137" s="205" t="s">
        <v>1413</v>
      </c>
    </row>
    <row r="138" spans="1:65" s="2" customFormat="1" ht="16.5" customHeight="1" x14ac:dyDescent="0.2">
      <c r="A138" s="36"/>
      <c r="B138" s="37"/>
      <c r="C138" s="194" t="s">
        <v>432</v>
      </c>
      <c r="D138" s="194" t="s">
        <v>210</v>
      </c>
      <c r="E138" s="195" t="s">
        <v>6478</v>
      </c>
      <c r="F138" s="196" t="s">
        <v>6479</v>
      </c>
      <c r="G138" s="197" t="s">
        <v>213</v>
      </c>
      <c r="H138" s="198">
        <v>356.34500000000003</v>
      </c>
      <c r="I138" s="199"/>
      <c r="J138" s="200">
        <f t="shared" si="0"/>
        <v>0</v>
      </c>
      <c r="K138" s="196" t="s">
        <v>229</v>
      </c>
      <c r="L138" s="41"/>
      <c r="M138" s="201" t="s">
        <v>19</v>
      </c>
      <c r="N138" s="202" t="s">
        <v>42</v>
      </c>
      <c r="O138" s="66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9" t="s">
        <v>78</v>
      </c>
      <c r="BK138" s="206">
        <f t="shared" si="9"/>
        <v>0</v>
      </c>
      <c r="BL138" s="19" t="s">
        <v>98</v>
      </c>
      <c r="BM138" s="205" t="s">
        <v>1426</v>
      </c>
    </row>
    <row r="139" spans="1:65" s="2" customFormat="1" ht="16.5" customHeight="1" x14ac:dyDescent="0.2">
      <c r="A139" s="36"/>
      <c r="B139" s="37"/>
      <c r="C139" s="263" t="s">
        <v>437</v>
      </c>
      <c r="D139" s="263" t="s">
        <v>993</v>
      </c>
      <c r="E139" s="264" t="s">
        <v>6480</v>
      </c>
      <c r="F139" s="265" t="s">
        <v>6481</v>
      </c>
      <c r="G139" s="266" t="s">
        <v>629</v>
      </c>
      <c r="H139" s="267">
        <v>10.69</v>
      </c>
      <c r="I139" s="268"/>
      <c r="J139" s="269">
        <f t="shared" si="0"/>
        <v>0</v>
      </c>
      <c r="K139" s="265" t="s">
        <v>229</v>
      </c>
      <c r="L139" s="270"/>
      <c r="M139" s="271" t="s">
        <v>19</v>
      </c>
      <c r="N139" s="272" t="s">
        <v>42</v>
      </c>
      <c r="O139" s="66"/>
      <c r="P139" s="203">
        <f t="shared" si="1"/>
        <v>0</v>
      </c>
      <c r="Q139" s="203">
        <v>1E-3</v>
      </c>
      <c r="R139" s="203">
        <f t="shared" si="2"/>
        <v>1.069E-2</v>
      </c>
      <c r="S139" s="203">
        <v>0</v>
      </c>
      <c r="T139" s="204">
        <f t="shared" si="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260</v>
      </c>
      <c r="AT139" s="205" t="s">
        <v>993</v>
      </c>
      <c r="AU139" s="205" t="s">
        <v>80</v>
      </c>
      <c r="AY139" s="19" t="s">
        <v>208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9" t="s">
        <v>78</v>
      </c>
      <c r="BK139" s="206">
        <f t="shared" si="9"/>
        <v>0</v>
      </c>
      <c r="BL139" s="19" t="s">
        <v>98</v>
      </c>
      <c r="BM139" s="205" t="s">
        <v>595</v>
      </c>
    </row>
    <row r="140" spans="1:65" s="12" customFormat="1" ht="22.9" customHeight="1" x14ac:dyDescent="0.2">
      <c r="B140" s="178"/>
      <c r="C140" s="179"/>
      <c r="D140" s="180" t="s">
        <v>70</v>
      </c>
      <c r="E140" s="192" t="s">
        <v>80</v>
      </c>
      <c r="F140" s="192" t="s">
        <v>986</v>
      </c>
      <c r="G140" s="179"/>
      <c r="H140" s="179"/>
      <c r="I140" s="182"/>
      <c r="J140" s="193">
        <f>BK140</f>
        <v>0</v>
      </c>
      <c r="K140" s="179"/>
      <c r="L140" s="184"/>
      <c r="M140" s="185"/>
      <c r="N140" s="186"/>
      <c r="O140" s="186"/>
      <c r="P140" s="187">
        <f>P141</f>
        <v>0</v>
      </c>
      <c r="Q140" s="186"/>
      <c r="R140" s="187">
        <f>R141</f>
        <v>8.0065999999999998E-2</v>
      </c>
      <c r="S140" s="186"/>
      <c r="T140" s="188">
        <f>T141</f>
        <v>0</v>
      </c>
      <c r="AR140" s="189" t="s">
        <v>78</v>
      </c>
      <c r="AT140" s="190" t="s">
        <v>70</v>
      </c>
      <c r="AU140" s="190" t="s">
        <v>78</v>
      </c>
      <c r="AY140" s="189" t="s">
        <v>208</v>
      </c>
      <c r="BK140" s="191">
        <f>BK141</f>
        <v>0</v>
      </c>
    </row>
    <row r="141" spans="1:65" s="2" customFormat="1" ht="16.5" customHeight="1" x14ac:dyDescent="0.2">
      <c r="A141" s="36"/>
      <c r="B141" s="37"/>
      <c r="C141" s="194" t="s">
        <v>443</v>
      </c>
      <c r="D141" s="194" t="s">
        <v>210</v>
      </c>
      <c r="E141" s="195" t="s">
        <v>6482</v>
      </c>
      <c r="F141" s="196" t="s">
        <v>6483</v>
      </c>
      <c r="G141" s="197" t="s">
        <v>235</v>
      </c>
      <c r="H141" s="198">
        <v>163.4</v>
      </c>
      <c r="I141" s="199"/>
      <c r="J141" s="200">
        <f>ROUND(I141*H141,2)</f>
        <v>0</v>
      </c>
      <c r="K141" s="196" t="s">
        <v>229</v>
      </c>
      <c r="L141" s="41"/>
      <c r="M141" s="201" t="s">
        <v>19</v>
      </c>
      <c r="N141" s="202" t="s">
        <v>42</v>
      </c>
      <c r="O141" s="66"/>
      <c r="P141" s="203">
        <f>O141*H141</f>
        <v>0</v>
      </c>
      <c r="Q141" s="203">
        <v>4.8999999999999998E-4</v>
      </c>
      <c r="R141" s="203">
        <f>Q141*H141</f>
        <v>8.0065999999999998E-2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80</v>
      </c>
      <c r="AY141" s="19" t="s">
        <v>208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78</v>
      </c>
      <c r="BK141" s="206">
        <f>ROUND(I141*H141,2)</f>
        <v>0</v>
      </c>
      <c r="BL141" s="19" t="s">
        <v>98</v>
      </c>
      <c r="BM141" s="205" t="s">
        <v>1449</v>
      </c>
    </row>
    <row r="142" spans="1:65" s="12" customFormat="1" ht="22.9" customHeight="1" x14ac:dyDescent="0.2">
      <c r="B142" s="178"/>
      <c r="C142" s="179"/>
      <c r="D142" s="180" t="s">
        <v>70</v>
      </c>
      <c r="E142" s="192" t="s">
        <v>91</v>
      </c>
      <c r="F142" s="192" t="s">
        <v>1281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SUM(P143:P146)</f>
        <v>0</v>
      </c>
      <c r="Q142" s="186"/>
      <c r="R142" s="187">
        <f>SUM(R143:R146)</f>
        <v>1.1935753500000001</v>
      </c>
      <c r="S142" s="186"/>
      <c r="T142" s="188">
        <f>SUM(T143:T146)</f>
        <v>0</v>
      </c>
      <c r="AR142" s="189" t="s">
        <v>78</v>
      </c>
      <c r="AT142" s="190" t="s">
        <v>70</v>
      </c>
      <c r="AU142" s="190" t="s">
        <v>78</v>
      </c>
      <c r="AY142" s="189" t="s">
        <v>208</v>
      </c>
      <c r="BK142" s="191">
        <f>SUM(BK143:BK146)</f>
        <v>0</v>
      </c>
    </row>
    <row r="143" spans="1:65" s="2" customFormat="1" ht="21.75" customHeight="1" x14ac:dyDescent="0.2">
      <c r="A143" s="36"/>
      <c r="B143" s="37"/>
      <c r="C143" s="194" t="s">
        <v>447</v>
      </c>
      <c r="D143" s="194" t="s">
        <v>210</v>
      </c>
      <c r="E143" s="195" t="s">
        <v>6484</v>
      </c>
      <c r="F143" s="196" t="s">
        <v>6485</v>
      </c>
      <c r="G143" s="197" t="s">
        <v>242</v>
      </c>
      <c r="H143" s="198">
        <v>0.13700000000000001</v>
      </c>
      <c r="I143" s="199"/>
      <c r="J143" s="200">
        <f>ROUND(I143*H143,2)</f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>O143*H143</f>
        <v>0</v>
      </c>
      <c r="Q143" s="203">
        <v>2.3305500000000001</v>
      </c>
      <c r="R143" s="203">
        <f>Q143*H143</f>
        <v>0.31928535000000002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80</v>
      </c>
      <c r="AY143" s="19" t="s">
        <v>208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78</v>
      </c>
      <c r="BK143" s="206">
        <f>ROUND(I143*H143,2)</f>
        <v>0</v>
      </c>
      <c r="BL143" s="19" t="s">
        <v>98</v>
      </c>
      <c r="BM143" s="205" t="s">
        <v>1490</v>
      </c>
    </row>
    <row r="144" spans="1:65" s="2" customFormat="1" ht="16.5" customHeight="1" x14ac:dyDescent="0.2">
      <c r="A144" s="36"/>
      <c r="B144" s="37"/>
      <c r="C144" s="194" t="s">
        <v>451</v>
      </c>
      <c r="D144" s="194" t="s">
        <v>210</v>
      </c>
      <c r="E144" s="195" t="s">
        <v>6486</v>
      </c>
      <c r="F144" s="196" t="s">
        <v>6487</v>
      </c>
      <c r="G144" s="197" t="s">
        <v>1207</v>
      </c>
      <c r="H144" s="198">
        <v>8</v>
      </c>
      <c r="I144" s="199"/>
      <c r="J144" s="200">
        <f>ROUND(I144*H144,2)</f>
        <v>0</v>
      </c>
      <c r="K144" s="196" t="s">
        <v>229</v>
      </c>
      <c r="L144" s="41"/>
      <c r="M144" s="201" t="s">
        <v>19</v>
      </c>
      <c r="N144" s="202" t="s">
        <v>42</v>
      </c>
      <c r="O144" s="66"/>
      <c r="P144" s="203">
        <f>O144*H144</f>
        <v>0</v>
      </c>
      <c r="Q144" s="203">
        <v>6.8799999999999998E-3</v>
      </c>
      <c r="R144" s="203">
        <f>Q144*H144</f>
        <v>5.5039999999999999E-2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80</v>
      </c>
      <c r="AY144" s="19" t="s">
        <v>208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78</v>
      </c>
      <c r="BK144" s="206">
        <f>ROUND(I144*H144,2)</f>
        <v>0</v>
      </c>
      <c r="BL144" s="19" t="s">
        <v>98</v>
      </c>
      <c r="BM144" s="205" t="s">
        <v>1522</v>
      </c>
    </row>
    <row r="145" spans="1:65" s="2" customFormat="1" ht="16.5" customHeight="1" x14ac:dyDescent="0.2">
      <c r="A145" s="36"/>
      <c r="B145" s="37"/>
      <c r="C145" s="263" t="s">
        <v>456</v>
      </c>
      <c r="D145" s="263" t="s">
        <v>993</v>
      </c>
      <c r="E145" s="264" t="s">
        <v>6488</v>
      </c>
      <c r="F145" s="265" t="s">
        <v>6489</v>
      </c>
      <c r="G145" s="266" t="s">
        <v>1207</v>
      </c>
      <c r="H145" s="267">
        <v>8.08</v>
      </c>
      <c r="I145" s="268"/>
      <c r="J145" s="269">
        <f>ROUND(I145*H145,2)</f>
        <v>0</v>
      </c>
      <c r="K145" s="265" t="s">
        <v>229</v>
      </c>
      <c r="L145" s="270"/>
      <c r="M145" s="271" t="s">
        <v>19</v>
      </c>
      <c r="N145" s="272" t="s">
        <v>42</v>
      </c>
      <c r="O145" s="66"/>
      <c r="P145" s="203">
        <f>O145*H145</f>
        <v>0</v>
      </c>
      <c r="Q145" s="203">
        <v>7.0000000000000007E-2</v>
      </c>
      <c r="R145" s="203">
        <f>Q145*H145</f>
        <v>0.5656000000000001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260</v>
      </c>
      <c r="AT145" s="205" t="s">
        <v>993</v>
      </c>
      <c r="AU145" s="205" t="s">
        <v>80</v>
      </c>
      <c r="AY145" s="19" t="s">
        <v>208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78</v>
      </c>
      <c r="BK145" s="206">
        <f>ROUND(I145*H145,2)</f>
        <v>0</v>
      </c>
      <c r="BL145" s="19" t="s">
        <v>98</v>
      </c>
      <c r="BM145" s="205" t="s">
        <v>1535</v>
      </c>
    </row>
    <row r="146" spans="1:65" s="2" customFormat="1" ht="21.75" customHeight="1" x14ac:dyDescent="0.2">
      <c r="A146" s="36"/>
      <c r="B146" s="37"/>
      <c r="C146" s="194" t="s">
        <v>462</v>
      </c>
      <c r="D146" s="194" t="s">
        <v>210</v>
      </c>
      <c r="E146" s="195" t="s">
        <v>6490</v>
      </c>
      <c r="F146" s="196" t="s">
        <v>6491</v>
      </c>
      <c r="G146" s="197" t="s">
        <v>213</v>
      </c>
      <c r="H146" s="198">
        <v>1</v>
      </c>
      <c r="I146" s="199"/>
      <c r="J146" s="200">
        <f>ROUND(I146*H146,2)</f>
        <v>0</v>
      </c>
      <c r="K146" s="196" t="s">
        <v>229</v>
      </c>
      <c r="L146" s="41"/>
      <c r="M146" s="201" t="s">
        <v>19</v>
      </c>
      <c r="N146" s="202" t="s">
        <v>42</v>
      </c>
      <c r="O146" s="66"/>
      <c r="P146" s="203">
        <f>O146*H146</f>
        <v>0</v>
      </c>
      <c r="Q146" s="203">
        <v>0.25364999999999999</v>
      </c>
      <c r="R146" s="203">
        <f>Q146*H146</f>
        <v>0.25364999999999999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98</v>
      </c>
      <c r="AT146" s="205" t="s">
        <v>210</v>
      </c>
      <c r="AU146" s="205" t="s">
        <v>80</v>
      </c>
      <c r="AY146" s="19" t="s">
        <v>208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78</v>
      </c>
      <c r="BK146" s="206">
        <f>ROUND(I146*H146,2)</f>
        <v>0</v>
      </c>
      <c r="BL146" s="19" t="s">
        <v>98</v>
      </c>
      <c r="BM146" s="205" t="s">
        <v>1547</v>
      </c>
    </row>
    <row r="147" spans="1:65" s="12" customFormat="1" ht="22.9" customHeight="1" x14ac:dyDescent="0.2">
      <c r="B147" s="178"/>
      <c r="C147" s="179"/>
      <c r="D147" s="180" t="s">
        <v>70</v>
      </c>
      <c r="E147" s="192" t="s">
        <v>98</v>
      </c>
      <c r="F147" s="192" t="s">
        <v>1489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P148</f>
        <v>0</v>
      </c>
      <c r="Q147" s="186"/>
      <c r="R147" s="187">
        <f>R148</f>
        <v>43.87909939</v>
      </c>
      <c r="S147" s="186"/>
      <c r="T147" s="188">
        <f>T148</f>
        <v>0</v>
      </c>
      <c r="AR147" s="189" t="s">
        <v>78</v>
      </c>
      <c r="AT147" s="190" t="s">
        <v>70</v>
      </c>
      <c r="AU147" s="190" t="s">
        <v>78</v>
      </c>
      <c r="AY147" s="189" t="s">
        <v>208</v>
      </c>
      <c r="BK147" s="191">
        <f>BK148</f>
        <v>0</v>
      </c>
    </row>
    <row r="148" spans="1:65" s="2" customFormat="1" ht="16.5" customHeight="1" x14ac:dyDescent="0.2">
      <c r="A148" s="36"/>
      <c r="B148" s="37"/>
      <c r="C148" s="194" t="s">
        <v>469</v>
      </c>
      <c r="D148" s="194" t="s">
        <v>210</v>
      </c>
      <c r="E148" s="195" t="s">
        <v>5675</v>
      </c>
      <c r="F148" s="196" t="s">
        <v>5676</v>
      </c>
      <c r="G148" s="197" t="s">
        <v>242</v>
      </c>
      <c r="H148" s="198">
        <v>23.207000000000001</v>
      </c>
      <c r="I148" s="199"/>
      <c r="J148" s="200">
        <f>ROUND(I148*H148,2)</f>
        <v>0</v>
      </c>
      <c r="K148" s="196" t="s">
        <v>229</v>
      </c>
      <c r="L148" s="41"/>
      <c r="M148" s="201" t="s">
        <v>19</v>
      </c>
      <c r="N148" s="202" t="s">
        <v>42</v>
      </c>
      <c r="O148" s="66"/>
      <c r="P148" s="203">
        <f>O148*H148</f>
        <v>0</v>
      </c>
      <c r="Q148" s="203">
        <v>1.8907700000000001</v>
      </c>
      <c r="R148" s="203">
        <f>Q148*H148</f>
        <v>43.87909939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80</v>
      </c>
      <c r="AY148" s="19" t="s">
        <v>208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78</v>
      </c>
      <c r="BK148" s="206">
        <f>ROUND(I148*H148,2)</f>
        <v>0</v>
      </c>
      <c r="BL148" s="19" t="s">
        <v>98</v>
      </c>
      <c r="BM148" s="205" t="s">
        <v>1557</v>
      </c>
    </row>
    <row r="149" spans="1:65" s="12" customFormat="1" ht="22.9" customHeight="1" x14ac:dyDescent="0.2">
      <c r="B149" s="178"/>
      <c r="C149" s="179"/>
      <c r="D149" s="180" t="s">
        <v>70</v>
      </c>
      <c r="E149" s="192" t="s">
        <v>239</v>
      </c>
      <c r="F149" s="192" t="s">
        <v>5386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SUM(P150:P158)</f>
        <v>0</v>
      </c>
      <c r="Q149" s="186"/>
      <c r="R149" s="187">
        <f>SUM(R150:R158)</f>
        <v>76.931439649999987</v>
      </c>
      <c r="S149" s="186"/>
      <c r="T149" s="188">
        <f>SUM(T150:T158)</f>
        <v>0</v>
      </c>
      <c r="AR149" s="189" t="s">
        <v>78</v>
      </c>
      <c r="AT149" s="190" t="s">
        <v>70</v>
      </c>
      <c r="AU149" s="190" t="s">
        <v>78</v>
      </c>
      <c r="AY149" s="189" t="s">
        <v>208</v>
      </c>
      <c r="BK149" s="191">
        <f>SUM(BK150:BK158)</f>
        <v>0</v>
      </c>
    </row>
    <row r="150" spans="1:65" s="2" customFormat="1" ht="21.75" customHeight="1" x14ac:dyDescent="0.2">
      <c r="A150" s="36"/>
      <c r="B150" s="37"/>
      <c r="C150" s="194" t="s">
        <v>474</v>
      </c>
      <c r="D150" s="194" t="s">
        <v>210</v>
      </c>
      <c r="E150" s="195" t="s">
        <v>6492</v>
      </c>
      <c r="F150" s="196" t="s">
        <v>6493</v>
      </c>
      <c r="G150" s="197" t="s">
        <v>213</v>
      </c>
      <c r="H150" s="198">
        <v>55.594999999999999</v>
      </c>
      <c r="I150" s="199"/>
      <c r="J150" s="200">
        <f t="shared" ref="J150:J158" si="10">ROUND(I150*H150,2)</f>
        <v>0</v>
      </c>
      <c r="K150" s="196" t="s">
        <v>229</v>
      </c>
      <c r="L150" s="41"/>
      <c r="M150" s="201" t="s">
        <v>19</v>
      </c>
      <c r="N150" s="202" t="s">
        <v>42</v>
      </c>
      <c r="O150" s="66"/>
      <c r="P150" s="203">
        <f t="shared" ref="P150:P158" si="11">O150*H150</f>
        <v>0</v>
      </c>
      <c r="Q150" s="203">
        <v>0.40481</v>
      </c>
      <c r="R150" s="203">
        <f t="shared" ref="R150:R158" si="12">Q150*H150</f>
        <v>22.505411949999999</v>
      </c>
      <c r="S150" s="203">
        <v>0</v>
      </c>
      <c r="T150" s="204">
        <f t="shared" ref="T150:T158" si="1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80</v>
      </c>
      <c r="AY150" s="19" t="s">
        <v>208</v>
      </c>
      <c r="BE150" s="206">
        <f t="shared" ref="BE150:BE158" si="14">IF(N150="základní",J150,0)</f>
        <v>0</v>
      </c>
      <c r="BF150" s="206">
        <f t="shared" ref="BF150:BF158" si="15">IF(N150="snížená",J150,0)</f>
        <v>0</v>
      </c>
      <c r="BG150" s="206">
        <f t="shared" ref="BG150:BG158" si="16">IF(N150="zákl. přenesená",J150,0)</f>
        <v>0</v>
      </c>
      <c r="BH150" s="206">
        <f t="shared" ref="BH150:BH158" si="17">IF(N150="sníž. přenesená",J150,0)</f>
        <v>0</v>
      </c>
      <c r="BI150" s="206">
        <f t="shared" ref="BI150:BI158" si="18">IF(N150="nulová",J150,0)</f>
        <v>0</v>
      </c>
      <c r="BJ150" s="19" t="s">
        <v>78</v>
      </c>
      <c r="BK150" s="206">
        <f t="shared" ref="BK150:BK158" si="19">ROUND(I150*H150,2)</f>
        <v>0</v>
      </c>
      <c r="BL150" s="19" t="s">
        <v>98</v>
      </c>
      <c r="BM150" s="205" t="s">
        <v>1566</v>
      </c>
    </row>
    <row r="151" spans="1:65" s="2" customFormat="1" ht="21.75" customHeight="1" x14ac:dyDescent="0.2">
      <c r="A151" s="36"/>
      <c r="B151" s="37"/>
      <c r="C151" s="194" t="s">
        <v>480</v>
      </c>
      <c r="D151" s="194" t="s">
        <v>210</v>
      </c>
      <c r="E151" s="195" t="s">
        <v>6494</v>
      </c>
      <c r="F151" s="196" t="s">
        <v>6495</v>
      </c>
      <c r="G151" s="197" t="s">
        <v>213</v>
      </c>
      <c r="H151" s="198">
        <v>7.35</v>
      </c>
      <c r="I151" s="199"/>
      <c r="J151" s="200">
        <f t="shared" si="10"/>
        <v>0</v>
      </c>
      <c r="K151" s="196" t="s">
        <v>229</v>
      </c>
      <c r="L151" s="41"/>
      <c r="M151" s="201" t="s">
        <v>19</v>
      </c>
      <c r="N151" s="202" t="s">
        <v>42</v>
      </c>
      <c r="O151" s="66"/>
      <c r="P151" s="203">
        <f t="shared" si="11"/>
        <v>0</v>
      </c>
      <c r="Q151" s="203">
        <v>0.26244000000000001</v>
      </c>
      <c r="R151" s="203">
        <f t="shared" si="12"/>
        <v>1.9289339999999999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80</v>
      </c>
      <c r="AY151" s="19" t="s">
        <v>208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78</v>
      </c>
      <c r="BK151" s="206">
        <f t="shared" si="19"/>
        <v>0</v>
      </c>
      <c r="BL151" s="19" t="s">
        <v>98</v>
      </c>
      <c r="BM151" s="205" t="s">
        <v>1575</v>
      </c>
    </row>
    <row r="152" spans="1:65" s="2" customFormat="1" ht="21.75" customHeight="1" x14ac:dyDescent="0.2">
      <c r="A152" s="36"/>
      <c r="B152" s="37"/>
      <c r="C152" s="194" t="s">
        <v>486</v>
      </c>
      <c r="D152" s="194" t="s">
        <v>210</v>
      </c>
      <c r="E152" s="195" t="s">
        <v>6496</v>
      </c>
      <c r="F152" s="196" t="s">
        <v>6497</v>
      </c>
      <c r="G152" s="197" t="s">
        <v>213</v>
      </c>
      <c r="H152" s="198">
        <v>55.594999999999999</v>
      </c>
      <c r="I152" s="199"/>
      <c r="J152" s="200">
        <f t="shared" si="10"/>
        <v>0</v>
      </c>
      <c r="K152" s="196" t="s">
        <v>229</v>
      </c>
      <c r="L152" s="41"/>
      <c r="M152" s="201" t="s">
        <v>19</v>
      </c>
      <c r="N152" s="202" t="s">
        <v>42</v>
      </c>
      <c r="O152" s="66"/>
      <c r="P152" s="203">
        <f t="shared" si="11"/>
        <v>0</v>
      </c>
      <c r="Q152" s="203">
        <v>0.34762999999999999</v>
      </c>
      <c r="R152" s="203">
        <f t="shared" si="12"/>
        <v>19.326489849999998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80</v>
      </c>
      <c r="AY152" s="19" t="s">
        <v>208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78</v>
      </c>
      <c r="BK152" s="206">
        <f t="shared" si="19"/>
        <v>0</v>
      </c>
      <c r="BL152" s="19" t="s">
        <v>98</v>
      </c>
      <c r="BM152" s="205" t="s">
        <v>1589</v>
      </c>
    </row>
    <row r="153" spans="1:65" s="2" customFormat="1" ht="21.75" customHeight="1" x14ac:dyDescent="0.2">
      <c r="A153" s="36"/>
      <c r="B153" s="37"/>
      <c r="C153" s="194" t="s">
        <v>494</v>
      </c>
      <c r="D153" s="194" t="s">
        <v>210</v>
      </c>
      <c r="E153" s="195" t="s">
        <v>5683</v>
      </c>
      <c r="F153" s="196" t="s">
        <v>5684</v>
      </c>
      <c r="G153" s="197" t="s">
        <v>213</v>
      </c>
      <c r="H153" s="198">
        <v>55.594999999999999</v>
      </c>
      <c r="I153" s="199"/>
      <c r="J153" s="200">
        <f t="shared" si="10"/>
        <v>0</v>
      </c>
      <c r="K153" s="196" t="s">
        <v>229</v>
      </c>
      <c r="L153" s="41"/>
      <c r="M153" s="201" t="s">
        <v>19</v>
      </c>
      <c r="N153" s="202" t="s">
        <v>42</v>
      </c>
      <c r="O153" s="66"/>
      <c r="P153" s="203">
        <f t="shared" si="11"/>
        <v>0</v>
      </c>
      <c r="Q153" s="203">
        <v>0.26375999999999999</v>
      </c>
      <c r="R153" s="203">
        <f t="shared" si="12"/>
        <v>14.6637372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78</v>
      </c>
      <c r="BK153" s="206">
        <f t="shared" si="19"/>
        <v>0</v>
      </c>
      <c r="BL153" s="19" t="s">
        <v>98</v>
      </c>
      <c r="BM153" s="205" t="s">
        <v>1603</v>
      </c>
    </row>
    <row r="154" spans="1:65" s="2" customFormat="1" ht="21.75" customHeight="1" x14ac:dyDescent="0.2">
      <c r="A154" s="36"/>
      <c r="B154" s="37"/>
      <c r="C154" s="194" t="s">
        <v>498</v>
      </c>
      <c r="D154" s="194" t="s">
        <v>210</v>
      </c>
      <c r="E154" s="195" t="s">
        <v>6498</v>
      </c>
      <c r="F154" s="196" t="s">
        <v>6499</v>
      </c>
      <c r="G154" s="197" t="s">
        <v>213</v>
      </c>
      <c r="H154" s="198">
        <v>68.555000000000007</v>
      </c>
      <c r="I154" s="199"/>
      <c r="J154" s="200">
        <f t="shared" si="10"/>
        <v>0</v>
      </c>
      <c r="K154" s="196" t="s">
        <v>229</v>
      </c>
      <c r="L154" s="41"/>
      <c r="M154" s="201" t="s">
        <v>19</v>
      </c>
      <c r="N154" s="202" t="s">
        <v>42</v>
      </c>
      <c r="O154" s="66"/>
      <c r="P154" s="203">
        <f t="shared" si="11"/>
        <v>0</v>
      </c>
      <c r="Q154" s="203">
        <v>0.12966</v>
      </c>
      <c r="R154" s="203">
        <f t="shared" si="12"/>
        <v>8.8888413000000011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80</v>
      </c>
      <c r="AY154" s="19" t="s">
        <v>208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78</v>
      </c>
      <c r="BK154" s="206">
        <f t="shared" si="19"/>
        <v>0</v>
      </c>
      <c r="BL154" s="19" t="s">
        <v>98</v>
      </c>
      <c r="BM154" s="205" t="s">
        <v>1613</v>
      </c>
    </row>
    <row r="155" spans="1:65" s="2" customFormat="1" ht="16.5" customHeight="1" x14ac:dyDescent="0.2">
      <c r="A155" s="36"/>
      <c r="B155" s="37"/>
      <c r="C155" s="194" t="s">
        <v>502</v>
      </c>
      <c r="D155" s="194" t="s">
        <v>210</v>
      </c>
      <c r="E155" s="195" t="s">
        <v>6500</v>
      </c>
      <c r="F155" s="196" t="s">
        <v>6501</v>
      </c>
      <c r="G155" s="197" t="s">
        <v>213</v>
      </c>
      <c r="H155" s="198">
        <v>68.555000000000007</v>
      </c>
      <c r="I155" s="199"/>
      <c r="J155" s="200">
        <f t="shared" si="10"/>
        <v>0</v>
      </c>
      <c r="K155" s="196" t="s">
        <v>229</v>
      </c>
      <c r="L155" s="41"/>
      <c r="M155" s="201" t="s">
        <v>19</v>
      </c>
      <c r="N155" s="202" t="s">
        <v>42</v>
      </c>
      <c r="O155" s="66"/>
      <c r="P155" s="203">
        <f t="shared" si="11"/>
        <v>0</v>
      </c>
      <c r="Q155" s="203">
        <v>2.1000000000000001E-4</v>
      </c>
      <c r="R155" s="203">
        <f t="shared" si="12"/>
        <v>1.4396550000000003E-2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80</v>
      </c>
      <c r="AY155" s="19" t="s">
        <v>208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78</v>
      </c>
      <c r="BK155" s="206">
        <f t="shared" si="19"/>
        <v>0</v>
      </c>
      <c r="BL155" s="19" t="s">
        <v>98</v>
      </c>
      <c r="BM155" s="205" t="s">
        <v>1637</v>
      </c>
    </row>
    <row r="156" spans="1:65" s="2" customFormat="1" ht="21.75" customHeight="1" x14ac:dyDescent="0.2">
      <c r="A156" s="36"/>
      <c r="B156" s="37"/>
      <c r="C156" s="194" t="s">
        <v>506</v>
      </c>
      <c r="D156" s="194" t="s">
        <v>210</v>
      </c>
      <c r="E156" s="195" t="s">
        <v>6502</v>
      </c>
      <c r="F156" s="196" t="s">
        <v>6503</v>
      </c>
      <c r="G156" s="197" t="s">
        <v>213</v>
      </c>
      <c r="H156" s="198">
        <v>68.555000000000007</v>
      </c>
      <c r="I156" s="199"/>
      <c r="J156" s="200">
        <f t="shared" si="10"/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 t="shared" si="11"/>
        <v>0</v>
      </c>
      <c r="Q156" s="203">
        <v>0.12966</v>
      </c>
      <c r="R156" s="203">
        <f t="shared" si="12"/>
        <v>8.8888413000000011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78</v>
      </c>
      <c r="BK156" s="206">
        <f t="shared" si="19"/>
        <v>0</v>
      </c>
      <c r="BL156" s="19" t="s">
        <v>98</v>
      </c>
      <c r="BM156" s="205" t="s">
        <v>1647</v>
      </c>
    </row>
    <row r="157" spans="1:65" s="2" customFormat="1" ht="33" customHeight="1" x14ac:dyDescent="0.2">
      <c r="A157" s="36"/>
      <c r="B157" s="37"/>
      <c r="C157" s="194" t="s">
        <v>511</v>
      </c>
      <c r="D157" s="194" t="s">
        <v>210</v>
      </c>
      <c r="E157" s="195" t="s">
        <v>6504</v>
      </c>
      <c r="F157" s="196" t="s">
        <v>6505</v>
      </c>
      <c r="G157" s="197" t="s">
        <v>213</v>
      </c>
      <c r="H157" s="198">
        <v>7.35</v>
      </c>
      <c r="I157" s="199"/>
      <c r="J157" s="200">
        <f t="shared" si="10"/>
        <v>0</v>
      </c>
      <c r="K157" s="196" t="s">
        <v>229</v>
      </c>
      <c r="L157" s="41"/>
      <c r="M157" s="201" t="s">
        <v>19</v>
      </c>
      <c r="N157" s="202" t="s">
        <v>42</v>
      </c>
      <c r="O157" s="66"/>
      <c r="P157" s="203">
        <f t="shared" si="11"/>
        <v>0</v>
      </c>
      <c r="Q157" s="203">
        <v>8.4250000000000005E-2</v>
      </c>
      <c r="R157" s="203">
        <f t="shared" si="12"/>
        <v>0.6192375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80</v>
      </c>
      <c r="AY157" s="19" t="s">
        <v>208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78</v>
      </c>
      <c r="BK157" s="206">
        <f t="shared" si="19"/>
        <v>0</v>
      </c>
      <c r="BL157" s="19" t="s">
        <v>98</v>
      </c>
      <c r="BM157" s="205" t="s">
        <v>1658</v>
      </c>
    </row>
    <row r="158" spans="1:65" s="2" customFormat="1" ht="16.5" customHeight="1" x14ac:dyDescent="0.2">
      <c r="A158" s="36"/>
      <c r="B158" s="37"/>
      <c r="C158" s="263" t="s">
        <v>515</v>
      </c>
      <c r="D158" s="263" t="s">
        <v>993</v>
      </c>
      <c r="E158" s="264" t="s">
        <v>6506</v>
      </c>
      <c r="F158" s="265" t="s">
        <v>6507</v>
      </c>
      <c r="G158" s="266" t="s">
        <v>213</v>
      </c>
      <c r="H158" s="267">
        <v>0.73499999999999999</v>
      </c>
      <c r="I158" s="268"/>
      <c r="J158" s="269">
        <f t="shared" si="10"/>
        <v>0</v>
      </c>
      <c r="K158" s="265" t="s">
        <v>229</v>
      </c>
      <c r="L158" s="270"/>
      <c r="M158" s="271" t="s">
        <v>19</v>
      </c>
      <c r="N158" s="272" t="s">
        <v>42</v>
      </c>
      <c r="O158" s="66"/>
      <c r="P158" s="203">
        <f t="shared" si="11"/>
        <v>0</v>
      </c>
      <c r="Q158" s="203">
        <v>0.13</v>
      </c>
      <c r="R158" s="203">
        <f t="shared" si="12"/>
        <v>9.5549999999999996E-2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260</v>
      </c>
      <c r="AT158" s="205" t="s">
        <v>993</v>
      </c>
      <c r="AU158" s="205" t="s">
        <v>80</v>
      </c>
      <c r="AY158" s="19" t="s">
        <v>208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78</v>
      </c>
      <c r="BK158" s="206">
        <f t="shared" si="19"/>
        <v>0</v>
      </c>
      <c r="BL158" s="19" t="s">
        <v>98</v>
      </c>
      <c r="BM158" s="205" t="s">
        <v>1667</v>
      </c>
    </row>
    <row r="159" spans="1:65" s="12" customFormat="1" ht="22.9" customHeight="1" x14ac:dyDescent="0.2">
      <c r="B159" s="178"/>
      <c r="C159" s="179"/>
      <c r="D159" s="180" t="s">
        <v>70</v>
      </c>
      <c r="E159" s="192" t="s">
        <v>248</v>
      </c>
      <c r="F159" s="192" t="s">
        <v>1657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SUM(P160:P162)</f>
        <v>0</v>
      </c>
      <c r="Q159" s="186"/>
      <c r="R159" s="187">
        <f>SUM(R160:R162)</f>
        <v>0.76119999999999999</v>
      </c>
      <c r="S159" s="186"/>
      <c r="T159" s="188">
        <f>SUM(T160:T162)</f>
        <v>0</v>
      </c>
      <c r="AR159" s="189" t="s">
        <v>78</v>
      </c>
      <c r="AT159" s="190" t="s">
        <v>70</v>
      </c>
      <c r="AU159" s="190" t="s">
        <v>78</v>
      </c>
      <c r="AY159" s="189" t="s">
        <v>208</v>
      </c>
      <c r="BK159" s="191">
        <f>SUM(BK160:BK162)</f>
        <v>0</v>
      </c>
    </row>
    <row r="160" spans="1:65" s="2" customFormat="1" ht="16.5" customHeight="1" x14ac:dyDescent="0.2">
      <c r="A160" s="36"/>
      <c r="B160" s="37"/>
      <c r="C160" s="194" t="s">
        <v>519</v>
      </c>
      <c r="D160" s="194" t="s">
        <v>210</v>
      </c>
      <c r="E160" s="195" t="s">
        <v>6508</v>
      </c>
      <c r="F160" s="196" t="s">
        <v>6509</v>
      </c>
      <c r="G160" s="197" t="s">
        <v>1207</v>
      </c>
      <c r="H160" s="198">
        <v>1</v>
      </c>
      <c r="I160" s="199"/>
      <c r="J160" s="200">
        <f>ROUND(I160*H160,2)</f>
        <v>0</v>
      </c>
      <c r="K160" s="196" t="s">
        <v>229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4.0599999999999997E-2</v>
      </c>
      <c r="R160" s="203">
        <f>Q160*H160</f>
        <v>4.0599999999999997E-2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1694</v>
      </c>
    </row>
    <row r="161" spans="1:65" s="2" customFormat="1" ht="21.75" customHeight="1" x14ac:dyDescent="0.2">
      <c r="A161" s="36"/>
      <c r="B161" s="37"/>
      <c r="C161" s="194" t="s">
        <v>523</v>
      </c>
      <c r="D161" s="194" t="s">
        <v>210</v>
      </c>
      <c r="E161" s="195" t="s">
        <v>6510</v>
      </c>
      <c r="F161" s="196" t="s">
        <v>6511</v>
      </c>
      <c r="G161" s="197" t="s">
        <v>242</v>
      </c>
      <c r="H161" s="198">
        <v>0.3</v>
      </c>
      <c r="I161" s="199"/>
      <c r="J161" s="200">
        <f>ROUND(I161*H161,2)</f>
        <v>0</v>
      </c>
      <c r="K161" s="196" t="s">
        <v>229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1.4</v>
      </c>
      <c r="R161" s="203">
        <f>Q161*H161</f>
        <v>0.42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80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1724</v>
      </c>
    </row>
    <row r="162" spans="1:65" s="2" customFormat="1" ht="21.75" customHeight="1" x14ac:dyDescent="0.2">
      <c r="A162" s="36"/>
      <c r="B162" s="37"/>
      <c r="C162" s="194" t="s">
        <v>1309</v>
      </c>
      <c r="D162" s="194" t="s">
        <v>210</v>
      </c>
      <c r="E162" s="195" t="s">
        <v>6512</v>
      </c>
      <c r="F162" s="196" t="s">
        <v>6513</v>
      </c>
      <c r="G162" s="197" t="s">
        <v>242</v>
      </c>
      <c r="H162" s="198">
        <v>0.15</v>
      </c>
      <c r="I162" s="199"/>
      <c r="J162" s="200">
        <f>ROUND(I162*H162,2)</f>
        <v>0</v>
      </c>
      <c r="K162" s="196" t="s">
        <v>229</v>
      </c>
      <c r="L162" s="41"/>
      <c r="M162" s="201" t="s">
        <v>19</v>
      </c>
      <c r="N162" s="202" t="s">
        <v>42</v>
      </c>
      <c r="O162" s="66"/>
      <c r="P162" s="203">
        <f>O162*H162</f>
        <v>0</v>
      </c>
      <c r="Q162" s="203">
        <v>2.004</v>
      </c>
      <c r="R162" s="203">
        <f>Q162*H162</f>
        <v>0.30059999999999998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98</v>
      </c>
      <c r="AT162" s="205" t="s">
        <v>210</v>
      </c>
      <c r="AU162" s="205" t="s">
        <v>80</v>
      </c>
      <c r="AY162" s="19" t="s">
        <v>208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78</v>
      </c>
      <c r="BK162" s="206">
        <f>ROUND(I162*H162,2)</f>
        <v>0</v>
      </c>
      <c r="BL162" s="19" t="s">
        <v>98</v>
      </c>
      <c r="BM162" s="205" t="s">
        <v>1761</v>
      </c>
    </row>
    <row r="163" spans="1:65" s="12" customFormat="1" ht="22.9" customHeight="1" x14ac:dyDescent="0.2">
      <c r="B163" s="178"/>
      <c r="C163" s="179"/>
      <c r="D163" s="180" t="s">
        <v>70</v>
      </c>
      <c r="E163" s="192" t="s">
        <v>260</v>
      </c>
      <c r="F163" s="192" t="s">
        <v>1985</v>
      </c>
      <c r="G163" s="179"/>
      <c r="H163" s="179"/>
      <c r="I163" s="182"/>
      <c r="J163" s="193">
        <f>BK163</f>
        <v>0</v>
      </c>
      <c r="K163" s="179"/>
      <c r="L163" s="184"/>
      <c r="M163" s="185"/>
      <c r="N163" s="186"/>
      <c r="O163" s="186"/>
      <c r="P163" s="187">
        <f>SUM(P164:P174)</f>
        <v>0</v>
      </c>
      <c r="Q163" s="186"/>
      <c r="R163" s="187">
        <f>SUM(R164:R174)</f>
        <v>4.2429661100000002</v>
      </c>
      <c r="S163" s="186"/>
      <c r="T163" s="188">
        <f>SUM(T164:T174)</f>
        <v>0</v>
      </c>
      <c r="AR163" s="189" t="s">
        <v>78</v>
      </c>
      <c r="AT163" s="190" t="s">
        <v>70</v>
      </c>
      <c r="AU163" s="190" t="s">
        <v>78</v>
      </c>
      <c r="AY163" s="189" t="s">
        <v>208</v>
      </c>
      <c r="BK163" s="191">
        <f>SUM(BK164:BK174)</f>
        <v>0</v>
      </c>
    </row>
    <row r="164" spans="1:65" s="2" customFormat="1" ht="21.75" customHeight="1" x14ac:dyDescent="0.2">
      <c r="A164" s="36"/>
      <c r="B164" s="37"/>
      <c r="C164" s="194" t="s">
        <v>1313</v>
      </c>
      <c r="D164" s="194" t="s">
        <v>210</v>
      </c>
      <c r="E164" s="195" t="s">
        <v>6514</v>
      </c>
      <c r="F164" s="196" t="s">
        <v>6515</v>
      </c>
      <c r="G164" s="197" t="s">
        <v>242</v>
      </c>
      <c r="H164" s="198">
        <v>0.55800000000000005</v>
      </c>
      <c r="I164" s="199"/>
      <c r="J164" s="200">
        <f t="shared" ref="J164:J174" si="20">ROUND(I164*H164,2)</f>
        <v>0</v>
      </c>
      <c r="K164" s="196" t="s">
        <v>229</v>
      </c>
      <c r="L164" s="41"/>
      <c r="M164" s="201" t="s">
        <v>19</v>
      </c>
      <c r="N164" s="202" t="s">
        <v>42</v>
      </c>
      <c r="O164" s="66"/>
      <c r="P164" s="203">
        <f t="shared" ref="P164:P174" si="21">O164*H164</f>
        <v>0</v>
      </c>
      <c r="Q164" s="203">
        <v>2.27868</v>
      </c>
      <c r="R164" s="203">
        <f t="shared" ref="R164:R174" si="22">Q164*H164</f>
        <v>1.27150344</v>
      </c>
      <c r="S164" s="203">
        <v>0</v>
      </c>
      <c r="T164" s="204">
        <f t="shared" ref="T164:T174" si="23"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98</v>
      </c>
      <c r="AT164" s="205" t="s">
        <v>210</v>
      </c>
      <c r="AU164" s="205" t="s">
        <v>80</v>
      </c>
      <c r="AY164" s="19" t="s">
        <v>208</v>
      </c>
      <c r="BE164" s="206">
        <f t="shared" ref="BE164:BE174" si="24">IF(N164="základní",J164,0)</f>
        <v>0</v>
      </c>
      <c r="BF164" s="206">
        <f t="shared" ref="BF164:BF174" si="25">IF(N164="snížená",J164,0)</f>
        <v>0</v>
      </c>
      <c r="BG164" s="206">
        <f t="shared" ref="BG164:BG174" si="26">IF(N164="zákl. přenesená",J164,0)</f>
        <v>0</v>
      </c>
      <c r="BH164" s="206">
        <f t="shared" ref="BH164:BH174" si="27">IF(N164="sníž. přenesená",J164,0)</f>
        <v>0</v>
      </c>
      <c r="BI164" s="206">
        <f t="shared" ref="BI164:BI174" si="28">IF(N164="nulová",J164,0)</f>
        <v>0</v>
      </c>
      <c r="BJ164" s="19" t="s">
        <v>78</v>
      </c>
      <c r="BK164" s="206">
        <f t="shared" ref="BK164:BK174" si="29">ROUND(I164*H164,2)</f>
        <v>0</v>
      </c>
      <c r="BL164" s="19" t="s">
        <v>98</v>
      </c>
      <c r="BM164" s="205" t="s">
        <v>1775</v>
      </c>
    </row>
    <row r="165" spans="1:65" s="2" customFormat="1" ht="21.75" customHeight="1" x14ac:dyDescent="0.2">
      <c r="A165" s="36"/>
      <c r="B165" s="37"/>
      <c r="C165" s="194" t="s">
        <v>538</v>
      </c>
      <c r="D165" s="194" t="s">
        <v>210</v>
      </c>
      <c r="E165" s="195" t="s">
        <v>6516</v>
      </c>
      <c r="F165" s="196" t="s">
        <v>6517</v>
      </c>
      <c r="G165" s="197" t="s">
        <v>242</v>
      </c>
      <c r="H165" s="198">
        <v>0.51400000000000001</v>
      </c>
      <c r="I165" s="199"/>
      <c r="J165" s="200">
        <f t="shared" si="20"/>
        <v>0</v>
      </c>
      <c r="K165" s="196" t="s">
        <v>229</v>
      </c>
      <c r="L165" s="41"/>
      <c r="M165" s="201" t="s">
        <v>19</v>
      </c>
      <c r="N165" s="202" t="s">
        <v>42</v>
      </c>
      <c r="O165" s="66"/>
      <c r="P165" s="203">
        <f t="shared" si="21"/>
        <v>0</v>
      </c>
      <c r="Q165" s="203">
        <v>2.27868</v>
      </c>
      <c r="R165" s="203">
        <f t="shared" si="22"/>
        <v>1.1712415200000001</v>
      </c>
      <c r="S165" s="203">
        <v>0</v>
      </c>
      <c r="T165" s="204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80</v>
      </c>
      <c r="AY165" s="19" t="s">
        <v>208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9" t="s">
        <v>78</v>
      </c>
      <c r="BK165" s="206">
        <f t="shared" si="29"/>
        <v>0</v>
      </c>
      <c r="BL165" s="19" t="s">
        <v>98</v>
      </c>
      <c r="BM165" s="205" t="s">
        <v>1784</v>
      </c>
    </row>
    <row r="166" spans="1:65" s="2" customFormat="1" ht="21.75" customHeight="1" x14ac:dyDescent="0.2">
      <c r="A166" s="36"/>
      <c r="B166" s="37"/>
      <c r="C166" s="194" t="s">
        <v>1324</v>
      </c>
      <c r="D166" s="194" t="s">
        <v>210</v>
      </c>
      <c r="E166" s="195" t="s">
        <v>6518</v>
      </c>
      <c r="F166" s="196" t="s">
        <v>6519</v>
      </c>
      <c r="G166" s="197" t="s">
        <v>242</v>
      </c>
      <c r="H166" s="198">
        <v>0.51400000000000001</v>
      </c>
      <c r="I166" s="199"/>
      <c r="J166" s="200">
        <f t="shared" si="20"/>
        <v>0</v>
      </c>
      <c r="K166" s="196" t="s">
        <v>229</v>
      </c>
      <c r="L166" s="41"/>
      <c r="M166" s="201" t="s">
        <v>19</v>
      </c>
      <c r="N166" s="202" t="s">
        <v>42</v>
      </c>
      <c r="O166" s="66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98</v>
      </c>
      <c r="AT166" s="205" t="s">
        <v>210</v>
      </c>
      <c r="AU166" s="205" t="s">
        <v>80</v>
      </c>
      <c r="AY166" s="19" t="s">
        <v>208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9" t="s">
        <v>78</v>
      </c>
      <c r="BK166" s="206">
        <f t="shared" si="29"/>
        <v>0</v>
      </c>
      <c r="BL166" s="19" t="s">
        <v>98</v>
      </c>
      <c r="BM166" s="205" t="s">
        <v>1796</v>
      </c>
    </row>
    <row r="167" spans="1:65" s="2" customFormat="1" ht="16.5" customHeight="1" x14ac:dyDescent="0.2">
      <c r="A167" s="36"/>
      <c r="B167" s="37"/>
      <c r="C167" s="194" t="s">
        <v>1362</v>
      </c>
      <c r="D167" s="194" t="s">
        <v>210</v>
      </c>
      <c r="E167" s="195" t="s">
        <v>6520</v>
      </c>
      <c r="F167" s="196" t="s">
        <v>6521</v>
      </c>
      <c r="G167" s="197" t="s">
        <v>1207</v>
      </c>
      <c r="H167" s="198">
        <v>2</v>
      </c>
      <c r="I167" s="199"/>
      <c r="J167" s="200">
        <f t="shared" si="20"/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 t="shared" si="21"/>
        <v>0</v>
      </c>
      <c r="Q167" s="203">
        <v>1.0189999999999999E-2</v>
      </c>
      <c r="R167" s="203">
        <f t="shared" si="22"/>
        <v>2.0379999999999999E-2</v>
      </c>
      <c r="S167" s="203">
        <v>0</v>
      </c>
      <c r="T167" s="204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80</v>
      </c>
      <c r="AY167" s="19" t="s">
        <v>208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9" t="s">
        <v>78</v>
      </c>
      <c r="BK167" s="206">
        <f t="shared" si="29"/>
        <v>0</v>
      </c>
      <c r="BL167" s="19" t="s">
        <v>98</v>
      </c>
      <c r="BM167" s="205" t="s">
        <v>1808</v>
      </c>
    </row>
    <row r="168" spans="1:65" s="2" customFormat="1" ht="16.5" customHeight="1" x14ac:dyDescent="0.2">
      <c r="A168" s="36"/>
      <c r="B168" s="37"/>
      <c r="C168" s="263" t="s">
        <v>1377</v>
      </c>
      <c r="D168" s="263" t="s">
        <v>993</v>
      </c>
      <c r="E168" s="264" t="s">
        <v>6522</v>
      </c>
      <c r="F168" s="265" t="s">
        <v>6523</v>
      </c>
      <c r="G168" s="266" t="s">
        <v>1207</v>
      </c>
      <c r="H168" s="267">
        <v>2</v>
      </c>
      <c r="I168" s="268"/>
      <c r="J168" s="269">
        <f t="shared" si="20"/>
        <v>0</v>
      </c>
      <c r="K168" s="265" t="s">
        <v>229</v>
      </c>
      <c r="L168" s="270"/>
      <c r="M168" s="271" t="s">
        <v>19</v>
      </c>
      <c r="N168" s="272" t="s">
        <v>42</v>
      </c>
      <c r="O168" s="66"/>
      <c r="P168" s="203">
        <f t="shared" si="21"/>
        <v>0</v>
      </c>
      <c r="Q168" s="203">
        <v>0.254</v>
      </c>
      <c r="R168" s="203">
        <f t="shared" si="22"/>
        <v>0.50800000000000001</v>
      </c>
      <c r="S168" s="203">
        <v>0</v>
      </c>
      <c r="T168" s="204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260</v>
      </c>
      <c r="AT168" s="205" t="s">
        <v>993</v>
      </c>
      <c r="AU168" s="205" t="s">
        <v>80</v>
      </c>
      <c r="AY168" s="19" t="s">
        <v>208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9" t="s">
        <v>78</v>
      </c>
      <c r="BK168" s="206">
        <f t="shared" si="29"/>
        <v>0</v>
      </c>
      <c r="BL168" s="19" t="s">
        <v>98</v>
      </c>
      <c r="BM168" s="205" t="s">
        <v>1823</v>
      </c>
    </row>
    <row r="169" spans="1:65" s="2" customFormat="1" ht="16.5" customHeight="1" x14ac:dyDescent="0.2">
      <c r="A169" s="36"/>
      <c r="B169" s="37"/>
      <c r="C169" s="194" t="s">
        <v>1390</v>
      </c>
      <c r="D169" s="194" t="s">
        <v>210</v>
      </c>
      <c r="E169" s="195" t="s">
        <v>5923</v>
      </c>
      <c r="F169" s="196" t="s">
        <v>5924</v>
      </c>
      <c r="G169" s="197" t="s">
        <v>1207</v>
      </c>
      <c r="H169" s="198">
        <v>2</v>
      </c>
      <c r="I169" s="199"/>
      <c r="J169" s="200">
        <f t="shared" si="20"/>
        <v>0</v>
      </c>
      <c r="K169" s="196" t="s">
        <v>229</v>
      </c>
      <c r="L169" s="41"/>
      <c r="M169" s="201" t="s">
        <v>19</v>
      </c>
      <c r="N169" s="202" t="s">
        <v>42</v>
      </c>
      <c r="O169" s="66"/>
      <c r="P169" s="203">
        <f t="shared" si="21"/>
        <v>0</v>
      </c>
      <c r="Q169" s="203">
        <v>1.248E-2</v>
      </c>
      <c r="R169" s="203">
        <f t="shared" si="22"/>
        <v>2.496E-2</v>
      </c>
      <c r="S169" s="203">
        <v>0</v>
      </c>
      <c r="T169" s="204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98</v>
      </c>
      <c r="AT169" s="205" t="s">
        <v>210</v>
      </c>
      <c r="AU169" s="205" t="s">
        <v>80</v>
      </c>
      <c r="AY169" s="19" t="s">
        <v>208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9" t="s">
        <v>78</v>
      </c>
      <c r="BK169" s="206">
        <f t="shared" si="29"/>
        <v>0</v>
      </c>
      <c r="BL169" s="19" t="s">
        <v>98</v>
      </c>
      <c r="BM169" s="205" t="s">
        <v>1837</v>
      </c>
    </row>
    <row r="170" spans="1:65" s="2" customFormat="1" ht="16.5" customHeight="1" x14ac:dyDescent="0.2">
      <c r="A170" s="36"/>
      <c r="B170" s="37"/>
      <c r="C170" s="263" t="s">
        <v>785</v>
      </c>
      <c r="D170" s="263" t="s">
        <v>993</v>
      </c>
      <c r="E170" s="264" t="s">
        <v>6524</v>
      </c>
      <c r="F170" s="265" t="s">
        <v>6525</v>
      </c>
      <c r="G170" s="266" t="s">
        <v>1207</v>
      </c>
      <c r="H170" s="267">
        <v>2</v>
      </c>
      <c r="I170" s="268"/>
      <c r="J170" s="269">
        <f t="shared" si="20"/>
        <v>0</v>
      </c>
      <c r="K170" s="265" t="s">
        <v>229</v>
      </c>
      <c r="L170" s="270"/>
      <c r="M170" s="271" t="s">
        <v>19</v>
      </c>
      <c r="N170" s="272" t="s">
        <v>42</v>
      </c>
      <c r="O170" s="66"/>
      <c r="P170" s="203">
        <f t="shared" si="21"/>
        <v>0</v>
      </c>
      <c r="Q170" s="203">
        <v>0.54800000000000004</v>
      </c>
      <c r="R170" s="203">
        <f t="shared" si="22"/>
        <v>1.0960000000000001</v>
      </c>
      <c r="S170" s="203">
        <v>0</v>
      </c>
      <c r="T170" s="204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260</v>
      </c>
      <c r="AT170" s="205" t="s">
        <v>993</v>
      </c>
      <c r="AU170" s="205" t="s">
        <v>80</v>
      </c>
      <c r="AY170" s="19" t="s">
        <v>208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9" t="s">
        <v>78</v>
      </c>
      <c r="BK170" s="206">
        <f t="shared" si="29"/>
        <v>0</v>
      </c>
      <c r="BL170" s="19" t="s">
        <v>98</v>
      </c>
      <c r="BM170" s="205" t="s">
        <v>1852</v>
      </c>
    </row>
    <row r="171" spans="1:65" s="2" customFormat="1" ht="16.5" customHeight="1" x14ac:dyDescent="0.2">
      <c r="A171" s="36"/>
      <c r="B171" s="37"/>
      <c r="C171" s="194" t="s">
        <v>1401</v>
      </c>
      <c r="D171" s="194" t="s">
        <v>210</v>
      </c>
      <c r="E171" s="195" t="s">
        <v>6526</v>
      </c>
      <c r="F171" s="196" t="s">
        <v>6527</v>
      </c>
      <c r="G171" s="197" t="s">
        <v>213</v>
      </c>
      <c r="H171" s="198">
        <v>6.5309999999999997</v>
      </c>
      <c r="I171" s="199"/>
      <c r="J171" s="200">
        <f t="shared" si="20"/>
        <v>0</v>
      </c>
      <c r="K171" s="196" t="s">
        <v>229</v>
      </c>
      <c r="L171" s="41"/>
      <c r="M171" s="201" t="s">
        <v>19</v>
      </c>
      <c r="N171" s="202" t="s">
        <v>42</v>
      </c>
      <c r="O171" s="66"/>
      <c r="P171" s="203">
        <f t="shared" si="21"/>
        <v>0</v>
      </c>
      <c r="Q171" s="203">
        <v>4.6499999999999996E-3</v>
      </c>
      <c r="R171" s="203">
        <f t="shared" si="22"/>
        <v>3.0369149999999998E-2</v>
      </c>
      <c r="S171" s="203">
        <v>0</v>
      </c>
      <c r="T171" s="204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98</v>
      </c>
      <c r="AT171" s="205" t="s">
        <v>210</v>
      </c>
      <c r="AU171" s="205" t="s">
        <v>80</v>
      </c>
      <c r="AY171" s="19" t="s">
        <v>208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9" t="s">
        <v>78</v>
      </c>
      <c r="BK171" s="206">
        <f t="shared" si="29"/>
        <v>0</v>
      </c>
      <c r="BL171" s="19" t="s">
        <v>98</v>
      </c>
      <c r="BM171" s="205" t="s">
        <v>1862</v>
      </c>
    </row>
    <row r="172" spans="1:65" s="2" customFormat="1" ht="16.5" customHeight="1" x14ac:dyDescent="0.2">
      <c r="A172" s="36"/>
      <c r="B172" s="37"/>
      <c r="C172" s="194" t="s">
        <v>1405</v>
      </c>
      <c r="D172" s="194" t="s">
        <v>210</v>
      </c>
      <c r="E172" s="195" t="s">
        <v>6528</v>
      </c>
      <c r="F172" s="196" t="s">
        <v>6529</v>
      </c>
      <c r="G172" s="197" t="s">
        <v>1207</v>
      </c>
      <c r="H172" s="198">
        <v>2</v>
      </c>
      <c r="I172" s="199"/>
      <c r="J172" s="200">
        <f t="shared" si="20"/>
        <v>0</v>
      </c>
      <c r="K172" s="196" t="s">
        <v>229</v>
      </c>
      <c r="L172" s="41"/>
      <c r="M172" s="201" t="s">
        <v>19</v>
      </c>
      <c r="N172" s="202" t="s">
        <v>42</v>
      </c>
      <c r="O172" s="66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9" t="s">
        <v>78</v>
      </c>
      <c r="BK172" s="206">
        <f t="shared" si="29"/>
        <v>0</v>
      </c>
      <c r="BL172" s="19" t="s">
        <v>98</v>
      </c>
      <c r="BM172" s="205" t="s">
        <v>1873</v>
      </c>
    </row>
    <row r="173" spans="1:65" s="2" customFormat="1" ht="16.5" customHeight="1" x14ac:dyDescent="0.2">
      <c r="A173" s="36"/>
      <c r="B173" s="37"/>
      <c r="C173" s="263" t="s">
        <v>1413</v>
      </c>
      <c r="D173" s="263" t="s">
        <v>993</v>
      </c>
      <c r="E173" s="264" t="s">
        <v>6530</v>
      </c>
      <c r="F173" s="265" t="s">
        <v>6531</v>
      </c>
      <c r="G173" s="266" t="s">
        <v>1207</v>
      </c>
      <c r="H173" s="267">
        <v>2</v>
      </c>
      <c r="I173" s="268"/>
      <c r="J173" s="269">
        <f t="shared" si="20"/>
        <v>0</v>
      </c>
      <c r="K173" s="265" t="s">
        <v>229</v>
      </c>
      <c r="L173" s="270"/>
      <c r="M173" s="271" t="s">
        <v>19</v>
      </c>
      <c r="N173" s="272" t="s">
        <v>42</v>
      </c>
      <c r="O173" s="66"/>
      <c r="P173" s="203">
        <f t="shared" si="21"/>
        <v>0</v>
      </c>
      <c r="Q173" s="203">
        <v>4.5999999999999999E-2</v>
      </c>
      <c r="R173" s="203">
        <f t="shared" si="22"/>
        <v>9.1999999999999998E-2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260</v>
      </c>
      <c r="AT173" s="205" t="s">
        <v>993</v>
      </c>
      <c r="AU173" s="205" t="s">
        <v>80</v>
      </c>
      <c r="AY173" s="19" t="s">
        <v>208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78</v>
      </c>
      <c r="BK173" s="206">
        <f t="shared" si="29"/>
        <v>0</v>
      </c>
      <c r="BL173" s="19" t="s">
        <v>98</v>
      </c>
      <c r="BM173" s="205" t="s">
        <v>1881</v>
      </c>
    </row>
    <row r="174" spans="1:65" s="2" customFormat="1" ht="16.5" customHeight="1" x14ac:dyDescent="0.2">
      <c r="A174" s="36"/>
      <c r="B174" s="37"/>
      <c r="C174" s="194" t="s">
        <v>1421</v>
      </c>
      <c r="D174" s="194" t="s">
        <v>210</v>
      </c>
      <c r="E174" s="195" t="s">
        <v>6532</v>
      </c>
      <c r="F174" s="196" t="s">
        <v>6533</v>
      </c>
      <c r="G174" s="197" t="s">
        <v>235</v>
      </c>
      <c r="H174" s="198">
        <v>475.2</v>
      </c>
      <c r="I174" s="199"/>
      <c r="J174" s="200">
        <f t="shared" si="20"/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 t="shared" si="21"/>
        <v>0</v>
      </c>
      <c r="Q174" s="203">
        <v>6.0000000000000002E-5</v>
      </c>
      <c r="R174" s="203">
        <f t="shared" si="22"/>
        <v>2.8511999999999999E-2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78</v>
      </c>
      <c r="BK174" s="206">
        <f t="shared" si="29"/>
        <v>0</v>
      </c>
      <c r="BL174" s="19" t="s">
        <v>98</v>
      </c>
      <c r="BM174" s="205" t="s">
        <v>1900</v>
      </c>
    </row>
    <row r="175" spans="1:65" s="12" customFormat="1" ht="22.9" customHeight="1" x14ac:dyDescent="0.2">
      <c r="B175" s="178"/>
      <c r="C175" s="179"/>
      <c r="D175" s="180" t="s">
        <v>70</v>
      </c>
      <c r="E175" s="192" t="s">
        <v>1580</v>
      </c>
      <c r="F175" s="192" t="s">
        <v>6534</v>
      </c>
      <c r="G175" s="179"/>
      <c r="H175" s="179"/>
      <c r="I175" s="182"/>
      <c r="J175" s="193">
        <f>BK175</f>
        <v>0</v>
      </c>
      <c r="K175" s="179"/>
      <c r="L175" s="184"/>
      <c r="M175" s="185"/>
      <c r="N175" s="186"/>
      <c r="O175" s="186"/>
      <c r="P175" s="187">
        <f>SUM(P176:P179)</f>
        <v>0</v>
      </c>
      <c r="Q175" s="186"/>
      <c r="R175" s="187">
        <f>SUM(R176:R179)</f>
        <v>0.52239135000000003</v>
      </c>
      <c r="S175" s="186"/>
      <c r="T175" s="188">
        <f>SUM(T176:T179)</f>
        <v>0</v>
      </c>
      <c r="AR175" s="189" t="s">
        <v>78</v>
      </c>
      <c r="AT175" s="190" t="s">
        <v>70</v>
      </c>
      <c r="AU175" s="190" t="s">
        <v>78</v>
      </c>
      <c r="AY175" s="189" t="s">
        <v>208</v>
      </c>
      <c r="BK175" s="191">
        <f>SUM(BK176:BK179)</f>
        <v>0</v>
      </c>
    </row>
    <row r="176" spans="1:65" s="2" customFormat="1" ht="16.5" customHeight="1" x14ac:dyDescent="0.2">
      <c r="A176" s="36"/>
      <c r="B176" s="37"/>
      <c r="C176" s="194" t="s">
        <v>1426</v>
      </c>
      <c r="D176" s="194" t="s">
        <v>210</v>
      </c>
      <c r="E176" s="195" t="s">
        <v>6535</v>
      </c>
      <c r="F176" s="196" t="s">
        <v>6536</v>
      </c>
      <c r="G176" s="197" t="s">
        <v>242</v>
      </c>
      <c r="H176" s="198">
        <v>8.1000000000000003E-2</v>
      </c>
      <c r="I176" s="199"/>
      <c r="J176" s="200">
        <f>ROUND(I176*H176,2)</f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>O176*H176</f>
        <v>0</v>
      </c>
      <c r="Q176" s="203">
        <v>1.8907700000000001</v>
      </c>
      <c r="R176" s="203">
        <f>Q176*H176</f>
        <v>0.15315237000000001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78</v>
      </c>
      <c r="BK176" s="206">
        <f>ROUND(I176*H176,2)</f>
        <v>0</v>
      </c>
      <c r="BL176" s="19" t="s">
        <v>98</v>
      </c>
      <c r="BM176" s="205" t="s">
        <v>654</v>
      </c>
    </row>
    <row r="177" spans="1:65" s="2" customFormat="1" ht="21.75" customHeight="1" x14ac:dyDescent="0.2">
      <c r="A177" s="36"/>
      <c r="B177" s="37"/>
      <c r="C177" s="194" t="s">
        <v>1432</v>
      </c>
      <c r="D177" s="194" t="s">
        <v>210</v>
      </c>
      <c r="E177" s="195" t="s">
        <v>6537</v>
      </c>
      <c r="F177" s="196" t="s">
        <v>6538</v>
      </c>
      <c r="G177" s="197" t="s">
        <v>242</v>
      </c>
      <c r="H177" s="198">
        <v>0.161</v>
      </c>
      <c r="I177" s="199"/>
      <c r="J177" s="200">
        <f>ROUND(I177*H177,2)</f>
        <v>0</v>
      </c>
      <c r="K177" s="196" t="s">
        <v>229</v>
      </c>
      <c r="L177" s="41"/>
      <c r="M177" s="201" t="s">
        <v>19</v>
      </c>
      <c r="N177" s="202" t="s">
        <v>42</v>
      </c>
      <c r="O177" s="66"/>
      <c r="P177" s="203">
        <f>O177*H177</f>
        <v>0</v>
      </c>
      <c r="Q177" s="203">
        <v>2.27868</v>
      </c>
      <c r="R177" s="203">
        <f>Q177*H177</f>
        <v>0.36686748000000002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80</v>
      </c>
      <c r="AY177" s="19" t="s">
        <v>208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78</v>
      </c>
      <c r="BK177" s="206">
        <f>ROUND(I177*H177,2)</f>
        <v>0</v>
      </c>
      <c r="BL177" s="19" t="s">
        <v>98</v>
      </c>
      <c r="BM177" s="205" t="s">
        <v>1927</v>
      </c>
    </row>
    <row r="178" spans="1:65" s="2" customFormat="1" ht="21.75" customHeight="1" x14ac:dyDescent="0.2">
      <c r="A178" s="36"/>
      <c r="B178" s="37"/>
      <c r="C178" s="194" t="s">
        <v>595</v>
      </c>
      <c r="D178" s="194" t="s">
        <v>210</v>
      </c>
      <c r="E178" s="195" t="s">
        <v>6518</v>
      </c>
      <c r="F178" s="196" t="s">
        <v>6519</v>
      </c>
      <c r="G178" s="197" t="s">
        <v>242</v>
      </c>
      <c r="H178" s="198">
        <v>0.161</v>
      </c>
      <c r="I178" s="199"/>
      <c r="J178" s="200">
        <f>ROUND(I178*H178,2)</f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78</v>
      </c>
      <c r="BK178" s="206">
        <f>ROUND(I178*H178,2)</f>
        <v>0</v>
      </c>
      <c r="BL178" s="19" t="s">
        <v>98</v>
      </c>
      <c r="BM178" s="205" t="s">
        <v>1941</v>
      </c>
    </row>
    <row r="179" spans="1:65" s="2" customFormat="1" ht="16.5" customHeight="1" x14ac:dyDescent="0.2">
      <c r="A179" s="36"/>
      <c r="B179" s="37"/>
      <c r="C179" s="194" t="s">
        <v>1443</v>
      </c>
      <c r="D179" s="194" t="s">
        <v>210</v>
      </c>
      <c r="E179" s="195" t="s">
        <v>6526</v>
      </c>
      <c r="F179" s="196" t="s">
        <v>6527</v>
      </c>
      <c r="G179" s="197" t="s">
        <v>213</v>
      </c>
      <c r="H179" s="198">
        <v>0.51</v>
      </c>
      <c r="I179" s="199"/>
      <c r="J179" s="200">
        <f>ROUND(I179*H179,2)</f>
        <v>0</v>
      </c>
      <c r="K179" s="196" t="s">
        <v>229</v>
      </c>
      <c r="L179" s="41"/>
      <c r="M179" s="201" t="s">
        <v>19</v>
      </c>
      <c r="N179" s="202" t="s">
        <v>42</v>
      </c>
      <c r="O179" s="66"/>
      <c r="P179" s="203">
        <f>O179*H179</f>
        <v>0</v>
      </c>
      <c r="Q179" s="203">
        <v>4.6499999999999996E-3</v>
      </c>
      <c r="R179" s="203">
        <f>Q179*H179</f>
        <v>2.3714999999999999E-3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78</v>
      </c>
      <c r="BK179" s="206">
        <f>ROUND(I179*H179,2)</f>
        <v>0</v>
      </c>
      <c r="BL179" s="19" t="s">
        <v>98</v>
      </c>
      <c r="BM179" s="205" t="s">
        <v>1949</v>
      </c>
    </row>
    <row r="180" spans="1:65" s="12" customFormat="1" ht="22.9" customHeight="1" x14ac:dyDescent="0.2">
      <c r="B180" s="178"/>
      <c r="C180" s="179"/>
      <c r="D180" s="180" t="s">
        <v>70</v>
      </c>
      <c r="E180" s="192" t="s">
        <v>264</v>
      </c>
      <c r="F180" s="192" t="s">
        <v>1994</v>
      </c>
      <c r="G180" s="179"/>
      <c r="H180" s="179"/>
      <c r="I180" s="182"/>
      <c r="J180" s="193">
        <f>BK180</f>
        <v>0</v>
      </c>
      <c r="K180" s="179"/>
      <c r="L180" s="184"/>
      <c r="M180" s="185"/>
      <c r="N180" s="186"/>
      <c r="O180" s="186"/>
      <c r="P180" s="187">
        <f>SUM(P181:P188)</f>
        <v>0</v>
      </c>
      <c r="Q180" s="186"/>
      <c r="R180" s="187">
        <f>SUM(R181:R188)</f>
        <v>4.05</v>
      </c>
      <c r="S180" s="186"/>
      <c r="T180" s="188">
        <f>SUM(T181:T188)</f>
        <v>0.54600000000000004</v>
      </c>
      <c r="AR180" s="189" t="s">
        <v>78</v>
      </c>
      <c r="AT180" s="190" t="s">
        <v>70</v>
      </c>
      <c r="AU180" s="190" t="s">
        <v>78</v>
      </c>
      <c r="AY180" s="189" t="s">
        <v>208</v>
      </c>
      <c r="BK180" s="191">
        <f>SUM(BK181:BK188)</f>
        <v>0</v>
      </c>
    </row>
    <row r="181" spans="1:65" s="2" customFormat="1" ht="21.75" customHeight="1" x14ac:dyDescent="0.2">
      <c r="A181" s="36"/>
      <c r="B181" s="37"/>
      <c r="C181" s="194" t="s">
        <v>1449</v>
      </c>
      <c r="D181" s="194" t="s">
        <v>210</v>
      </c>
      <c r="E181" s="195" t="s">
        <v>6539</v>
      </c>
      <c r="F181" s="196" t="s">
        <v>6540</v>
      </c>
      <c r="G181" s="197" t="s">
        <v>213</v>
      </c>
      <c r="H181" s="198">
        <v>1</v>
      </c>
      <c r="I181" s="199"/>
      <c r="J181" s="200">
        <f t="shared" ref="J181:J188" si="30">ROUND(I181*H181,2)</f>
        <v>0</v>
      </c>
      <c r="K181" s="196" t="s">
        <v>229</v>
      </c>
      <c r="L181" s="41"/>
      <c r="M181" s="201" t="s">
        <v>19</v>
      </c>
      <c r="N181" s="202" t="s">
        <v>42</v>
      </c>
      <c r="O181" s="66"/>
      <c r="P181" s="203">
        <f t="shared" ref="P181:P188" si="31">O181*H181</f>
        <v>0</v>
      </c>
      <c r="Q181" s="203">
        <v>0</v>
      </c>
      <c r="R181" s="203">
        <f t="shared" ref="R181:R188" si="32">Q181*H181</f>
        <v>0</v>
      </c>
      <c r="S181" s="203">
        <v>0.27</v>
      </c>
      <c r="T181" s="204">
        <f t="shared" ref="T181:T188" si="33">S181*H181</f>
        <v>0.27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 t="shared" ref="BE181:BE188" si="34">IF(N181="základní",J181,0)</f>
        <v>0</v>
      </c>
      <c r="BF181" s="206">
        <f t="shared" ref="BF181:BF188" si="35">IF(N181="snížená",J181,0)</f>
        <v>0</v>
      </c>
      <c r="BG181" s="206">
        <f t="shared" ref="BG181:BG188" si="36">IF(N181="zákl. přenesená",J181,0)</f>
        <v>0</v>
      </c>
      <c r="BH181" s="206">
        <f t="shared" ref="BH181:BH188" si="37">IF(N181="sníž. přenesená",J181,0)</f>
        <v>0</v>
      </c>
      <c r="BI181" s="206">
        <f t="shared" ref="BI181:BI188" si="38">IF(N181="nulová",J181,0)</f>
        <v>0</v>
      </c>
      <c r="BJ181" s="19" t="s">
        <v>78</v>
      </c>
      <c r="BK181" s="206">
        <f t="shared" ref="BK181:BK188" si="39">ROUND(I181*H181,2)</f>
        <v>0</v>
      </c>
      <c r="BL181" s="19" t="s">
        <v>98</v>
      </c>
      <c r="BM181" s="205" t="s">
        <v>1962</v>
      </c>
    </row>
    <row r="182" spans="1:65" s="2" customFormat="1" ht="33" customHeight="1" x14ac:dyDescent="0.2">
      <c r="A182" s="36"/>
      <c r="B182" s="37"/>
      <c r="C182" s="194" t="s">
        <v>1484</v>
      </c>
      <c r="D182" s="194" t="s">
        <v>210</v>
      </c>
      <c r="E182" s="195" t="s">
        <v>6541</v>
      </c>
      <c r="F182" s="196" t="s">
        <v>6542</v>
      </c>
      <c r="G182" s="197" t="s">
        <v>235</v>
      </c>
      <c r="H182" s="198">
        <v>30</v>
      </c>
      <c r="I182" s="199"/>
      <c r="J182" s="200">
        <f t="shared" si="30"/>
        <v>0</v>
      </c>
      <c r="K182" s="196" t="s">
        <v>229</v>
      </c>
      <c r="L182" s="41"/>
      <c r="M182" s="201" t="s">
        <v>19</v>
      </c>
      <c r="N182" s="202" t="s">
        <v>42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78</v>
      </c>
      <c r="BK182" s="206">
        <f t="shared" si="39"/>
        <v>0</v>
      </c>
      <c r="BL182" s="19" t="s">
        <v>98</v>
      </c>
      <c r="BM182" s="205" t="s">
        <v>1973</v>
      </c>
    </row>
    <row r="183" spans="1:65" s="2" customFormat="1" ht="21.75" customHeight="1" x14ac:dyDescent="0.2">
      <c r="A183" s="36"/>
      <c r="B183" s="37"/>
      <c r="C183" s="194" t="s">
        <v>1490</v>
      </c>
      <c r="D183" s="194" t="s">
        <v>210</v>
      </c>
      <c r="E183" s="195" t="s">
        <v>6543</v>
      </c>
      <c r="F183" s="196" t="s">
        <v>6544</v>
      </c>
      <c r="G183" s="197" t="s">
        <v>235</v>
      </c>
      <c r="H183" s="198">
        <v>30</v>
      </c>
      <c r="I183" s="199"/>
      <c r="J183" s="200">
        <f t="shared" si="30"/>
        <v>0</v>
      </c>
      <c r="K183" s="196" t="s">
        <v>229</v>
      </c>
      <c r="L183" s="41"/>
      <c r="M183" s="201" t="s">
        <v>19</v>
      </c>
      <c r="N183" s="202" t="s">
        <v>42</v>
      </c>
      <c r="O183" s="66"/>
      <c r="P183" s="203">
        <f t="shared" si="31"/>
        <v>0</v>
      </c>
      <c r="Q183" s="203">
        <v>0.1295</v>
      </c>
      <c r="R183" s="203">
        <f t="shared" si="32"/>
        <v>3.8850000000000002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98</v>
      </c>
      <c r="AT183" s="205" t="s">
        <v>210</v>
      </c>
      <c r="AU183" s="205" t="s">
        <v>80</v>
      </c>
      <c r="AY183" s="19" t="s">
        <v>208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78</v>
      </c>
      <c r="BK183" s="206">
        <f t="shared" si="39"/>
        <v>0</v>
      </c>
      <c r="BL183" s="19" t="s">
        <v>98</v>
      </c>
      <c r="BM183" s="205" t="s">
        <v>1986</v>
      </c>
    </row>
    <row r="184" spans="1:65" s="2" customFormat="1" ht="16.5" customHeight="1" x14ac:dyDescent="0.2">
      <c r="A184" s="36"/>
      <c r="B184" s="37"/>
      <c r="C184" s="263" t="s">
        <v>1507</v>
      </c>
      <c r="D184" s="263" t="s">
        <v>993</v>
      </c>
      <c r="E184" s="264" t="s">
        <v>6545</v>
      </c>
      <c r="F184" s="265" t="s">
        <v>6546</v>
      </c>
      <c r="G184" s="266" t="s">
        <v>235</v>
      </c>
      <c r="H184" s="267">
        <v>3</v>
      </c>
      <c r="I184" s="268"/>
      <c r="J184" s="269">
        <f t="shared" si="30"/>
        <v>0</v>
      </c>
      <c r="K184" s="265" t="s">
        <v>229</v>
      </c>
      <c r="L184" s="270"/>
      <c r="M184" s="271" t="s">
        <v>19</v>
      </c>
      <c r="N184" s="272" t="s">
        <v>42</v>
      </c>
      <c r="O184" s="66"/>
      <c r="P184" s="203">
        <f t="shared" si="31"/>
        <v>0</v>
      </c>
      <c r="Q184" s="203">
        <v>5.5E-2</v>
      </c>
      <c r="R184" s="203">
        <f t="shared" si="32"/>
        <v>0.16500000000000001</v>
      </c>
      <c r="S184" s="203">
        <v>0</v>
      </c>
      <c r="T184" s="204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260</v>
      </c>
      <c r="AT184" s="205" t="s">
        <v>993</v>
      </c>
      <c r="AU184" s="205" t="s">
        <v>80</v>
      </c>
      <c r="AY184" s="19" t="s">
        <v>208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9" t="s">
        <v>78</v>
      </c>
      <c r="BK184" s="206">
        <f t="shared" si="39"/>
        <v>0</v>
      </c>
      <c r="BL184" s="19" t="s">
        <v>98</v>
      </c>
      <c r="BM184" s="205" t="s">
        <v>1995</v>
      </c>
    </row>
    <row r="185" spans="1:65" s="2" customFormat="1" ht="21.75" customHeight="1" x14ac:dyDescent="0.2">
      <c r="A185" s="36"/>
      <c r="B185" s="37"/>
      <c r="C185" s="194" t="s">
        <v>1522</v>
      </c>
      <c r="D185" s="194" t="s">
        <v>210</v>
      </c>
      <c r="E185" s="195" t="s">
        <v>6547</v>
      </c>
      <c r="F185" s="196" t="s">
        <v>6548</v>
      </c>
      <c r="G185" s="197" t="s">
        <v>235</v>
      </c>
      <c r="H185" s="198">
        <v>64.8</v>
      </c>
      <c r="I185" s="199"/>
      <c r="J185" s="200">
        <f t="shared" si="30"/>
        <v>0</v>
      </c>
      <c r="K185" s="196" t="s">
        <v>229</v>
      </c>
      <c r="L185" s="41"/>
      <c r="M185" s="201" t="s">
        <v>19</v>
      </c>
      <c r="N185" s="202" t="s">
        <v>42</v>
      </c>
      <c r="O185" s="66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98</v>
      </c>
      <c r="AT185" s="205" t="s">
        <v>210</v>
      </c>
      <c r="AU185" s="205" t="s">
        <v>80</v>
      </c>
      <c r="AY185" s="19" t="s">
        <v>208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9" t="s">
        <v>78</v>
      </c>
      <c r="BK185" s="206">
        <f t="shared" si="39"/>
        <v>0</v>
      </c>
      <c r="BL185" s="19" t="s">
        <v>98</v>
      </c>
      <c r="BM185" s="205" t="s">
        <v>2005</v>
      </c>
    </row>
    <row r="186" spans="1:65" s="2" customFormat="1" ht="16.5" customHeight="1" x14ac:dyDescent="0.2">
      <c r="A186" s="36"/>
      <c r="B186" s="37"/>
      <c r="C186" s="194" t="s">
        <v>1526</v>
      </c>
      <c r="D186" s="194" t="s">
        <v>210</v>
      </c>
      <c r="E186" s="195" t="s">
        <v>5465</v>
      </c>
      <c r="F186" s="196" t="s">
        <v>5466</v>
      </c>
      <c r="G186" s="197" t="s">
        <v>235</v>
      </c>
      <c r="H186" s="198">
        <v>64.8</v>
      </c>
      <c r="I186" s="199"/>
      <c r="J186" s="200">
        <f t="shared" si="30"/>
        <v>0</v>
      </c>
      <c r="K186" s="196" t="s">
        <v>229</v>
      </c>
      <c r="L186" s="41"/>
      <c r="M186" s="201" t="s">
        <v>19</v>
      </c>
      <c r="N186" s="202" t="s">
        <v>42</v>
      </c>
      <c r="O186" s="66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98</v>
      </c>
      <c r="AT186" s="205" t="s">
        <v>210</v>
      </c>
      <c r="AU186" s="205" t="s">
        <v>80</v>
      </c>
      <c r="AY186" s="19" t="s">
        <v>208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9" t="s">
        <v>78</v>
      </c>
      <c r="BK186" s="206">
        <f t="shared" si="39"/>
        <v>0</v>
      </c>
      <c r="BL186" s="19" t="s">
        <v>98</v>
      </c>
      <c r="BM186" s="205" t="s">
        <v>2015</v>
      </c>
    </row>
    <row r="187" spans="1:65" s="2" customFormat="1" ht="21.75" customHeight="1" x14ac:dyDescent="0.2">
      <c r="A187" s="36"/>
      <c r="B187" s="37"/>
      <c r="C187" s="194" t="s">
        <v>1535</v>
      </c>
      <c r="D187" s="194" t="s">
        <v>210</v>
      </c>
      <c r="E187" s="195" t="s">
        <v>6549</v>
      </c>
      <c r="F187" s="196" t="s">
        <v>6550</v>
      </c>
      <c r="G187" s="197" t="s">
        <v>1207</v>
      </c>
      <c r="H187" s="198">
        <v>1</v>
      </c>
      <c r="I187" s="199"/>
      <c r="J187" s="200">
        <f t="shared" si="30"/>
        <v>0</v>
      </c>
      <c r="K187" s="196" t="s">
        <v>229</v>
      </c>
      <c r="L187" s="41"/>
      <c r="M187" s="201" t="s">
        <v>19</v>
      </c>
      <c r="N187" s="202" t="s">
        <v>42</v>
      </c>
      <c r="O187" s="66"/>
      <c r="P187" s="203">
        <f t="shared" si="31"/>
        <v>0</v>
      </c>
      <c r="Q187" s="203">
        <v>0</v>
      </c>
      <c r="R187" s="203">
        <f t="shared" si="32"/>
        <v>0</v>
      </c>
      <c r="S187" s="203">
        <v>0.27600000000000002</v>
      </c>
      <c r="T187" s="204">
        <f t="shared" si="33"/>
        <v>0.27600000000000002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98</v>
      </c>
      <c r="AT187" s="205" t="s">
        <v>210</v>
      </c>
      <c r="AU187" s="205" t="s">
        <v>80</v>
      </c>
      <c r="AY187" s="19" t="s">
        <v>208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9" t="s">
        <v>78</v>
      </c>
      <c r="BK187" s="206">
        <f t="shared" si="39"/>
        <v>0</v>
      </c>
      <c r="BL187" s="19" t="s">
        <v>98</v>
      </c>
      <c r="BM187" s="205" t="s">
        <v>2023</v>
      </c>
    </row>
    <row r="188" spans="1:65" s="2" customFormat="1" ht="21.75" customHeight="1" x14ac:dyDescent="0.2">
      <c r="A188" s="36"/>
      <c r="B188" s="37"/>
      <c r="C188" s="194" t="s">
        <v>1539</v>
      </c>
      <c r="D188" s="194" t="s">
        <v>210</v>
      </c>
      <c r="E188" s="195" t="s">
        <v>6551</v>
      </c>
      <c r="F188" s="196" t="s">
        <v>6552</v>
      </c>
      <c r="G188" s="197" t="s">
        <v>213</v>
      </c>
      <c r="H188" s="198">
        <v>7.35</v>
      </c>
      <c r="I188" s="199"/>
      <c r="J188" s="200">
        <f t="shared" si="30"/>
        <v>0</v>
      </c>
      <c r="K188" s="196" t="s">
        <v>229</v>
      </c>
      <c r="L188" s="41"/>
      <c r="M188" s="201" t="s">
        <v>19</v>
      </c>
      <c r="N188" s="202" t="s">
        <v>42</v>
      </c>
      <c r="O188" s="66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98</v>
      </c>
      <c r="AT188" s="205" t="s">
        <v>210</v>
      </c>
      <c r="AU188" s="205" t="s">
        <v>80</v>
      </c>
      <c r="AY188" s="19" t="s">
        <v>208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9" t="s">
        <v>78</v>
      </c>
      <c r="BK188" s="206">
        <f t="shared" si="39"/>
        <v>0</v>
      </c>
      <c r="BL188" s="19" t="s">
        <v>98</v>
      </c>
      <c r="BM188" s="205" t="s">
        <v>2031</v>
      </c>
    </row>
    <row r="189" spans="1:65" s="12" customFormat="1" ht="22.9" customHeight="1" x14ac:dyDescent="0.2">
      <c r="B189" s="178"/>
      <c r="C189" s="179"/>
      <c r="D189" s="180" t="s">
        <v>70</v>
      </c>
      <c r="E189" s="192" t="s">
        <v>441</v>
      </c>
      <c r="F189" s="192" t="s">
        <v>442</v>
      </c>
      <c r="G189" s="179"/>
      <c r="H189" s="179"/>
      <c r="I189" s="182"/>
      <c r="J189" s="193">
        <f>BK189</f>
        <v>0</v>
      </c>
      <c r="K189" s="179"/>
      <c r="L189" s="184"/>
      <c r="M189" s="185"/>
      <c r="N189" s="186"/>
      <c r="O189" s="186"/>
      <c r="P189" s="187">
        <f>SUM(P190:P193)</f>
        <v>0</v>
      </c>
      <c r="Q189" s="186"/>
      <c r="R189" s="187">
        <f>SUM(R190:R193)</f>
        <v>0</v>
      </c>
      <c r="S189" s="186"/>
      <c r="T189" s="188">
        <f>SUM(T190:T193)</f>
        <v>0</v>
      </c>
      <c r="AR189" s="189" t="s">
        <v>78</v>
      </c>
      <c r="AT189" s="190" t="s">
        <v>70</v>
      </c>
      <c r="AU189" s="190" t="s">
        <v>78</v>
      </c>
      <c r="AY189" s="189" t="s">
        <v>208</v>
      </c>
      <c r="BK189" s="191">
        <f>SUM(BK190:BK193)</f>
        <v>0</v>
      </c>
    </row>
    <row r="190" spans="1:65" s="2" customFormat="1" ht="16.5" customHeight="1" x14ac:dyDescent="0.2">
      <c r="A190" s="36"/>
      <c r="B190" s="37"/>
      <c r="C190" s="194" t="s">
        <v>1547</v>
      </c>
      <c r="D190" s="194" t="s">
        <v>210</v>
      </c>
      <c r="E190" s="195" t="s">
        <v>6553</v>
      </c>
      <c r="F190" s="196" t="s">
        <v>6554</v>
      </c>
      <c r="G190" s="197" t="s">
        <v>282</v>
      </c>
      <c r="H190" s="198">
        <v>74.111000000000004</v>
      </c>
      <c r="I190" s="199"/>
      <c r="J190" s="200">
        <f>ROUND(I190*H190,2)</f>
        <v>0</v>
      </c>
      <c r="K190" s="196" t="s">
        <v>229</v>
      </c>
      <c r="L190" s="41"/>
      <c r="M190" s="201" t="s">
        <v>19</v>
      </c>
      <c r="N190" s="202" t="s">
        <v>42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98</v>
      </c>
      <c r="AT190" s="205" t="s">
        <v>210</v>
      </c>
      <c r="AU190" s="205" t="s">
        <v>80</v>
      </c>
      <c r="AY190" s="19" t="s">
        <v>208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78</v>
      </c>
      <c r="BK190" s="206">
        <f>ROUND(I190*H190,2)</f>
        <v>0</v>
      </c>
      <c r="BL190" s="19" t="s">
        <v>98</v>
      </c>
      <c r="BM190" s="205" t="s">
        <v>2041</v>
      </c>
    </row>
    <row r="191" spans="1:65" s="2" customFormat="1" ht="21.75" customHeight="1" x14ac:dyDescent="0.2">
      <c r="A191" s="36"/>
      <c r="B191" s="37"/>
      <c r="C191" s="194" t="s">
        <v>755</v>
      </c>
      <c r="D191" s="194" t="s">
        <v>210</v>
      </c>
      <c r="E191" s="195" t="s">
        <v>6555</v>
      </c>
      <c r="F191" s="196" t="s">
        <v>6556</v>
      </c>
      <c r="G191" s="197" t="s">
        <v>282</v>
      </c>
      <c r="H191" s="198">
        <v>666.99900000000002</v>
      </c>
      <c r="I191" s="199"/>
      <c r="J191" s="200">
        <f>ROUND(I191*H191,2)</f>
        <v>0</v>
      </c>
      <c r="K191" s="196" t="s">
        <v>229</v>
      </c>
      <c r="L191" s="41"/>
      <c r="M191" s="201" t="s">
        <v>19</v>
      </c>
      <c r="N191" s="202" t="s">
        <v>42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98</v>
      </c>
      <c r="AT191" s="205" t="s">
        <v>210</v>
      </c>
      <c r="AU191" s="205" t="s">
        <v>80</v>
      </c>
      <c r="AY191" s="19" t="s">
        <v>208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78</v>
      </c>
      <c r="BK191" s="206">
        <f>ROUND(I191*H191,2)</f>
        <v>0</v>
      </c>
      <c r="BL191" s="19" t="s">
        <v>98</v>
      </c>
      <c r="BM191" s="205" t="s">
        <v>2052</v>
      </c>
    </row>
    <row r="192" spans="1:65" s="2" customFormat="1" ht="21.75" customHeight="1" x14ac:dyDescent="0.2">
      <c r="A192" s="36"/>
      <c r="B192" s="37"/>
      <c r="C192" s="194" t="s">
        <v>1557</v>
      </c>
      <c r="D192" s="194" t="s">
        <v>210</v>
      </c>
      <c r="E192" s="195" t="s">
        <v>6557</v>
      </c>
      <c r="F192" s="196" t="s">
        <v>476</v>
      </c>
      <c r="G192" s="197" t="s">
        <v>282</v>
      </c>
      <c r="H192" s="198">
        <v>74.111000000000004</v>
      </c>
      <c r="I192" s="199"/>
      <c r="J192" s="200">
        <f>ROUND(I192*H192,2)</f>
        <v>0</v>
      </c>
      <c r="K192" s="196" t="s">
        <v>229</v>
      </c>
      <c r="L192" s="41"/>
      <c r="M192" s="201" t="s">
        <v>19</v>
      </c>
      <c r="N192" s="202" t="s">
        <v>42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98</v>
      </c>
      <c r="AT192" s="205" t="s">
        <v>210</v>
      </c>
      <c r="AU192" s="205" t="s">
        <v>80</v>
      </c>
      <c r="AY192" s="19" t="s">
        <v>208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78</v>
      </c>
      <c r="BK192" s="206">
        <f>ROUND(I192*H192,2)</f>
        <v>0</v>
      </c>
      <c r="BL192" s="19" t="s">
        <v>98</v>
      </c>
      <c r="BM192" s="205" t="s">
        <v>2063</v>
      </c>
    </row>
    <row r="193" spans="1:65" s="2" customFormat="1" ht="16.5" customHeight="1" x14ac:dyDescent="0.2">
      <c r="A193" s="36"/>
      <c r="B193" s="37"/>
      <c r="C193" s="194" t="s">
        <v>1562</v>
      </c>
      <c r="D193" s="194" t="s">
        <v>210</v>
      </c>
      <c r="E193" s="195" t="s">
        <v>5503</v>
      </c>
      <c r="F193" s="196" t="s">
        <v>5504</v>
      </c>
      <c r="G193" s="197" t="s">
        <v>282</v>
      </c>
      <c r="H193" s="198">
        <v>74.111000000000004</v>
      </c>
      <c r="I193" s="199"/>
      <c r="J193" s="200">
        <f>ROUND(I193*H193,2)</f>
        <v>0</v>
      </c>
      <c r="K193" s="196" t="s">
        <v>229</v>
      </c>
      <c r="L193" s="41"/>
      <c r="M193" s="201" t="s">
        <v>19</v>
      </c>
      <c r="N193" s="202" t="s">
        <v>42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98</v>
      </c>
      <c r="AT193" s="205" t="s">
        <v>210</v>
      </c>
      <c r="AU193" s="205" t="s">
        <v>80</v>
      </c>
      <c r="AY193" s="19" t="s">
        <v>208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78</v>
      </c>
      <c r="BK193" s="206">
        <f>ROUND(I193*H193,2)</f>
        <v>0</v>
      </c>
      <c r="BL193" s="19" t="s">
        <v>98</v>
      </c>
      <c r="BM193" s="205" t="s">
        <v>2071</v>
      </c>
    </row>
    <row r="194" spans="1:65" s="12" customFormat="1" ht="22.9" customHeight="1" x14ac:dyDescent="0.2">
      <c r="B194" s="178"/>
      <c r="C194" s="179"/>
      <c r="D194" s="180" t="s">
        <v>70</v>
      </c>
      <c r="E194" s="192" t="s">
        <v>2095</v>
      </c>
      <c r="F194" s="192" t="s">
        <v>2096</v>
      </c>
      <c r="G194" s="179"/>
      <c r="H194" s="179"/>
      <c r="I194" s="182"/>
      <c r="J194" s="193">
        <f>BK194</f>
        <v>0</v>
      </c>
      <c r="K194" s="179"/>
      <c r="L194" s="184"/>
      <c r="M194" s="185"/>
      <c r="N194" s="186"/>
      <c r="O194" s="186"/>
      <c r="P194" s="187">
        <f>P195</f>
        <v>0</v>
      </c>
      <c r="Q194" s="186"/>
      <c r="R194" s="187">
        <f>R195</f>
        <v>0</v>
      </c>
      <c r="S194" s="186"/>
      <c r="T194" s="188">
        <f>T195</f>
        <v>0</v>
      </c>
      <c r="AR194" s="189" t="s">
        <v>78</v>
      </c>
      <c r="AT194" s="190" t="s">
        <v>70</v>
      </c>
      <c r="AU194" s="190" t="s">
        <v>78</v>
      </c>
      <c r="AY194" s="189" t="s">
        <v>208</v>
      </c>
      <c r="BK194" s="191">
        <f>BK195</f>
        <v>0</v>
      </c>
    </row>
    <row r="195" spans="1:65" s="2" customFormat="1" ht="21.75" customHeight="1" x14ac:dyDescent="0.2">
      <c r="A195" s="36"/>
      <c r="B195" s="37"/>
      <c r="C195" s="194" t="s">
        <v>1566</v>
      </c>
      <c r="D195" s="194" t="s">
        <v>210</v>
      </c>
      <c r="E195" s="195" t="s">
        <v>6558</v>
      </c>
      <c r="F195" s="196" t="s">
        <v>6559</v>
      </c>
      <c r="G195" s="197" t="s">
        <v>282</v>
      </c>
      <c r="H195" s="198">
        <v>370.74200000000002</v>
      </c>
      <c r="I195" s="199"/>
      <c r="J195" s="200">
        <f>ROUND(I195*H195,2)</f>
        <v>0</v>
      </c>
      <c r="K195" s="196" t="s">
        <v>229</v>
      </c>
      <c r="L195" s="41"/>
      <c r="M195" s="201" t="s">
        <v>19</v>
      </c>
      <c r="N195" s="202" t="s">
        <v>42</v>
      </c>
      <c r="O195" s="66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98</v>
      </c>
      <c r="AT195" s="205" t="s">
        <v>210</v>
      </c>
      <c r="AU195" s="205" t="s">
        <v>80</v>
      </c>
      <c r="AY195" s="19" t="s">
        <v>208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9" t="s">
        <v>78</v>
      </c>
      <c r="BK195" s="206">
        <f>ROUND(I195*H195,2)</f>
        <v>0</v>
      </c>
      <c r="BL195" s="19" t="s">
        <v>98</v>
      </c>
      <c r="BM195" s="205" t="s">
        <v>2083</v>
      </c>
    </row>
    <row r="196" spans="1:65" s="12" customFormat="1" ht="25.9" customHeight="1" x14ac:dyDescent="0.2">
      <c r="B196" s="178"/>
      <c r="C196" s="179"/>
      <c r="D196" s="180" t="s">
        <v>70</v>
      </c>
      <c r="E196" s="181" t="s">
        <v>2101</v>
      </c>
      <c r="F196" s="181" t="s">
        <v>2102</v>
      </c>
      <c r="G196" s="179"/>
      <c r="H196" s="179"/>
      <c r="I196" s="182"/>
      <c r="J196" s="183">
        <f>BK196</f>
        <v>0</v>
      </c>
      <c r="K196" s="179"/>
      <c r="L196" s="184"/>
      <c r="M196" s="185"/>
      <c r="N196" s="186"/>
      <c r="O196" s="186"/>
      <c r="P196" s="187">
        <f>P197</f>
        <v>0</v>
      </c>
      <c r="Q196" s="186"/>
      <c r="R196" s="187">
        <f>R197</f>
        <v>1.2258000000000002E-2</v>
      </c>
      <c r="S196" s="186"/>
      <c r="T196" s="188">
        <f>T197</f>
        <v>6.025E-3</v>
      </c>
      <c r="AR196" s="189" t="s">
        <v>80</v>
      </c>
      <c r="AT196" s="190" t="s">
        <v>70</v>
      </c>
      <c r="AU196" s="190" t="s">
        <v>71</v>
      </c>
      <c r="AY196" s="189" t="s">
        <v>208</v>
      </c>
      <c r="BK196" s="191">
        <f>BK197</f>
        <v>0</v>
      </c>
    </row>
    <row r="197" spans="1:65" s="12" customFormat="1" ht="22.9" customHeight="1" x14ac:dyDescent="0.2">
      <c r="B197" s="178"/>
      <c r="C197" s="179"/>
      <c r="D197" s="180" t="s">
        <v>70</v>
      </c>
      <c r="E197" s="192" t="s">
        <v>2103</v>
      </c>
      <c r="F197" s="192" t="s">
        <v>2104</v>
      </c>
      <c r="G197" s="179"/>
      <c r="H197" s="179"/>
      <c r="I197" s="182"/>
      <c r="J197" s="193">
        <f>BK197</f>
        <v>0</v>
      </c>
      <c r="K197" s="179"/>
      <c r="L197" s="184"/>
      <c r="M197" s="185"/>
      <c r="N197" s="186"/>
      <c r="O197" s="186"/>
      <c r="P197" s="187">
        <f>SUM(P198:P212)</f>
        <v>0</v>
      </c>
      <c r="Q197" s="186"/>
      <c r="R197" s="187">
        <f>SUM(R198:R212)</f>
        <v>1.2258000000000002E-2</v>
      </c>
      <c r="S197" s="186"/>
      <c r="T197" s="188">
        <f>SUM(T198:T212)</f>
        <v>6.025E-3</v>
      </c>
      <c r="AR197" s="189" t="s">
        <v>80</v>
      </c>
      <c r="AT197" s="190" t="s">
        <v>70</v>
      </c>
      <c r="AU197" s="190" t="s">
        <v>78</v>
      </c>
      <c r="AY197" s="189" t="s">
        <v>208</v>
      </c>
      <c r="BK197" s="191">
        <f>SUM(BK198:BK212)</f>
        <v>0</v>
      </c>
    </row>
    <row r="198" spans="1:65" s="2" customFormat="1" ht="16.5" customHeight="1" x14ac:dyDescent="0.2">
      <c r="A198" s="36"/>
      <c r="B198" s="37"/>
      <c r="C198" s="194" t="s">
        <v>1571</v>
      </c>
      <c r="D198" s="194" t="s">
        <v>210</v>
      </c>
      <c r="E198" s="195" t="s">
        <v>6560</v>
      </c>
      <c r="F198" s="196" t="s">
        <v>6561</v>
      </c>
      <c r="G198" s="197" t="s">
        <v>1207</v>
      </c>
      <c r="H198" s="198">
        <v>2</v>
      </c>
      <c r="I198" s="199"/>
      <c r="J198" s="200">
        <f t="shared" ref="J198:J212" si="40">ROUND(I198*H198,2)</f>
        <v>0</v>
      </c>
      <c r="K198" s="196" t="s">
        <v>19</v>
      </c>
      <c r="L198" s="41"/>
      <c r="M198" s="201" t="s">
        <v>19</v>
      </c>
      <c r="N198" s="202" t="s">
        <v>42</v>
      </c>
      <c r="O198" s="66"/>
      <c r="P198" s="203">
        <f t="shared" ref="P198:P212" si="41">O198*H198</f>
        <v>0</v>
      </c>
      <c r="Q198" s="203">
        <v>0</v>
      </c>
      <c r="R198" s="203">
        <f t="shared" ref="R198:R212" si="42">Q198*H198</f>
        <v>0</v>
      </c>
      <c r="S198" s="203">
        <v>0</v>
      </c>
      <c r="T198" s="204">
        <f t="shared" ref="T198:T212" si="43"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310</v>
      </c>
      <c r="AT198" s="205" t="s">
        <v>210</v>
      </c>
      <c r="AU198" s="205" t="s">
        <v>80</v>
      </c>
      <c r="AY198" s="19" t="s">
        <v>208</v>
      </c>
      <c r="BE198" s="206">
        <f t="shared" ref="BE198:BE212" si="44">IF(N198="základní",J198,0)</f>
        <v>0</v>
      </c>
      <c r="BF198" s="206">
        <f t="shared" ref="BF198:BF212" si="45">IF(N198="snížená",J198,0)</f>
        <v>0</v>
      </c>
      <c r="BG198" s="206">
        <f t="shared" ref="BG198:BG212" si="46">IF(N198="zákl. přenesená",J198,0)</f>
        <v>0</v>
      </c>
      <c r="BH198" s="206">
        <f t="shared" ref="BH198:BH212" si="47">IF(N198="sníž. přenesená",J198,0)</f>
        <v>0</v>
      </c>
      <c r="BI198" s="206">
        <f t="shared" ref="BI198:BI212" si="48">IF(N198="nulová",J198,0)</f>
        <v>0</v>
      </c>
      <c r="BJ198" s="19" t="s">
        <v>78</v>
      </c>
      <c r="BK198" s="206">
        <f t="shared" ref="BK198:BK212" si="49">ROUND(I198*H198,2)</f>
        <v>0</v>
      </c>
      <c r="BL198" s="19" t="s">
        <v>310</v>
      </c>
      <c r="BM198" s="205" t="s">
        <v>2091</v>
      </c>
    </row>
    <row r="199" spans="1:65" s="2" customFormat="1" ht="16.5" customHeight="1" x14ac:dyDescent="0.2">
      <c r="A199" s="36"/>
      <c r="B199" s="37"/>
      <c r="C199" s="194" t="s">
        <v>1575</v>
      </c>
      <c r="D199" s="194" t="s">
        <v>210</v>
      </c>
      <c r="E199" s="195" t="s">
        <v>6562</v>
      </c>
      <c r="F199" s="196" t="s">
        <v>6563</v>
      </c>
      <c r="G199" s="197" t="s">
        <v>1207</v>
      </c>
      <c r="H199" s="198">
        <v>2</v>
      </c>
      <c r="I199" s="199"/>
      <c r="J199" s="200">
        <f t="shared" si="40"/>
        <v>0</v>
      </c>
      <c r="K199" s="196" t="s">
        <v>19</v>
      </c>
      <c r="L199" s="41"/>
      <c r="M199" s="201" t="s">
        <v>19</v>
      </c>
      <c r="N199" s="202" t="s">
        <v>42</v>
      </c>
      <c r="O199" s="66"/>
      <c r="P199" s="203">
        <f t="shared" si="41"/>
        <v>0</v>
      </c>
      <c r="Q199" s="203">
        <v>0</v>
      </c>
      <c r="R199" s="203">
        <f t="shared" si="42"/>
        <v>0</v>
      </c>
      <c r="S199" s="203">
        <v>0</v>
      </c>
      <c r="T199" s="204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310</v>
      </c>
      <c r="AT199" s="205" t="s">
        <v>210</v>
      </c>
      <c r="AU199" s="205" t="s">
        <v>80</v>
      </c>
      <c r="AY199" s="19" t="s">
        <v>208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9" t="s">
        <v>78</v>
      </c>
      <c r="BK199" s="206">
        <f t="shared" si="49"/>
        <v>0</v>
      </c>
      <c r="BL199" s="19" t="s">
        <v>310</v>
      </c>
      <c r="BM199" s="205" t="s">
        <v>2105</v>
      </c>
    </row>
    <row r="200" spans="1:65" s="2" customFormat="1" ht="16.5" customHeight="1" x14ac:dyDescent="0.2">
      <c r="A200" s="36"/>
      <c r="B200" s="37"/>
      <c r="C200" s="194" t="s">
        <v>1580</v>
      </c>
      <c r="D200" s="194" t="s">
        <v>210</v>
      </c>
      <c r="E200" s="195" t="s">
        <v>6564</v>
      </c>
      <c r="F200" s="196" t="s">
        <v>6565</v>
      </c>
      <c r="G200" s="197" t="s">
        <v>1207</v>
      </c>
      <c r="H200" s="198">
        <v>2</v>
      </c>
      <c r="I200" s="199"/>
      <c r="J200" s="200">
        <f t="shared" si="40"/>
        <v>0</v>
      </c>
      <c r="K200" s="196" t="s">
        <v>19</v>
      </c>
      <c r="L200" s="41"/>
      <c r="M200" s="201" t="s">
        <v>19</v>
      </c>
      <c r="N200" s="202" t="s">
        <v>42</v>
      </c>
      <c r="O200" s="66"/>
      <c r="P200" s="203">
        <f t="shared" si="41"/>
        <v>0</v>
      </c>
      <c r="Q200" s="203">
        <v>0</v>
      </c>
      <c r="R200" s="203">
        <f t="shared" si="42"/>
        <v>0</v>
      </c>
      <c r="S200" s="203">
        <v>0</v>
      </c>
      <c r="T200" s="204">
        <f t="shared" si="4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310</v>
      </c>
      <c r="AT200" s="205" t="s">
        <v>210</v>
      </c>
      <c r="AU200" s="205" t="s">
        <v>80</v>
      </c>
      <c r="AY200" s="19" t="s">
        <v>208</v>
      </c>
      <c r="BE200" s="206">
        <f t="shared" si="44"/>
        <v>0</v>
      </c>
      <c r="BF200" s="206">
        <f t="shared" si="45"/>
        <v>0</v>
      </c>
      <c r="BG200" s="206">
        <f t="shared" si="46"/>
        <v>0</v>
      </c>
      <c r="BH200" s="206">
        <f t="shared" si="47"/>
        <v>0</v>
      </c>
      <c r="BI200" s="206">
        <f t="shared" si="48"/>
        <v>0</v>
      </c>
      <c r="BJ200" s="19" t="s">
        <v>78</v>
      </c>
      <c r="BK200" s="206">
        <f t="shared" si="49"/>
        <v>0</v>
      </c>
      <c r="BL200" s="19" t="s">
        <v>310</v>
      </c>
      <c r="BM200" s="205" t="s">
        <v>2117</v>
      </c>
    </row>
    <row r="201" spans="1:65" s="2" customFormat="1" ht="16.5" customHeight="1" x14ac:dyDescent="0.2">
      <c r="A201" s="36"/>
      <c r="B201" s="37"/>
      <c r="C201" s="194" t="s">
        <v>1589</v>
      </c>
      <c r="D201" s="194" t="s">
        <v>210</v>
      </c>
      <c r="E201" s="195" t="s">
        <v>6566</v>
      </c>
      <c r="F201" s="196" t="s">
        <v>6567</v>
      </c>
      <c r="G201" s="197" t="s">
        <v>213</v>
      </c>
      <c r="H201" s="198">
        <v>1</v>
      </c>
      <c r="I201" s="199"/>
      <c r="J201" s="200">
        <f t="shared" si="40"/>
        <v>0</v>
      </c>
      <c r="K201" s="196" t="s">
        <v>229</v>
      </c>
      <c r="L201" s="41"/>
      <c r="M201" s="201" t="s">
        <v>19</v>
      </c>
      <c r="N201" s="202" t="s">
        <v>42</v>
      </c>
      <c r="O201" s="66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310</v>
      </c>
      <c r="AT201" s="205" t="s">
        <v>210</v>
      </c>
      <c r="AU201" s="205" t="s">
        <v>80</v>
      </c>
      <c r="AY201" s="19" t="s">
        <v>208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9" t="s">
        <v>78</v>
      </c>
      <c r="BK201" s="206">
        <f t="shared" si="49"/>
        <v>0</v>
      </c>
      <c r="BL201" s="19" t="s">
        <v>310</v>
      </c>
      <c r="BM201" s="205" t="s">
        <v>2125</v>
      </c>
    </row>
    <row r="202" spans="1:65" s="2" customFormat="1" ht="16.5" customHeight="1" x14ac:dyDescent="0.2">
      <c r="A202" s="36"/>
      <c r="B202" s="37"/>
      <c r="C202" s="194" t="s">
        <v>1599</v>
      </c>
      <c r="D202" s="194" t="s">
        <v>210</v>
      </c>
      <c r="E202" s="195" t="s">
        <v>6568</v>
      </c>
      <c r="F202" s="196" t="s">
        <v>6569</v>
      </c>
      <c r="G202" s="197" t="s">
        <v>213</v>
      </c>
      <c r="H202" s="198">
        <v>1</v>
      </c>
      <c r="I202" s="199"/>
      <c r="J202" s="200">
        <f t="shared" si="40"/>
        <v>0</v>
      </c>
      <c r="K202" s="196" t="s">
        <v>229</v>
      </c>
      <c r="L202" s="41"/>
      <c r="M202" s="201" t="s">
        <v>19</v>
      </c>
      <c r="N202" s="202" t="s">
        <v>42</v>
      </c>
      <c r="O202" s="66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310</v>
      </c>
      <c r="AT202" s="205" t="s">
        <v>210</v>
      </c>
      <c r="AU202" s="205" t="s">
        <v>80</v>
      </c>
      <c r="AY202" s="19" t="s">
        <v>208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9" t="s">
        <v>78</v>
      </c>
      <c r="BK202" s="206">
        <f t="shared" si="49"/>
        <v>0</v>
      </c>
      <c r="BL202" s="19" t="s">
        <v>310</v>
      </c>
      <c r="BM202" s="205" t="s">
        <v>2136</v>
      </c>
    </row>
    <row r="203" spans="1:65" s="2" customFormat="1" ht="16.5" customHeight="1" x14ac:dyDescent="0.2">
      <c r="A203" s="36"/>
      <c r="B203" s="37"/>
      <c r="C203" s="263" t="s">
        <v>1603</v>
      </c>
      <c r="D203" s="263" t="s">
        <v>993</v>
      </c>
      <c r="E203" s="264" t="s">
        <v>6570</v>
      </c>
      <c r="F203" s="265" t="s">
        <v>6571</v>
      </c>
      <c r="G203" s="266" t="s">
        <v>282</v>
      </c>
      <c r="H203" s="267">
        <v>2E-3</v>
      </c>
      <c r="I203" s="268"/>
      <c r="J203" s="269">
        <f t="shared" si="40"/>
        <v>0</v>
      </c>
      <c r="K203" s="265" t="s">
        <v>229</v>
      </c>
      <c r="L203" s="270"/>
      <c r="M203" s="271" t="s">
        <v>19</v>
      </c>
      <c r="N203" s="272" t="s">
        <v>42</v>
      </c>
      <c r="O203" s="66"/>
      <c r="P203" s="203">
        <f t="shared" si="41"/>
        <v>0</v>
      </c>
      <c r="Q203" s="203">
        <v>1</v>
      </c>
      <c r="R203" s="203">
        <f t="shared" si="42"/>
        <v>2E-3</v>
      </c>
      <c r="S203" s="203">
        <v>0</v>
      </c>
      <c r="T203" s="204">
        <f t="shared" si="4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437</v>
      </c>
      <c r="AT203" s="205" t="s">
        <v>993</v>
      </c>
      <c r="AU203" s="205" t="s">
        <v>80</v>
      </c>
      <c r="AY203" s="19" t="s">
        <v>208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9" t="s">
        <v>78</v>
      </c>
      <c r="BK203" s="206">
        <f t="shared" si="49"/>
        <v>0</v>
      </c>
      <c r="BL203" s="19" t="s">
        <v>310</v>
      </c>
      <c r="BM203" s="205" t="s">
        <v>2146</v>
      </c>
    </row>
    <row r="204" spans="1:65" s="2" customFormat="1" ht="16.5" customHeight="1" x14ac:dyDescent="0.2">
      <c r="A204" s="36"/>
      <c r="B204" s="37"/>
      <c r="C204" s="194" t="s">
        <v>1607</v>
      </c>
      <c r="D204" s="194" t="s">
        <v>210</v>
      </c>
      <c r="E204" s="195" t="s">
        <v>308</v>
      </c>
      <c r="F204" s="196" t="s">
        <v>309</v>
      </c>
      <c r="G204" s="197" t="s">
        <v>213</v>
      </c>
      <c r="H204" s="198">
        <v>1</v>
      </c>
      <c r="I204" s="199"/>
      <c r="J204" s="200">
        <f t="shared" si="40"/>
        <v>0</v>
      </c>
      <c r="K204" s="196" t="s">
        <v>229</v>
      </c>
      <c r="L204" s="41"/>
      <c r="M204" s="201" t="s">
        <v>19</v>
      </c>
      <c r="N204" s="202" t="s">
        <v>42</v>
      </c>
      <c r="O204" s="66"/>
      <c r="P204" s="203">
        <f t="shared" si="41"/>
        <v>0</v>
      </c>
      <c r="Q204" s="203">
        <v>0</v>
      </c>
      <c r="R204" s="203">
        <f t="shared" si="42"/>
        <v>0</v>
      </c>
      <c r="S204" s="203">
        <v>4.0000000000000001E-3</v>
      </c>
      <c r="T204" s="204">
        <f t="shared" si="43"/>
        <v>4.0000000000000001E-3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310</v>
      </c>
      <c r="AT204" s="205" t="s">
        <v>210</v>
      </c>
      <c r="AU204" s="205" t="s">
        <v>80</v>
      </c>
      <c r="AY204" s="19" t="s">
        <v>208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9" t="s">
        <v>78</v>
      </c>
      <c r="BK204" s="206">
        <f t="shared" si="49"/>
        <v>0</v>
      </c>
      <c r="BL204" s="19" t="s">
        <v>310</v>
      </c>
      <c r="BM204" s="205" t="s">
        <v>599</v>
      </c>
    </row>
    <row r="205" spans="1:65" s="2" customFormat="1" ht="16.5" customHeight="1" x14ac:dyDescent="0.2">
      <c r="A205" s="36"/>
      <c r="B205" s="37"/>
      <c r="C205" s="194" t="s">
        <v>1613</v>
      </c>
      <c r="D205" s="194" t="s">
        <v>210</v>
      </c>
      <c r="E205" s="195" t="s">
        <v>6572</v>
      </c>
      <c r="F205" s="196" t="s">
        <v>6573</v>
      </c>
      <c r="G205" s="197" t="s">
        <v>213</v>
      </c>
      <c r="H205" s="198">
        <v>0.45</v>
      </c>
      <c r="I205" s="199"/>
      <c r="J205" s="200">
        <f t="shared" si="40"/>
        <v>0</v>
      </c>
      <c r="K205" s="196" t="s">
        <v>229</v>
      </c>
      <c r="L205" s="41"/>
      <c r="M205" s="201" t="s">
        <v>19</v>
      </c>
      <c r="N205" s="202" t="s">
        <v>42</v>
      </c>
      <c r="O205" s="66"/>
      <c r="P205" s="203">
        <f t="shared" si="41"/>
        <v>0</v>
      </c>
      <c r="Q205" s="203">
        <v>0</v>
      </c>
      <c r="R205" s="203">
        <f t="shared" si="42"/>
        <v>0</v>
      </c>
      <c r="S205" s="203">
        <v>4.4999999999999997E-3</v>
      </c>
      <c r="T205" s="204">
        <f t="shared" si="43"/>
        <v>2.0249999999999999E-3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310</v>
      </c>
      <c r="AT205" s="205" t="s">
        <v>210</v>
      </c>
      <c r="AU205" s="205" t="s">
        <v>80</v>
      </c>
      <c r="AY205" s="19" t="s">
        <v>208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9" t="s">
        <v>78</v>
      </c>
      <c r="BK205" s="206">
        <f t="shared" si="49"/>
        <v>0</v>
      </c>
      <c r="BL205" s="19" t="s">
        <v>310</v>
      </c>
      <c r="BM205" s="205" t="s">
        <v>2167</v>
      </c>
    </row>
    <row r="206" spans="1:65" s="2" customFormat="1" ht="16.5" customHeight="1" x14ac:dyDescent="0.2">
      <c r="A206" s="36"/>
      <c r="B206" s="37"/>
      <c r="C206" s="194" t="s">
        <v>1631</v>
      </c>
      <c r="D206" s="194" t="s">
        <v>210</v>
      </c>
      <c r="E206" s="195" t="s">
        <v>2126</v>
      </c>
      <c r="F206" s="196" t="s">
        <v>2127</v>
      </c>
      <c r="G206" s="197" t="s">
        <v>213</v>
      </c>
      <c r="H206" s="198">
        <v>1</v>
      </c>
      <c r="I206" s="199"/>
      <c r="J206" s="200">
        <f t="shared" si="40"/>
        <v>0</v>
      </c>
      <c r="K206" s="196" t="s">
        <v>229</v>
      </c>
      <c r="L206" s="41"/>
      <c r="M206" s="201" t="s">
        <v>19</v>
      </c>
      <c r="N206" s="202" t="s">
        <v>42</v>
      </c>
      <c r="O206" s="66"/>
      <c r="P206" s="203">
        <f t="shared" si="41"/>
        <v>0</v>
      </c>
      <c r="Q206" s="203">
        <v>4.0000000000000002E-4</v>
      </c>
      <c r="R206" s="203">
        <f t="shared" si="42"/>
        <v>4.0000000000000002E-4</v>
      </c>
      <c r="S206" s="203">
        <v>0</v>
      </c>
      <c r="T206" s="204">
        <f t="shared" si="4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310</v>
      </c>
      <c r="AT206" s="205" t="s">
        <v>210</v>
      </c>
      <c r="AU206" s="205" t="s">
        <v>80</v>
      </c>
      <c r="AY206" s="19" t="s">
        <v>208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9" t="s">
        <v>78</v>
      </c>
      <c r="BK206" s="206">
        <f t="shared" si="49"/>
        <v>0</v>
      </c>
      <c r="BL206" s="19" t="s">
        <v>310</v>
      </c>
      <c r="BM206" s="205" t="s">
        <v>2178</v>
      </c>
    </row>
    <row r="207" spans="1:65" s="2" customFormat="1" ht="16.5" customHeight="1" x14ac:dyDescent="0.2">
      <c r="A207" s="36"/>
      <c r="B207" s="37"/>
      <c r="C207" s="194" t="s">
        <v>1637</v>
      </c>
      <c r="D207" s="194" t="s">
        <v>210</v>
      </c>
      <c r="E207" s="195" t="s">
        <v>2137</v>
      </c>
      <c r="F207" s="196" t="s">
        <v>2138</v>
      </c>
      <c r="G207" s="197" t="s">
        <v>213</v>
      </c>
      <c r="H207" s="198">
        <v>1</v>
      </c>
      <c r="I207" s="199"/>
      <c r="J207" s="200">
        <f t="shared" si="40"/>
        <v>0</v>
      </c>
      <c r="K207" s="196" t="s">
        <v>229</v>
      </c>
      <c r="L207" s="41"/>
      <c r="M207" s="201" t="s">
        <v>19</v>
      </c>
      <c r="N207" s="202" t="s">
        <v>42</v>
      </c>
      <c r="O207" s="66"/>
      <c r="P207" s="203">
        <f t="shared" si="41"/>
        <v>0</v>
      </c>
      <c r="Q207" s="203">
        <v>4.0000000000000002E-4</v>
      </c>
      <c r="R207" s="203">
        <f t="shared" si="42"/>
        <v>4.0000000000000002E-4</v>
      </c>
      <c r="S207" s="203">
        <v>0</v>
      </c>
      <c r="T207" s="204">
        <f t="shared" si="4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310</v>
      </c>
      <c r="AT207" s="205" t="s">
        <v>210</v>
      </c>
      <c r="AU207" s="205" t="s">
        <v>80</v>
      </c>
      <c r="AY207" s="19" t="s">
        <v>208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9" t="s">
        <v>78</v>
      </c>
      <c r="BK207" s="206">
        <f t="shared" si="49"/>
        <v>0</v>
      </c>
      <c r="BL207" s="19" t="s">
        <v>310</v>
      </c>
      <c r="BM207" s="205" t="s">
        <v>2187</v>
      </c>
    </row>
    <row r="208" spans="1:65" s="2" customFormat="1" ht="21.75" customHeight="1" x14ac:dyDescent="0.2">
      <c r="A208" s="36"/>
      <c r="B208" s="37"/>
      <c r="C208" s="263" t="s">
        <v>1642</v>
      </c>
      <c r="D208" s="263" t="s">
        <v>993</v>
      </c>
      <c r="E208" s="264" t="s">
        <v>6574</v>
      </c>
      <c r="F208" s="265" t="s">
        <v>6575</v>
      </c>
      <c r="G208" s="266" t="s">
        <v>213</v>
      </c>
      <c r="H208" s="267">
        <v>2.35</v>
      </c>
      <c r="I208" s="268"/>
      <c r="J208" s="269">
        <f t="shared" si="40"/>
        <v>0</v>
      </c>
      <c r="K208" s="265" t="s">
        <v>229</v>
      </c>
      <c r="L208" s="270"/>
      <c r="M208" s="271" t="s">
        <v>19</v>
      </c>
      <c r="N208" s="272" t="s">
        <v>42</v>
      </c>
      <c r="O208" s="66"/>
      <c r="P208" s="203">
        <f t="shared" si="41"/>
        <v>0</v>
      </c>
      <c r="Q208" s="203">
        <v>3.8800000000000002E-3</v>
      </c>
      <c r="R208" s="203">
        <f t="shared" si="42"/>
        <v>9.1180000000000011E-3</v>
      </c>
      <c r="S208" s="203">
        <v>0</v>
      </c>
      <c r="T208" s="204">
        <f t="shared" si="4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437</v>
      </c>
      <c r="AT208" s="205" t="s">
        <v>993</v>
      </c>
      <c r="AU208" s="205" t="s">
        <v>80</v>
      </c>
      <c r="AY208" s="19" t="s">
        <v>208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9" t="s">
        <v>78</v>
      </c>
      <c r="BK208" s="206">
        <f t="shared" si="49"/>
        <v>0</v>
      </c>
      <c r="BL208" s="19" t="s">
        <v>310</v>
      </c>
      <c r="BM208" s="205" t="s">
        <v>2197</v>
      </c>
    </row>
    <row r="209" spans="1:65" s="2" customFormat="1" ht="21.75" customHeight="1" x14ac:dyDescent="0.2">
      <c r="A209" s="36"/>
      <c r="B209" s="37"/>
      <c r="C209" s="194" t="s">
        <v>1647</v>
      </c>
      <c r="D209" s="194" t="s">
        <v>210</v>
      </c>
      <c r="E209" s="195" t="s">
        <v>6576</v>
      </c>
      <c r="F209" s="196" t="s">
        <v>6577</v>
      </c>
      <c r="G209" s="197" t="s">
        <v>213</v>
      </c>
      <c r="H209" s="198">
        <v>2</v>
      </c>
      <c r="I209" s="199"/>
      <c r="J209" s="200">
        <f t="shared" si="40"/>
        <v>0</v>
      </c>
      <c r="K209" s="196" t="s">
        <v>229</v>
      </c>
      <c r="L209" s="41"/>
      <c r="M209" s="201" t="s">
        <v>19</v>
      </c>
      <c r="N209" s="202" t="s">
        <v>42</v>
      </c>
      <c r="O209" s="66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310</v>
      </c>
      <c r="AT209" s="205" t="s">
        <v>210</v>
      </c>
      <c r="AU209" s="205" t="s">
        <v>80</v>
      </c>
      <c r="AY209" s="19" t="s">
        <v>208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9" t="s">
        <v>78</v>
      </c>
      <c r="BK209" s="206">
        <f t="shared" si="49"/>
        <v>0</v>
      </c>
      <c r="BL209" s="19" t="s">
        <v>310</v>
      </c>
      <c r="BM209" s="205" t="s">
        <v>2207</v>
      </c>
    </row>
    <row r="210" spans="1:65" s="2" customFormat="1" ht="21.75" customHeight="1" x14ac:dyDescent="0.2">
      <c r="A210" s="36"/>
      <c r="B210" s="37"/>
      <c r="C210" s="194" t="s">
        <v>1653</v>
      </c>
      <c r="D210" s="194" t="s">
        <v>210</v>
      </c>
      <c r="E210" s="195" t="s">
        <v>6578</v>
      </c>
      <c r="F210" s="196" t="s">
        <v>6579</v>
      </c>
      <c r="G210" s="197" t="s">
        <v>213</v>
      </c>
      <c r="H210" s="198">
        <v>2</v>
      </c>
      <c r="I210" s="199"/>
      <c r="J210" s="200">
        <f t="shared" si="40"/>
        <v>0</v>
      </c>
      <c r="K210" s="196" t="s">
        <v>229</v>
      </c>
      <c r="L210" s="41"/>
      <c r="M210" s="201" t="s">
        <v>19</v>
      </c>
      <c r="N210" s="202" t="s">
        <v>42</v>
      </c>
      <c r="O210" s="66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310</v>
      </c>
      <c r="AT210" s="205" t="s">
        <v>210</v>
      </c>
      <c r="AU210" s="205" t="s">
        <v>80</v>
      </c>
      <c r="AY210" s="19" t="s">
        <v>208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9" t="s">
        <v>78</v>
      </c>
      <c r="BK210" s="206">
        <f t="shared" si="49"/>
        <v>0</v>
      </c>
      <c r="BL210" s="19" t="s">
        <v>310</v>
      </c>
      <c r="BM210" s="205" t="s">
        <v>2217</v>
      </c>
    </row>
    <row r="211" spans="1:65" s="2" customFormat="1" ht="21.75" customHeight="1" x14ac:dyDescent="0.2">
      <c r="A211" s="36"/>
      <c r="B211" s="37"/>
      <c r="C211" s="194" t="s">
        <v>1658</v>
      </c>
      <c r="D211" s="194" t="s">
        <v>210</v>
      </c>
      <c r="E211" s="195" t="s">
        <v>6580</v>
      </c>
      <c r="F211" s="196" t="s">
        <v>6581</v>
      </c>
      <c r="G211" s="197" t="s">
        <v>1207</v>
      </c>
      <c r="H211" s="198">
        <v>2</v>
      </c>
      <c r="I211" s="199"/>
      <c r="J211" s="200">
        <f t="shared" si="40"/>
        <v>0</v>
      </c>
      <c r="K211" s="196" t="s">
        <v>229</v>
      </c>
      <c r="L211" s="41"/>
      <c r="M211" s="201" t="s">
        <v>19</v>
      </c>
      <c r="N211" s="202" t="s">
        <v>42</v>
      </c>
      <c r="O211" s="66"/>
      <c r="P211" s="203">
        <f t="shared" si="41"/>
        <v>0</v>
      </c>
      <c r="Q211" s="203">
        <v>1.7000000000000001E-4</v>
      </c>
      <c r="R211" s="203">
        <f t="shared" si="42"/>
        <v>3.4000000000000002E-4</v>
      </c>
      <c r="S211" s="203">
        <v>0</v>
      </c>
      <c r="T211" s="204">
        <f t="shared" si="4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310</v>
      </c>
      <c r="AT211" s="205" t="s">
        <v>210</v>
      </c>
      <c r="AU211" s="205" t="s">
        <v>80</v>
      </c>
      <c r="AY211" s="19" t="s">
        <v>208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9" t="s">
        <v>78</v>
      </c>
      <c r="BK211" s="206">
        <f t="shared" si="49"/>
        <v>0</v>
      </c>
      <c r="BL211" s="19" t="s">
        <v>310</v>
      </c>
      <c r="BM211" s="205" t="s">
        <v>2228</v>
      </c>
    </row>
    <row r="212" spans="1:65" s="2" customFormat="1" ht="21.75" customHeight="1" x14ac:dyDescent="0.2">
      <c r="A212" s="36"/>
      <c r="B212" s="37"/>
      <c r="C212" s="194" t="s">
        <v>1663</v>
      </c>
      <c r="D212" s="194" t="s">
        <v>210</v>
      </c>
      <c r="E212" s="195" t="s">
        <v>6582</v>
      </c>
      <c r="F212" s="196" t="s">
        <v>6583</v>
      </c>
      <c r="G212" s="197" t="s">
        <v>2916</v>
      </c>
      <c r="H212" s="273"/>
      <c r="I212" s="199"/>
      <c r="J212" s="200">
        <f t="shared" si="40"/>
        <v>0</v>
      </c>
      <c r="K212" s="196" t="s">
        <v>229</v>
      </c>
      <c r="L212" s="41"/>
      <c r="M212" s="254" t="s">
        <v>19</v>
      </c>
      <c r="N212" s="255" t="s">
        <v>42</v>
      </c>
      <c r="O212" s="256"/>
      <c r="P212" s="257">
        <f t="shared" si="41"/>
        <v>0</v>
      </c>
      <c r="Q212" s="257">
        <v>0</v>
      </c>
      <c r="R212" s="257">
        <f t="shared" si="42"/>
        <v>0</v>
      </c>
      <c r="S212" s="257">
        <v>0</v>
      </c>
      <c r="T212" s="258">
        <f t="shared" si="4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310</v>
      </c>
      <c r="AT212" s="205" t="s">
        <v>210</v>
      </c>
      <c r="AU212" s="205" t="s">
        <v>80</v>
      </c>
      <c r="AY212" s="19" t="s">
        <v>208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9" t="s">
        <v>78</v>
      </c>
      <c r="BK212" s="206">
        <f t="shared" si="49"/>
        <v>0</v>
      </c>
      <c r="BL212" s="19" t="s">
        <v>310</v>
      </c>
      <c r="BM212" s="205" t="s">
        <v>2237</v>
      </c>
    </row>
    <row r="213" spans="1:65" s="2" customFormat="1" ht="6.95" customHeight="1" x14ac:dyDescent="0.2">
      <c r="A213" s="36"/>
      <c r="B213" s="49"/>
      <c r="C213" s="50"/>
      <c r="D213" s="50"/>
      <c r="E213" s="50"/>
      <c r="F213" s="50"/>
      <c r="G213" s="50"/>
      <c r="H213" s="50"/>
      <c r="I213" s="144"/>
      <c r="J213" s="50"/>
      <c r="K213" s="50"/>
      <c r="L213" s="41"/>
      <c r="M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</row>
  </sheetData>
  <sheetProtection algorithmName="SHA-512" hashValue="W5OXZSz53Pp//c1rxLAGCv1jz1+q2A2Mn+zfTV0QBx+9SHzAJsOHFrijDR5/a9RD3ldu2hD0rftrdxsWsUDZuA==" saltValue="j/xsikb0GDG3tVd/Z1d7s9TM3P40cUXBCo+X+td1exEMYZi6q6pXSBCPnh5ib3pPl0baMRWw6d9xP7g2f2btyA==" spinCount="100000" sheet="1" objects="1" scenarios="1" formatColumns="0" formatRows="0" autoFilter="0"/>
  <autoFilter ref="C104:K212" xr:uid="{00000000-0009-0000-0000-000015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67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161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6262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6584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ROUND(J101,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ROUND((SUM(BE101:BE166)),  2)</f>
        <v>0</v>
      </c>
      <c r="G37" s="36"/>
      <c r="H37" s="36"/>
      <c r="I37" s="133">
        <v>0.21</v>
      </c>
      <c r="J37" s="132">
        <f>ROUND(((SUM(BE101:BE166))*I37),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ROUND((SUM(BF101:BF166)),  2)</f>
        <v>0</v>
      </c>
      <c r="G38" s="36"/>
      <c r="H38" s="36"/>
      <c r="I38" s="133">
        <v>0.15</v>
      </c>
      <c r="J38" s="132">
        <f>ROUND(((SUM(BF101:BF166))*I38),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ROUND((SUM(BG101:BG166)),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ROUND((SUM(BH101:BH166)),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ROUND((SUM(BI101:BI166)),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6262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03 - Dispečerské rozvody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J101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6585</v>
      </c>
      <c r="E68" s="156"/>
      <c r="F68" s="156"/>
      <c r="G68" s="156"/>
      <c r="H68" s="156"/>
      <c r="I68" s="157"/>
      <c r="J68" s="158">
        <f>J102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6586</v>
      </c>
      <c r="E69" s="162"/>
      <c r="F69" s="162"/>
      <c r="G69" s="162"/>
      <c r="H69" s="162"/>
      <c r="I69" s="163"/>
      <c r="J69" s="164">
        <f>J103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6587</v>
      </c>
      <c r="E70" s="162"/>
      <c r="F70" s="162"/>
      <c r="G70" s="162"/>
      <c r="H70" s="162"/>
      <c r="I70" s="163"/>
      <c r="J70" s="164">
        <f>J107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6588</v>
      </c>
      <c r="E71" s="162"/>
      <c r="F71" s="162"/>
      <c r="G71" s="162"/>
      <c r="H71" s="162"/>
      <c r="I71" s="163"/>
      <c r="J71" s="164">
        <f>J124</f>
        <v>0</v>
      </c>
      <c r="K71" s="99"/>
      <c r="L71" s="165"/>
    </row>
    <row r="72" spans="1:47" s="9" customFormat="1" ht="24.95" customHeight="1" x14ac:dyDescent="0.2">
      <c r="B72" s="153"/>
      <c r="C72" s="154"/>
      <c r="D72" s="155" t="s">
        <v>6589</v>
      </c>
      <c r="E72" s="156"/>
      <c r="F72" s="156"/>
      <c r="G72" s="156"/>
      <c r="H72" s="156"/>
      <c r="I72" s="157"/>
      <c r="J72" s="158">
        <f>J139</f>
        <v>0</v>
      </c>
      <c r="K72" s="154"/>
      <c r="L72" s="159"/>
    </row>
    <row r="73" spans="1:47" s="9" customFormat="1" ht="24.95" customHeight="1" x14ac:dyDescent="0.2">
      <c r="B73" s="153"/>
      <c r="C73" s="154"/>
      <c r="D73" s="155" t="s">
        <v>6590</v>
      </c>
      <c r="E73" s="156"/>
      <c r="F73" s="156"/>
      <c r="G73" s="156"/>
      <c r="H73" s="156"/>
      <c r="I73" s="157"/>
      <c r="J73" s="158">
        <f>J146</f>
        <v>0</v>
      </c>
      <c r="K73" s="154"/>
      <c r="L73" s="159"/>
    </row>
    <row r="74" spans="1:47" s="10" customFormat="1" ht="19.899999999999999" customHeight="1" x14ac:dyDescent="0.2">
      <c r="B74" s="160"/>
      <c r="C74" s="99"/>
      <c r="D74" s="161" t="s">
        <v>6591</v>
      </c>
      <c r="E74" s="162"/>
      <c r="F74" s="162"/>
      <c r="G74" s="162"/>
      <c r="H74" s="162"/>
      <c r="I74" s="163"/>
      <c r="J74" s="164">
        <f>J147</f>
        <v>0</v>
      </c>
      <c r="K74" s="99"/>
      <c r="L74" s="165"/>
    </row>
    <row r="75" spans="1:47" s="10" customFormat="1" ht="19.899999999999999" customHeight="1" x14ac:dyDescent="0.2">
      <c r="B75" s="160"/>
      <c r="C75" s="99"/>
      <c r="D75" s="161" t="s">
        <v>6592</v>
      </c>
      <c r="E75" s="162"/>
      <c r="F75" s="162"/>
      <c r="G75" s="162"/>
      <c r="H75" s="162"/>
      <c r="I75" s="163"/>
      <c r="J75" s="164">
        <f>J155</f>
        <v>0</v>
      </c>
      <c r="K75" s="99"/>
      <c r="L75" s="165"/>
    </row>
    <row r="76" spans="1:47" s="10" customFormat="1" ht="19.899999999999999" customHeight="1" x14ac:dyDescent="0.2">
      <c r="B76" s="160"/>
      <c r="C76" s="99"/>
      <c r="D76" s="161" t="s">
        <v>6593</v>
      </c>
      <c r="E76" s="162"/>
      <c r="F76" s="162"/>
      <c r="G76" s="162"/>
      <c r="H76" s="162"/>
      <c r="I76" s="163"/>
      <c r="J76" s="164">
        <f>J159</f>
        <v>0</v>
      </c>
      <c r="K76" s="99"/>
      <c r="L76" s="165"/>
    </row>
    <row r="77" spans="1:47" s="10" customFormat="1" ht="19.899999999999999" customHeight="1" x14ac:dyDescent="0.2">
      <c r="B77" s="160"/>
      <c r="C77" s="99"/>
      <c r="D77" s="161" t="s">
        <v>6594</v>
      </c>
      <c r="E77" s="162"/>
      <c r="F77" s="162"/>
      <c r="G77" s="162"/>
      <c r="H77" s="162"/>
      <c r="I77" s="163"/>
      <c r="J77" s="164">
        <f>J165</f>
        <v>0</v>
      </c>
      <c r="K77" s="99"/>
      <c r="L77" s="165"/>
    </row>
    <row r="78" spans="1:47" s="2" customFormat="1" ht="21.75" customHeight="1" x14ac:dyDescent="0.2">
      <c r="A78" s="36"/>
      <c r="B78" s="37"/>
      <c r="C78" s="38"/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6.95" customHeight="1" x14ac:dyDescent="0.2">
      <c r="A79" s="36"/>
      <c r="B79" s="49"/>
      <c r="C79" s="50"/>
      <c r="D79" s="50"/>
      <c r="E79" s="50"/>
      <c r="F79" s="50"/>
      <c r="G79" s="50"/>
      <c r="H79" s="50"/>
      <c r="I79" s="144"/>
      <c r="J79" s="50"/>
      <c r="K79" s="50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 x14ac:dyDescent="0.2">
      <c r="A83" s="36"/>
      <c r="B83" s="51"/>
      <c r="C83" s="52"/>
      <c r="D83" s="52"/>
      <c r="E83" s="52"/>
      <c r="F83" s="52"/>
      <c r="G83" s="52"/>
      <c r="H83" s="52"/>
      <c r="I83" s="147"/>
      <c r="J83" s="52"/>
      <c r="K83" s="52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 x14ac:dyDescent="0.2">
      <c r="A84" s="36"/>
      <c r="B84" s="37"/>
      <c r="C84" s="25" t="s">
        <v>193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 x14ac:dyDescent="0.2">
      <c r="A85" s="36"/>
      <c r="B85" s="37"/>
      <c r="C85" s="38"/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 x14ac:dyDescent="0.2">
      <c r="A86" s="36"/>
      <c r="B86" s="37"/>
      <c r="C86" s="31" t="s">
        <v>16</v>
      </c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6.5" customHeight="1" x14ac:dyDescent="0.2">
      <c r="A87" s="36"/>
      <c r="B87" s="37"/>
      <c r="C87" s="38"/>
      <c r="D87" s="38"/>
      <c r="E87" s="421" t="str">
        <f>E7</f>
        <v>Mateřská škola, Západní ul., Varnsdorf</v>
      </c>
      <c r="F87" s="422"/>
      <c r="G87" s="422"/>
      <c r="H87" s="422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1" customFormat="1" ht="12" customHeight="1" x14ac:dyDescent="0.2">
      <c r="B88" s="23"/>
      <c r="C88" s="31" t="s">
        <v>179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1" customFormat="1" ht="16.5" customHeight="1" x14ac:dyDescent="0.2">
      <c r="B89" s="23"/>
      <c r="C89" s="24"/>
      <c r="D89" s="24"/>
      <c r="E89" s="421" t="s">
        <v>180</v>
      </c>
      <c r="F89" s="412"/>
      <c r="G89" s="412"/>
      <c r="H89" s="412"/>
      <c r="I89" s="110"/>
      <c r="J89" s="24"/>
      <c r="K89" s="24"/>
      <c r="L89" s="22"/>
    </row>
    <row r="90" spans="1:31" s="1" customFormat="1" ht="12" customHeight="1" x14ac:dyDescent="0.2">
      <c r="B90" s="23"/>
      <c r="C90" s="31" t="s">
        <v>181</v>
      </c>
      <c r="D90" s="24"/>
      <c r="E90" s="24"/>
      <c r="F90" s="24"/>
      <c r="G90" s="24"/>
      <c r="H90" s="24"/>
      <c r="I90" s="110"/>
      <c r="J90" s="24"/>
      <c r="K90" s="24"/>
      <c r="L90" s="22"/>
    </row>
    <row r="91" spans="1:31" s="2" customFormat="1" ht="16.5" customHeight="1" x14ac:dyDescent="0.2">
      <c r="A91" s="36"/>
      <c r="B91" s="37"/>
      <c r="C91" s="38"/>
      <c r="D91" s="38"/>
      <c r="E91" s="430" t="s">
        <v>6262</v>
      </c>
      <c r="F91" s="420"/>
      <c r="G91" s="420"/>
      <c r="H91" s="420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2">
      <c r="A92" s="36"/>
      <c r="B92" s="37"/>
      <c r="C92" s="31" t="s">
        <v>558</v>
      </c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 x14ac:dyDescent="0.2">
      <c r="A93" s="36"/>
      <c r="B93" s="37"/>
      <c r="C93" s="38"/>
      <c r="D93" s="38"/>
      <c r="E93" s="380" t="str">
        <f>E13</f>
        <v>03 - Dispečerské rozvody</v>
      </c>
      <c r="F93" s="420"/>
      <c r="G93" s="420"/>
      <c r="H93" s="420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2">
      <c r="A95" s="36"/>
      <c r="B95" s="37"/>
      <c r="C95" s="31" t="s">
        <v>21</v>
      </c>
      <c r="D95" s="38"/>
      <c r="E95" s="38"/>
      <c r="F95" s="29" t="str">
        <f>F16</f>
        <v>p.p.č.2849/4, 2849/6, 2849/7, 2849/10, 2836/2</v>
      </c>
      <c r="G95" s="38"/>
      <c r="H95" s="38"/>
      <c r="I95" s="119" t="s">
        <v>23</v>
      </c>
      <c r="J95" s="61">
        <f>IF(J16="","",J16)</f>
        <v>43955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 x14ac:dyDescent="0.2">
      <c r="A96" s="36"/>
      <c r="B96" s="37"/>
      <c r="C96" s="38"/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40.15" customHeight="1" x14ac:dyDescent="0.2">
      <c r="A97" s="36"/>
      <c r="B97" s="37"/>
      <c r="C97" s="31" t="s">
        <v>24</v>
      </c>
      <c r="D97" s="38"/>
      <c r="E97" s="38"/>
      <c r="F97" s="29" t="str">
        <f>E19</f>
        <v>Město Varnsdorf, Nám. E.Beneše 470, Varnsdorf</v>
      </c>
      <c r="G97" s="38"/>
      <c r="H97" s="38"/>
      <c r="I97" s="119" t="s">
        <v>30</v>
      </c>
      <c r="J97" s="34" t="str">
        <f>E25</f>
        <v>RG architects studio s.r.o., Čsl. letců, Varnsdorf</v>
      </c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40.15" customHeight="1" x14ac:dyDescent="0.2">
      <c r="A98" s="36"/>
      <c r="B98" s="37"/>
      <c r="C98" s="31" t="s">
        <v>28</v>
      </c>
      <c r="D98" s="38"/>
      <c r="E98" s="38"/>
      <c r="F98" s="29" t="str">
        <f>IF(E22="","",E22)</f>
        <v>Vyplň údaj</v>
      </c>
      <c r="G98" s="38"/>
      <c r="H98" s="38"/>
      <c r="I98" s="119" t="s">
        <v>33</v>
      </c>
      <c r="J98" s="34" t="str">
        <f>E28</f>
        <v>Propos Liberec s.r.o., Šlikova 127, 460 07 Liberec</v>
      </c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0.35" customHeight="1" x14ac:dyDescent="0.2">
      <c r="A99" s="36"/>
      <c r="B99" s="37"/>
      <c r="C99" s="38"/>
      <c r="D99" s="38"/>
      <c r="E99" s="38"/>
      <c r="F99" s="38"/>
      <c r="G99" s="38"/>
      <c r="H99" s="38"/>
      <c r="I99" s="117"/>
      <c r="J99" s="38"/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11" customFormat="1" ht="29.25" customHeight="1" x14ac:dyDescent="0.2">
      <c r="A100" s="166"/>
      <c r="B100" s="167"/>
      <c r="C100" s="168" t="s">
        <v>194</v>
      </c>
      <c r="D100" s="169" t="s">
        <v>56</v>
      </c>
      <c r="E100" s="169" t="s">
        <v>52</v>
      </c>
      <c r="F100" s="169" t="s">
        <v>53</v>
      </c>
      <c r="G100" s="169" t="s">
        <v>195</v>
      </c>
      <c r="H100" s="169" t="s">
        <v>196</v>
      </c>
      <c r="I100" s="170" t="s">
        <v>197</v>
      </c>
      <c r="J100" s="169" t="s">
        <v>185</v>
      </c>
      <c r="K100" s="171" t="s">
        <v>198</v>
      </c>
      <c r="L100" s="172"/>
      <c r="M100" s="70" t="s">
        <v>19</v>
      </c>
      <c r="N100" s="71" t="s">
        <v>41</v>
      </c>
      <c r="O100" s="71" t="s">
        <v>199</v>
      </c>
      <c r="P100" s="71" t="s">
        <v>200</v>
      </c>
      <c r="Q100" s="71" t="s">
        <v>201</v>
      </c>
      <c r="R100" s="71" t="s">
        <v>202</v>
      </c>
      <c r="S100" s="71" t="s">
        <v>203</v>
      </c>
      <c r="T100" s="72" t="s">
        <v>204</v>
      </c>
      <c r="U100" s="166"/>
      <c r="V100" s="166"/>
      <c r="W100" s="166"/>
      <c r="X100" s="166"/>
      <c r="Y100" s="166"/>
      <c r="Z100" s="166"/>
      <c r="AA100" s="166"/>
      <c r="AB100" s="166"/>
      <c r="AC100" s="166"/>
      <c r="AD100" s="166"/>
      <c r="AE100" s="166"/>
    </row>
    <row r="101" spans="1:65" s="2" customFormat="1" ht="22.9" customHeight="1" x14ac:dyDescent="0.25">
      <c r="A101" s="36"/>
      <c r="B101" s="37"/>
      <c r="C101" s="77" t="s">
        <v>205</v>
      </c>
      <c r="D101" s="38"/>
      <c r="E101" s="38"/>
      <c r="F101" s="38"/>
      <c r="G101" s="38"/>
      <c r="H101" s="38"/>
      <c r="I101" s="117"/>
      <c r="J101" s="173">
        <f>BK101</f>
        <v>0</v>
      </c>
      <c r="K101" s="38"/>
      <c r="L101" s="41"/>
      <c r="M101" s="73"/>
      <c r="N101" s="174"/>
      <c r="O101" s="74"/>
      <c r="P101" s="175">
        <f>P102+P139+P146</f>
        <v>0</v>
      </c>
      <c r="Q101" s="74"/>
      <c r="R101" s="175">
        <f>R102+R139+R146</f>
        <v>0</v>
      </c>
      <c r="S101" s="74"/>
      <c r="T101" s="176">
        <f>T102+T139+T146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70</v>
      </c>
      <c r="AU101" s="19" t="s">
        <v>186</v>
      </c>
      <c r="BK101" s="177">
        <f>BK102+BK139+BK146</f>
        <v>0</v>
      </c>
    </row>
    <row r="102" spans="1:65" s="12" customFormat="1" ht="25.9" customHeight="1" x14ac:dyDescent="0.2">
      <c r="B102" s="178"/>
      <c r="C102" s="179"/>
      <c r="D102" s="180" t="s">
        <v>70</v>
      </c>
      <c r="E102" s="181" t="s">
        <v>4979</v>
      </c>
      <c r="F102" s="181" t="s">
        <v>6595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P103+P107+P124</f>
        <v>0</v>
      </c>
      <c r="Q102" s="186"/>
      <c r="R102" s="187">
        <f>R103+R107+R124</f>
        <v>0</v>
      </c>
      <c r="S102" s="186"/>
      <c r="T102" s="188">
        <f>T103+T107+T124</f>
        <v>0</v>
      </c>
      <c r="AR102" s="189" t="s">
        <v>78</v>
      </c>
      <c r="AT102" s="190" t="s">
        <v>70</v>
      </c>
      <c r="AU102" s="190" t="s">
        <v>71</v>
      </c>
      <c r="AY102" s="189" t="s">
        <v>208</v>
      </c>
      <c r="BK102" s="191">
        <f>BK103+BK107+BK124</f>
        <v>0</v>
      </c>
    </row>
    <row r="103" spans="1:65" s="12" customFormat="1" ht="22.9" customHeight="1" x14ac:dyDescent="0.2">
      <c r="B103" s="178"/>
      <c r="C103" s="179"/>
      <c r="D103" s="180" t="s">
        <v>70</v>
      </c>
      <c r="E103" s="192" t="s">
        <v>5062</v>
      </c>
      <c r="F103" s="192" t="s">
        <v>6596</v>
      </c>
      <c r="G103" s="179"/>
      <c r="H103" s="179"/>
      <c r="I103" s="182"/>
      <c r="J103" s="193">
        <f>BK103</f>
        <v>0</v>
      </c>
      <c r="K103" s="179"/>
      <c r="L103" s="184"/>
      <c r="M103" s="185"/>
      <c r="N103" s="186"/>
      <c r="O103" s="186"/>
      <c r="P103" s="187">
        <f>SUM(P104:P106)</f>
        <v>0</v>
      </c>
      <c r="Q103" s="186"/>
      <c r="R103" s="187">
        <f>SUM(R104:R106)</f>
        <v>0</v>
      </c>
      <c r="S103" s="186"/>
      <c r="T103" s="188">
        <f>SUM(T104:T106)</f>
        <v>0</v>
      </c>
      <c r="AR103" s="189" t="s">
        <v>78</v>
      </c>
      <c r="AT103" s="190" t="s">
        <v>70</v>
      </c>
      <c r="AU103" s="190" t="s">
        <v>78</v>
      </c>
      <c r="AY103" s="189" t="s">
        <v>208</v>
      </c>
      <c r="BK103" s="191">
        <f>SUM(BK104:BK106)</f>
        <v>0</v>
      </c>
    </row>
    <row r="104" spans="1:65" s="2" customFormat="1" ht="16.5" customHeight="1" x14ac:dyDescent="0.2">
      <c r="A104" s="36"/>
      <c r="B104" s="37"/>
      <c r="C104" s="263" t="s">
        <v>78</v>
      </c>
      <c r="D104" s="263" t="s">
        <v>993</v>
      </c>
      <c r="E104" s="264" t="s">
        <v>6597</v>
      </c>
      <c r="F104" s="265" t="s">
        <v>6598</v>
      </c>
      <c r="G104" s="266" t="s">
        <v>3887</v>
      </c>
      <c r="H104" s="267">
        <v>1</v>
      </c>
      <c r="I104" s="268"/>
      <c r="J104" s="269">
        <f>ROUND(I104*H104,2)</f>
        <v>0</v>
      </c>
      <c r="K104" s="265" t="s">
        <v>19</v>
      </c>
      <c r="L104" s="270"/>
      <c r="M104" s="271" t="s">
        <v>19</v>
      </c>
      <c r="N104" s="27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260</v>
      </c>
      <c r="AT104" s="205" t="s">
        <v>993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80</v>
      </c>
    </row>
    <row r="105" spans="1:65" s="2" customFormat="1" ht="16.5" customHeight="1" x14ac:dyDescent="0.2">
      <c r="A105" s="36"/>
      <c r="B105" s="37"/>
      <c r="C105" s="263" t="s">
        <v>80</v>
      </c>
      <c r="D105" s="263" t="s">
        <v>993</v>
      </c>
      <c r="E105" s="264" t="s">
        <v>6599</v>
      </c>
      <c r="F105" s="265" t="s">
        <v>6600</v>
      </c>
      <c r="G105" s="266" t="s">
        <v>3887</v>
      </c>
      <c r="H105" s="267">
        <v>4</v>
      </c>
      <c r="I105" s="268"/>
      <c r="J105" s="269">
        <f>ROUND(I105*H105,2)</f>
        <v>0</v>
      </c>
      <c r="K105" s="265" t="s">
        <v>19</v>
      </c>
      <c r="L105" s="270"/>
      <c r="M105" s="271" t="s">
        <v>19</v>
      </c>
      <c r="N105" s="272" t="s">
        <v>42</v>
      </c>
      <c r="O105" s="6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260</v>
      </c>
      <c r="AT105" s="205" t="s">
        <v>993</v>
      </c>
      <c r="AU105" s="205" t="s">
        <v>80</v>
      </c>
      <c r="AY105" s="19" t="s">
        <v>208</v>
      </c>
      <c r="BE105" s="206">
        <f>IF(N105="základní",J105,0)</f>
        <v>0</v>
      </c>
      <c r="BF105" s="206">
        <f>IF(N105="snížená",J105,0)</f>
        <v>0</v>
      </c>
      <c r="BG105" s="206">
        <f>IF(N105="zákl. přenesená",J105,0)</f>
        <v>0</v>
      </c>
      <c r="BH105" s="206">
        <f>IF(N105="sníž. přenesená",J105,0)</f>
        <v>0</v>
      </c>
      <c r="BI105" s="206">
        <f>IF(N105="nulová",J105,0)</f>
        <v>0</v>
      </c>
      <c r="BJ105" s="19" t="s">
        <v>78</v>
      </c>
      <c r="BK105" s="206">
        <f>ROUND(I105*H105,2)</f>
        <v>0</v>
      </c>
      <c r="BL105" s="19" t="s">
        <v>98</v>
      </c>
      <c r="BM105" s="205" t="s">
        <v>98</v>
      </c>
    </row>
    <row r="106" spans="1:65" s="2" customFormat="1" ht="16.5" customHeight="1" x14ac:dyDescent="0.2">
      <c r="A106" s="36"/>
      <c r="B106" s="37"/>
      <c r="C106" s="263" t="s">
        <v>91</v>
      </c>
      <c r="D106" s="263" t="s">
        <v>993</v>
      </c>
      <c r="E106" s="264" t="s">
        <v>6601</v>
      </c>
      <c r="F106" s="265" t="s">
        <v>6602</v>
      </c>
      <c r="G106" s="266" t="s">
        <v>225</v>
      </c>
      <c r="H106" s="267">
        <v>3</v>
      </c>
      <c r="I106" s="268"/>
      <c r="J106" s="269">
        <f>ROUND(I106*H106,2)</f>
        <v>0</v>
      </c>
      <c r="K106" s="265" t="s">
        <v>19</v>
      </c>
      <c r="L106" s="270"/>
      <c r="M106" s="271" t="s">
        <v>19</v>
      </c>
      <c r="N106" s="27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260</v>
      </c>
      <c r="AT106" s="205" t="s">
        <v>993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248</v>
      </c>
    </row>
    <row r="107" spans="1:65" s="12" customFormat="1" ht="22.9" customHeight="1" x14ac:dyDescent="0.2">
      <c r="B107" s="178"/>
      <c r="C107" s="179"/>
      <c r="D107" s="180" t="s">
        <v>70</v>
      </c>
      <c r="E107" s="192" t="s">
        <v>5104</v>
      </c>
      <c r="F107" s="192" t="s">
        <v>6603</v>
      </c>
      <c r="G107" s="179"/>
      <c r="H107" s="179"/>
      <c r="I107" s="182"/>
      <c r="J107" s="193">
        <f>BK107</f>
        <v>0</v>
      </c>
      <c r="K107" s="179"/>
      <c r="L107" s="184"/>
      <c r="M107" s="185"/>
      <c r="N107" s="186"/>
      <c r="O107" s="186"/>
      <c r="P107" s="187">
        <f>SUM(P108:P123)</f>
        <v>0</v>
      </c>
      <c r="Q107" s="186"/>
      <c r="R107" s="187">
        <f>SUM(R108:R123)</f>
        <v>0</v>
      </c>
      <c r="S107" s="186"/>
      <c r="T107" s="188">
        <f>SUM(T108:T123)</f>
        <v>0</v>
      </c>
      <c r="AR107" s="189" t="s">
        <v>78</v>
      </c>
      <c r="AT107" s="190" t="s">
        <v>70</v>
      </c>
      <c r="AU107" s="190" t="s">
        <v>78</v>
      </c>
      <c r="AY107" s="189" t="s">
        <v>208</v>
      </c>
      <c r="BK107" s="191">
        <f>SUM(BK108:BK123)</f>
        <v>0</v>
      </c>
    </row>
    <row r="108" spans="1:65" s="2" customFormat="1" ht="16.5" customHeight="1" x14ac:dyDescent="0.2">
      <c r="A108" s="36"/>
      <c r="B108" s="37"/>
      <c r="C108" s="263" t="s">
        <v>98</v>
      </c>
      <c r="D108" s="263" t="s">
        <v>993</v>
      </c>
      <c r="E108" s="264" t="s">
        <v>6604</v>
      </c>
      <c r="F108" s="265" t="s">
        <v>6605</v>
      </c>
      <c r="G108" s="266" t="s">
        <v>235</v>
      </c>
      <c r="H108" s="267">
        <v>725</v>
      </c>
      <c r="I108" s="268"/>
      <c r="J108" s="269">
        <f t="shared" ref="J108:J123" si="0">ROUND(I108*H108,2)</f>
        <v>0</v>
      </c>
      <c r="K108" s="265" t="s">
        <v>19</v>
      </c>
      <c r="L108" s="270"/>
      <c r="M108" s="271" t="s">
        <v>19</v>
      </c>
      <c r="N108" s="272" t="s">
        <v>42</v>
      </c>
      <c r="O108" s="66"/>
      <c r="P108" s="203">
        <f t="shared" ref="P108:P123" si="1">O108*H108</f>
        <v>0</v>
      </c>
      <c r="Q108" s="203">
        <v>0</v>
      </c>
      <c r="R108" s="203">
        <f t="shared" ref="R108:R123" si="2">Q108*H108</f>
        <v>0</v>
      </c>
      <c r="S108" s="203">
        <v>0</v>
      </c>
      <c r="T108" s="204">
        <f t="shared" ref="T108:T123" si="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260</v>
      </c>
      <c r="AT108" s="205" t="s">
        <v>993</v>
      </c>
      <c r="AU108" s="205" t="s">
        <v>80</v>
      </c>
      <c r="AY108" s="19" t="s">
        <v>208</v>
      </c>
      <c r="BE108" s="206">
        <f t="shared" ref="BE108:BE123" si="4">IF(N108="základní",J108,0)</f>
        <v>0</v>
      </c>
      <c r="BF108" s="206">
        <f t="shared" ref="BF108:BF123" si="5">IF(N108="snížená",J108,0)</f>
        <v>0</v>
      </c>
      <c r="BG108" s="206">
        <f t="shared" ref="BG108:BG123" si="6">IF(N108="zákl. přenesená",J108,0)</f>
        <v>0</v>
      </c>
      <c r="BH108" s="206">
        <f t="shared" ref="BH108:BH123" si="7">IF(N108="sníž. přenesená",J108,0)</f>
        <v>0</v>
      </c>
      <c r="BI108" s="206">
        <f t="shared" ref="BI108:BI123" si="8">IF(N108="nulová",J108,0)</f>
        <v>0</v>
      </c>
      <c r="BJ108" s="19" t="s">
        <v>78</v>
      </c>
      <c r="BK108" s="206">
        <f t="shared" ref="BK108:BK123" si="9">ROUND(I108*H108,2)</f>
        <v>0</v>
      </c>
      <c r="BL108" s="19" t="s">
        <v>98</v>
      </c>
      <c r="BM108" s="205" t="s">
        <v>260</v>
      </c>
    </row>
    <row r="109" spans="1:65" s="2" customFormat="1" ht="16.5" customHeight="1" x14ac:dyDescent="0.2">
      <c r="A109" s="36"/>
      <c r="B109" s="37"/>
      <c r="C109" s="263" t="s">
        <v>239</v>
      </c>
      <c r="D109" s="263" t="s">
        <v>993</v>
      </c>
      <c r="E109" s="264" t="s">
        <v>6606</v>
      </c>
      <c r="F109" s="265" t="s">
        <v>6607</v>
      </c>
      <c r="G109" s="266" t="s">
        <v>235</v>
      </c>
      <c r="H109" s="267">
        <v>170</v>
      </c>
      <c r="I109" s="268"/>
      <c r="J109" s="269">
        <f t="shared" si="0"/>
        <v>0</v>
      </c>
      <c r="K109" s="265" t="s">
        <v>19</v>
      </c>
      <c r="L109" s="270"/>
      <c r="M109" s="271" t="s">
        <v>19</v>
      </c>
      <c r="N109" s="27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260</v>
      </c>
      <c r="AT109" s="205" t="s">
        <v>993</v>
      </c>
      <c r="AU109" s="205" t="s">
        <v>80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274</v>
      </c>
    </row>
    <row r="110" spans="1:65" s="2" customFormat="1" ht="16.5" customHeight="1" x14ac:dyDescent="0.2">
      <c r="A110" s="36"/>
      <c r="B110" s="37"/>
      <c r="C110" s="263" t="s">
        <v>248</v>
      </c>
      <c r="D110" s="263" t="s">
        <v>993</v>
      </c>
      <c r="E110" s="264" t="s">
        <v>6608</v>
      </c>
      <c r="F110" s="265" t="s">
        <v>6609</v>
      </c>
      <c r="G110" s="266" t="s">
        <v>235</v>
      </c>
      <c r="H110" s="267">
        <v>80</v>
      </c>
      <c r="I110" s="268"/>
      <c r="J110" s="269">
        <f t="shared" si="0"/>
        <v>0</v>
      </c>
      <c r="K110" s="265" t="s">
        <v>19</v>
      </c>
      <c r="L110" s="270"/>
      <c r="M110" s="271" t="s">
        <v>19</v>
      </c>
      <c r="N110" s="27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260</v>
      </c>
      <c r="AT110" s="205" t="s">
        <v>993</v>
      </c>
      <c r="AU110" s="205" t="s">
        <v>80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285</v>
      </c>
    </row>
    <row r="111" spans="1:65" s="2" customFormat="1" ht="16.5" customHeight="1" x14ac:dyDescent="0.2">
      <c r="A111" s="36"/>
      <c r="B111" s="37"/>
      <c r="C111" s="263" t="s">
        <v>254</v>
      </c>
      <c r="D111" s="263" t="s">
        <v>993</v>
      </c>
      <c r="E111" s="264" t="s">
        <v>6610</v>
      </c>
      <c r="F111" s="265" t="s">
        <v>6611</v>
      </c>
      <c r="G111" s="266" t="s">
        <v>235</v>
      </c>
      <c r="H111" s="267">
        <v>250</v>
      </c>
      <c r="I111" s="268"/>
      <c r="J111" s="269">
        <f t="shared" si="0"/>
        <v>0</v>
      </c>
      <c r="K111" s="265" t="s">
        <v>19</v>
      </c>
      <c r="L111" s="270"/>
      <c r="M111" s="271" t="s">
        <v>19</v>
      </c>
      <c r="N111" s="27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260</v>
      </c>
      <c r="AT111" s="205" t="s">
        <v>993</v>
      </c>
      <c r="AU111" s="205" t="s">
        <v>80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307</v>
      </c>
    </row>
    <row r="112" spans="1:65" s="2" customFormat="1" ht="16.5" customHeight="1" x14ac:dyDescent="0.2">
      <c r="A112" s="36"/>
      <c r="B112" s="37"/>
      <c r="C112" s="263" t="s">
        <v>260</v>
      </c>
      <c r="D112" s="263" t="s">
        <v>993</v>
      </c>
      <c r="E112" s="264" t="s">
        <v>6612</v>
      </c>
      <c r="F112" s="265" t="s">
        <v>6613</v>
      </c>
      <c r="G112" s="266" t="s">
        <v>235</v>
      </c>
      <c r="H112" s="267">
        <v>4</v>
      </c>
      <c r="I112" s="268"/>
      <c r="J112" s="269">
        <f t="shared" si="0"/>
        <v>0</v>
      </c>
      <c r="K112" s="265" t="s">
        <v>19</v>
      </c>
      <c r="L112" s="270"/>
      <c r="M112" s="271" t="s">
        <v>19</v>
      </c>
      <c r="N112" s="27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260</v>
      </c>
      <c r="AT112" s="205" t="s">
        <v>993</v>
      </c>
      <c r="AU112" s="205" t="s">
        <v>80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310</v>
      </c>
    </row>
    <row r="113" spans="1:65" s="2" customFormat="1" ht="16.5" customHeight="1" x14ac:dyDescent="0.2">
      <c r="A113" s="36"/>
      <c r="B113" s="37"/>
      <c r="C113" s="263" t="s">
        <v>264</v>
      </c>
      <c r="D113" s="263" t="s">
        <v>993</v>
      </c>
      <c r="E113" s="264" t="s">
        <v>6614</v>
      </c>
      <c r="F113" s="265" t="s">
        <v>6615</v>
      </c>
      <c r="G113" s="266" t="s">
        <v>3887</v>
      </c>
      <c r="H113" s="267">
        <v>7</v>
      </c>
      <c r="I113" s="268"/>
      <c r="J113" s="269">
        <f t="shared" si="0"/>
        <v>0</v>
      </c>
      <c r="K113" s="265" t="s">
        <v>19</v>
      </c>
      <c r="L113" s="270"/>
      <c r="M113" s="271" t="s">
        <v>19</v>
      </c>
      <c r="N113" s="27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260</v>
      </c>
      <c r="AT113" s="205" t="s">
        <v>993</v>
      </c>
      <c r="AU113" s="205" t="s">
        <v>80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349</v>
      </c>
    </row>
    <row r="114" spans="1:65" s="2" customFormat="1" ht="16.5" customHeight="1" x14ac:dyDescent="0.2">
      <c r="A114" s="36"/>
      <c r="B114" s="37"/>
      <c r="C114" s="263" t="s">
        <v>274</v>
      </c>
      <c r="D114" s="263" t="s">
        <v>993</v>
      </c>
      <c r="E114" s="264" t="s">
        <v>6616</v>
      </c>
      <c r="F114" s="265" t="s">
        <v>6617</v>
      </c>
      <c r="G114" s="266" t="s">
        <v>3887</v>
      </c>
      <c r="H114" s="267">
        <v>1</v>
      </c>
      <c r="I114" s="268"/>
      <c r="J114" s="269">
        <f t="shared" si="0"/>
        <v>0</v>
      </c>
      <c r="K114" s="265" t="s">
        <v>19</v>
      </c>
      <c r="L114" s="270"/>
      <c r="M114" s="271" t="s">
        <v>19</v>
      </c>
      <c r="N114" s="27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260</v>
      </c>
      <c r="AT114" s="205" t="s">
        <v>993</v>
      </c>
      <c r="AU114" s="205" t="s">
        <v>80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360</v>
      </c>
    </row>
    <row r="115" spans="1:65" s="2" customFormat="1" ht="16.5" customHeight="1" x14ac:dyDescent="0.2">
      <c r="A115" s="36"/>
      <c r="B115" s="37"/>
      <c r="C115" s="263" t="s">
        <v>279</v>
      </c>
      <c r="D115" s="263" t="s">
        <v>993</v>
      </c>
      <c r="E115" s="264" t="s">
        <v>6618</v>
      </c>
      <c r="F115" s="265" t="s">
        <v>6619</v>
      </c>
      <c r="G115" s="266" t="s">
        <v>235</v>
      </c>
      <c r="H115" s="267">
        <v>140</v>
      </c>
      <c r="I115" s="268"/>
      <c r="J115" s="269">
        <f t="shared" si="0"/>
        <v>0</v>
      </c>
      <c r="K115" s="265" t="s">
        <v>19</v>
      </c>
      <c r="L115" s="270"/>
      <c r="M115" s="271" t="s">
        <v>19</v>
      </c>
      <c r="N115" s="27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260</v>
      </c>
      <c r="AT115" s="205" t="s">
        <v>993</v>
      </c>
      <c r="AU115" s="205" t="s">
        <v>80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368</v>
      </c>
    </row>
    <row r="116" spans="1:65" s="2" customFormat="1" ht="16.5" customHeight="1" x14ac:dyDescent="0.2">
      <c r="A116" s="36"/>
      <c r="B116" s="37"/>
      <c r="C116" s="263" t="s">
        <v>285</v>
      </c>
      <c r="D116" s="263" t="s">
        <v>993</v>
      </c>
      <c r="E116" s="264" t="s">
        <v>6620</v>
      </c>
      <c r="F116" s="265" t="s">
        <v>6621</v>
      </c>
      <c r="G116" s="266" t="s">
        <v>235</v>
      </c>
      <c r="H116" s="267">
        <v>10</v>
      </c>
      <c r="I116" s="268"/>
      <c r="J116" s="269">
        <f t="shared" si="0"/>
        <v>0</v>
      </c>
      <c r="K116" s="265" t="s">
        <v>19</v>
      </c>
      <c r="L116" s="270"/>
      <c r="M116" s="271" t="s">
        <v>19</v>
      </c>
      <c r="N116" s="27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260</v>
      </c>
      <c r="AT116" s="205" t="s">
        <v>993</v>
      </c>
      <c r="AU116" s="205" t="s">
        <v>80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376</v>
      </c>
    </row>
    <row r="117" spans="1:65" s="2" customFormat="1" ht="16.5" customHeight="1" x14ac:dyDescent="0.2">
      <c r="A117" s="36"/>
      <c r="B117" s="37"/>
      <c r="C117" s="263" t="s">
        <v>296</v>
      </c>
      <c r="D117" s="263" t="s">
        <v>993</v>
      </c>
      <c r="E117" s="264" t="s">
        <v>6622</v>
      </c>
      <c r="F117" s="265" t="s">
        <v>6623</v>
      </c>
      <c r="G117" s="266" t="s">
        <v>235</v>
      </c>
      <c r="H117" s="267">
        <v>40</v>
      </c>
      <c r="I117" s="268"/>
      <c r="J117" s="269">
        <f t="shared" si="0"/>
        <v>0</v>
      </c>
      <c r="K117" s="265" t="s">
        <v>19</v>
      </c>
      <c r="L117" s="270"/>
      <c r="M117" s="271" t="s">
        <v>19</v>
      </c>
      <c r="N117" s="27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260</v>
      </c>
      <c r="AT117" s="205" t="s">
        <v>993</v>
      </c>
      <c r="AU117" s="205" t="s">
        <v>80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402</v>
      </c>
    </row>
    <row r="118" spans="1:65" s="2" customFormat="1" ht="16.5" customHeight="1" x14ac:dyDescent="0.2">
      <c r="A118" s="36"/>
      <c r="B118" s="37"/>
      <c r="C118" s="263" t="s">
        <v>307</v>
      </c>
      <c r="D118" s="263" t="s">
        <v>993</v>
      </c>
      <c r="E118" s="264" t="s">
        <v>6624</v>
      </c>
      <c r="F118" s="265" t="s">
        <v>6625</v>
      </c>
      <c r="G118" s="266" t="s">
        <v>235</v>
      </c>
      <c r="H118" s="267">
        <v>100</v>
      </c>
      <c r="I118" s="268"/>
      <c r="J118" s="269">
        <f t="shared" si="0"/>
        <v>0</v>
      </c>
      <c r="K118" s="265" t="s">
        <v>19</v>
      </c>
      <c r="L118" s="270"/>
      <c r="M118" s="271" t="s">
        <v>19</v>
      </c>
      <c r="N118" s="27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260</v>
      </c>
      <c r="AT118" s="205" t="s">
        <v>993</v>
      </c>
      <c r="AU118" s="205" t="s">
        <v>80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415</v>
      </c>
    </row>
    <row r="119" spans="1:65" s="2" customFormat="1" ht="16.5" customHeight="1" x14ac:dyDescent="0.2">
      <c r="A119" s="36"/>
      <c r="B119" s="37"/>
      <c r="C119" s="263" t="s">
        <v>8</v>
      </c>
      <c r="D119" s="263" t="s">
        <v>993</v>
      </c>
      <c r="E119" s="264" t="s">
        <v>6626</v>
      </c>
      <c r="F119" s="265" t="s">
        <v>6627</v>
      </c>
      <c r="G119" s="266" t="s">
        <v>235</v>
      </c>
      <c r="H119" s="267">
        <v>20</v>
      </c>
      <c r="I119" s="268"/>
      <c r="J119" s="269">
        <f t="shared" si="0"/>
        <v>0</v>
      </c>
      <c r="K119" s="265" t="s">
        <v>19</v>
      </c>
      <c r="L119" s="270"/>
      <c r="M119" s="271" t="s">
        <v>19</v>
      </c>
      <c r="N119" s="27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260</v>
      </c>
      <c r="AT119" s="205" t="s">
        <v>993</v>
      </c>
      <c r="AU119" s="205" t="s">
        <v>80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426</v>
      </c>
    </row>
    <row r="120" spans="1:65" s="2" customFormat="1" ht="16.5" customHeight="1" x14ac:dyDescent="0.2">
      <c r="A120" s="36"/>
      <c r="B120" s="37"/>
      <c r="C120" s="263" t="s">
        <v>310</v>
      </c>
      <c r="D120" s="263" t="s">
        <v>993</v>
      </c>
      <c r="E120" s="264" t="s">
        <v>6628</v>
      </c>
      <c r="F120" s="265" t="s">
        <v>6629</v>
      </c>
      <c r="G120" s="266" t="s">
        <v>235</v>
      </c>
      <c r="H120" s="267">
        <v>20</v>
      </c>
      <c r="I120" s="268"/>
      <c r="J120" s="269">
        <f t="shared" si="0"/>
        <v>0</v>
      </c>
      <c r="K120" s="265" t="s">
        <v>19</v>
      </c>
      <c r="L120" s="270"/>
      <c r="M120" s="271" t="s">
        <v>19</v>
      </c>
      <c r="N120" s="27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260</v>
      </c>
      <c r="AT120" s="205" t="s">
        <v>993</v>
      </c>
      <c r="AU120" s="205" t="s">
        <v>80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437</v>
      </c>
    </row>
    <row r="121" spans="1:65" s="2" customFormat="1" ht="16.5" customHeight="1" x14ac:dyDescent="0.2">
      <c r="A121" s="36"/>
      <c r="B121" s="37"/>
      <c r="C121" s="263" t="s">
        <v>330</v>
      </c>
      <c r="D121" s="263" t="s">
        <v>993</v>
      </c>
      <c r="E121" s="264" t="s">
        <v>6630</v>
      </c>
      <c r="F121" s="265" t="s">
        <v>6631</v>
      </c>
      <c r="G121" s="266" t="s">
        <v>235</v>
      </c>
      <c r="H121" s="267">
        <v>15</v>
      </c>
      <c r="I121" s="268"/>
      <c r="J121" s="269">
        <f t="shared" si="0"/>
        <v>0</v>
      </c>
      <c r="K121" s="265" t="s">
        <v>19</v>
      </c>
      <c r="L121" s="270"/>
      <c r="M121" s="271" t="s">
        <v>19</v>
      </c>
      <c r="N121" s="272" t="s">
        <v>42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260</v>
      </c>
      <c r="AT121" s="205" t="s">
        <v>993</v>
      </c>
      <c r="AU121" s="205" t="s">
        <v>80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98</v>
      </c>
      <c r="BM121" s="205" t="s">
        <v>447</v>
      </c>
    </row>
    <row r="122" spans="1:65" s="2" customFormat="1" ht="16.5" customHeight="1" x14ac:dyDescent="0.2">
      <c r="A122" s="36"/>
      <c r="B122" s="37"/>
      <c r="C122" s="263" t="s">
        <v>349</v>
      </c>
      <c r="D122" s="263" t="s">
        <v>993</v>
      </c>
      <c r="E122" s="264" t="s">
        <v>6632</v>
      </c>
      <c r="F122" s="265" t="s">
        <v>6633</v>
      </c>
      <c r="G122" s="266" t="s">
        <v>235</v>
      </c>
      <c r="H122" s="267">
        <v>30</v>
      </c>
      <c r="I122" s="268"/>
      <c r="J122" s="269">
        <f t="shared" si="0"/>
        <v>0</v>
      </c>
      <c r="K122" s="265" t="s">
        <v>19</v>
      </c>
      <c r="L122" s="270"/>
      <c r="M122" s="271" t="s">
        <v>19</v>
      </c>
      <c r="N122" s="272" t="s">
        <v>42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260</v>
      </c>
      <c r="AT122" s="205" t="s">
        <v>993</v>
      </c>
      <c r="AU122" s="205" t="s">
        <v>80</v>
      </c>
      <c r="AY122" s="19" t="s">
        <v>208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78</v>
      </c>
      <c r="BK122" s="206">
        <f t="shared" si="9"/>
        <v>0</v>
      </c>
      <c r="BL122" s="19" t="s">
        <v>98</v>
      </c>
      <c r="BM122" s="205" t="s">
        <v>456</v>
      </c>
    </row>
    <row r="123" spans="1:65" s="2" customFormat="1" ht="16.5" customHeight="1" x14ac:dyDescent="0.2">
      <c r="A123" s="36"/>
      <c r="B123" s="37"/>
      <c r="C123" s="263" t="s">
        <v>355</v>
      </c>
      <c r="D123" s="263" t="s">
        <v>993</v>
      </c>
      <c r="E123" s="264" t="s">
        <v>6634</v>
      </c>
      <c r="F123" s="265" t="s">
        <v>6617</v>
      </c>
      <c r="G123" s="266" t="s">
        <v>3887</v>
      </c>
      <c r="H123" s="267">
        <v>1</v>
      </c>
      <c r="I123" s="268"/>
      <c r="J123" s="269">
        <f t="shared" si="0"/>
        <v>0</v>
      </c>
      <c r="K123" s="265" t="s">
        <v>19</v>
      </c>
      <c r="L123" s="270"/>
      <c r="M123" s="271" t="s">
        <v>19</v>
      </c>
      <c r="N123" s="272" t="s">
        <v>42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260</v>
      </c>
      <c r="AT123" s="205" t="s">
        <v>993</v>
      </c>
      <c r="AU123" s="205" t="s">
        <v>80</v>
      </c>
      <c r="AY123" s="19" t="s">
        <v>208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78</v>
      </c>
      <c r="BK123" s="206">
        <f t="shared" si="9"/>
        <v>0</v>
      </c>
      <c r="BL123" s="19" t="s">
        <v>98</v>
      </c>
      <c r="BM123" s="205" t="s">
        <v>469</v>
      </c>
    </row>
    <row r="124" spans="1:65" s="12" customFormat="1" ht="22.9" customHeight="1" x14ac:dyDescent="0.2">
      <c r="B124" s="178"/>
      <c r="C124" s="179"/>
      <c r="D124" s="180" t="s">
        <v>70</v>
      </c>
      <c r="E124" s="192" t="s">
        <v>5124</v>
      </c>
      <c r="F124" s="192" t="s">
        <v>6635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SUM(P125:P138)</f>
        <v>0</v>
      </c>
      <c r="Q124" s="186"/>
      <c r="R124" s="187">
        <f>SUM(R125:R138)</f>
        <v>0</v>
      </c>
      <c r="S124" s="186"/>
      <c r="T124" s="188">
        <f>SUM(T125:T138)</f>
        <v>0</v>
      </c>
      <c r="AR124" s="189" t="s">
        <v>78</v>
      </c>
      <c r="AT124" s="190" t="s">
        <v>70</v>
      </c>
      <c r="AU124" s="190" t="s">
        <v>78</v>
      </c>
      <c r="AY124" s="189" t="s">
        <v>208</v>
      </c>
      <c r="BK124" s="191">
        <f>SUM(BK125:BK138)</f>
        <v>0</v>
      </c>
    </row>
    <row r="125" spans="1:65" s="2" customFormat="1" ht="16.5" customHeight="1" x14ac:dyDescent="0.2">
      <c r="A125" s="36"/>
      <c r="B125" s="37"/>
      <c r="C125" s="263" t="s">
        <v>360</v>
      </c>
      <c r="D125" s="263" t="s">
        <v>993</v>
      </c>
      <c r="E125" s="264" t="s">
        <v>6636</v>
      </c>
      <c r="F125" s="265" t="s">
        <v>6637</v>
      </c>
      <c r="G125" s="266" t="s">
        <v>235</v>
      </c>
      <c r="H125" s="267">
        <v>725</v>
      </c>
      <c r="I125" s="268"/>
      <c r="J125" s="269">
        <f t="shared" ref="J125:J138" si="10">ROUND(I125*H125,2)</f>
        <v>0</v>
      </c>
      <c r="K125" s="265" t="s">
        <v>19</v>
      </c>
      <c r="L125" s="270"/>
      <c r="M125" s="271" t="s">
        <v>19</v>
      </c>
      <c r="N125" s="272" t="s">
        <v>42</v>
      </c>
      <c r="O125" s="66"/>
      <c r="P125" s="203">
        <f t="shared" ref="P125:P138" si="11">O125*H125</f>
        <v>0</v>
      </c>
      <c r="Q125" s="203">
        <v>0</v>
      </c>
      <c r="R125" s="203">
        <f t="shared" ref="R125:R138" si="12">Q125*H125</f>
        <v>0</v>
      </c>
      <c r="S125" s="203">
        <v>0</v>
      </c>
      <c r="T125" s="204">
        <f t="shared" ref="T125:T138" si="13"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260</v>
      </c>
      <c r="AT125" s="205" t="s">
        <v>993</v>
      </c>
      <c r="AU125" s="205" t="s">
        <v>80</v>
      </c>
      <c r="AY125" s="19" t="s">
        <v>208</v>
      </c>
      <c r="BE125" s="206">
        <f t="shared" ref="BE125:BE138" si="14">IF(N125="základní",J125,0)</f>
        <v>0</v>
      </c>
      <c r="BF125" s="206">
        <f t="shared" ref="BF125:BF138" si="15">IF(N125="snížená",J125,0)</f>
        <v>0</v>
      </c>
      <c r="BG125" s="206">
        <f t="shared" ref="BG125:BG138" si="16">IF(N125="zákl. přenesená",J125,0)</f>
        <v>0</v>
      </c>
      <c r="BH125" s="206">
        <f t="shared" ref="BH125:BH138" si="17">IF(N125="sníž. přenesená",J125,0)</f>
        <v>0</v>
      </c>
      <c r="BI125" s="206">
        <f t="shared" ref="BI125:BI138" si="18">IF(N125="nulová",J125,0)</f>
        <v>0</v>
      </c>
      <c r="BJ125" s="19" t="s">
        <v>78</v>
      </c>
      <c r="BK125" s="206">
        <f t="shared" ref="BK125:BK138" si="19">ROUND(I125*H125,2)</f>
        <v>0</v>
      </c>
      <c r="BL125" s="19" t="s">
        <v>98</v>
      </c>
      <c r="BM125" s="205" t="s">
        <v>480</v>
      </c>
    </row>
    <row r="126" spans="1:65" s="2" customFormat="1" ht="16.5" customHeight="1" x14ac:dyDescent="0.2">
      <c r="A126" s="36"/>
      <c r="B126" s="37"/>
      <c r="C126" s="263" t="s">
        <v>7</v>
      </c>
      <c r="D126" s="263" t="s">
        <v>993</v>
      </c>
      <c r="E126" s="264" t="s">
        <v>6638</v>
      </c>
      <c r="F126" s="265" t="s">
        <v>6639</v>
      </c>
      <c r="G126" s="266" t="s">
        <v>235</v>
      </c>
      <c r="H126" s="267">
        <v>250</v>
      </c>
      <c r="I126" s="268"/>
      <c r="J126" s="269">
        <f t="shared" si="10"/>
        <v>0</v>
      </c>
      <c r="K126" s="265" t="s">
        <v>19</v>
      </c>
      <c r="L126" s="270"/>
      <c r="M126" s="271" t="s">
        <v>19</v>
      </c>
      <c r="N126" s="272" t="s">
        <v>42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260</v>
      </c>
      <c r="AT126" s="205" t="s">
        <v>993</v>
      </c>
      <c r="AU126" s="205" t="s">
        <v>80</v>
      </c>
      <c r="AY126" s="19" t="s">
        <v>208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78</v>
      </c>
      <c r="BK126" s="206">
        <f t="shared" si="19"/>
        <v>0</v>
      </c>
      <c r="BL126" s="19" t="s">
        <v>98</v>
      </c>
      <c r="BM126" s="205" t="s">
        <v>494</v>
      </c>
    </row>
    <row r="127" spans="1:65" s="2" customFormat="1" ht="16.5" customHeight="1" x14ac:dyDescent="0.2">
      <c r="A127" s="36"/>
      <c r="B127" s="37"/>
      <c r="C127" s="263" t="s">
        <v>368</v>
      </c>
      <c r="D127" s="263" t="s">
        <v>993</v>
      </c>
      <c r="E127" s="264" t="s">
        <v>6640</v>
      </c>
      <c r="F127" s="265" t="s">
        <v>6641</v>
      </c>
      <c r="G127" s="266" t="s">
        <v>235</v>
      </c>
      <c r="H127" s="267">
        <v>250</v>
      </c>
      <c r="I127" s="268"/>
      <c r="J127" s="269">
        <f t="shared" si="10"/>
        <v>0</v>
      </c>
      <c r="K127" s="265" t="s">
        <v>19</v>
      </c>
      <c r="L127" s="270"/>
      <c r="M127" s="271" t="s">
        <v>19</v>
      </c>
      <c r="N127" s="272" t="s">
        <v>42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260</v>
      </c>
      <c r="AT127" s="205" t="s">
        <v>993</v>
      </c>
      <c r="AU127" s="205" t="s">
        <v>80</v>
      </c>
      <c r="AY127" s="19" t="s">
        <v>208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78</v>
      </c>
      <c r="BK127" s="206">
        <f t="shared" si="19"/>
        <v>0</v>
      </c>
      <c r="BL127" s="19" t="s">
        <v>98</v>
      </c>
      <c r="BM127" s="205" t="s">
        <v>502</v>
      </c>
    </row>
    <row r="128" spans="1:65" s="2" customFormat="1" ht="16.5" customHeight="1" x14ac:dyDescent="0.2">
      <c r="A128" s="36"/>
      <c r="B128" s="37"/>
      <c r="C128" s="263" t="s">
        <v>372</v>
      </c>
      <c r="D128" s="263" t="s">
        <v>993</v>
      </c>
      <c r="E128" s="264" t="s">
        <v>6642</v>
      </c>
      <c r="F128" s="265" t="s">
        <v>6643</v>
      </c>
      <c r="G128" s="266" t="s">
        <v>235</v>
      </c>
      <c r="H128" s="267">
        <v>4</v>
      </c>
      <c r="I128" s="268"/>
      <c r="J128" s="269">
        <f t="shared" si="10"/>
        <v>0</v>
      </c>
      <c r="K128" s="265" t="s">
        <v>19</v>
      </c>
      <c r="L128" s="270"/>
      <c r="M128" s="271" t="s">
        <v>19</v>
      </c>
      <c r="N128" s="272" t="s">
        <v>42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260</v>
      </c>
      <c r="AT128" s="205" t="s">
        <v>993</v>
      </c>
      <c r="AU128" s="205" t="s">
        <v>80</v>
      </c>
      <c r="AY128" s="19" t="s">
        <v>208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78</v>
      </c>
      <c r="BK128" s="206">
        <f t="shared" si="19"/>
        <v>0</v>
      </c>
      <c r="BL128" s="19" t="s">
        <v>98</v>
      </c>
      <c r="BM128" s="205" t="s">
        <v>511</v>
      </c>
    </row>
    <row r="129" spans="1:65" s="2" customFormat="1" ht="16.5" customHeight="1" x14ac:dyDescent="0.2">
      <c r="A129" s="36"/>
      <c r="B129" s="37"/>
      <c r="C129" s="263" t="s">
        <v>376</v>
      </c>
      <c r="D129" s="263" t="s">
        <v>993</v>
      </c>
      <c r="E129" s="264" t="s">
        <v>6644</v>
      </c>
      <c r="F129" s="265" t="s">
        <v>6645</v>
      </c>
      <c r="G129" s="266" t="s">
        <v>3887</v>
      </c>
      <c r="H129" s="267">
        <v>7</v>
      </c>
      <c r="I129" s="268"/>
      <c r="J129" s="269">
        <f t="shared" si="10"/>
        <v>0</v>
      </c>
      <c r="K129" s="265" t="s">
        <v>19</v>
      </c>
      <c r="L129" s="270"/>
      <c r="M129" s="271" t="s">
        <v>19</v>
      </c>
      <c r="N129" s="272" t="s">
        <v>42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260</v>
      </c>
      <c r="AT129" s="205" t="s">
        <v>993</v>
      </c>
      <c r="AU129" s="205" t="s">
        <v>80</v>
      </c>
      <c r="AY129" s="19" t="s">
        <v>208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78</v>
      </c>
      <c r="BK129" s="206">
        <f t="shared" si="19"/>
        <v>0</v>
      </c>
      <c r="BL129" s="19" t="s">
        <v>98</v>
      </c>
      <c r="BM129" s="205" t="s">
        <v>519</v>
      </c>
    </row>
    <row r="130" spans="1:65" s="2" customFormat="1" ht="16.5" customHeight="1" x14ac:dyDescent="0.2">
      <c r="A130" s="36"/>
      <c r="B130" s="37"/>
      <c r="C130" s="263" t="s">
        <v>380</v>
      </c>
      <c r="D130" s="263" t="s">
        <v>993</v>
      </c>
      <c r="E130" s="264" t="s">
        <v>6646</v>
      </c>
      <c r="F130" s="265" t="s">
        <v>6647</v>
      </c>
      <c r="G130" s="266" t="s">
        <v>3887</v>
      </c>
      <c r="H130" s="267">
        <v>1</v>
      </c>
      <c r="I130" s="268"/>
      <c r="J130" s="269">
        <f t="shared" si="10"/>
        <v>0</v>
      </c>
      <c r="K130" s="265" t="s">
        <v>19</v>
      </c>
      <c r="L130" s="270"/>
      <c r="M130" s="271" t="s">
        <v>19</v>
      </c>
      <c r="N130" s="272" t="s">
        <v>42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260</v>
      </c>
      <c r="AT130" s="205" t="s">
        <v>993</v>
      </c>
      <c r="AU130" s="205" t="s">
        <v>80</v>
      </c>
      <c r="AY130" s="19" t="s">
        <v>208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78</v>
      </c>
      <c r="BK130" s="206">
        <f t="shared" si="19"/>
        <v>0</v>
      </c>
      <c r="BL130" s="19" t="s">
        <v>98</v>
      </c>
      <c r="BM130" s="205" t="s">
        <v>1309</v>
      </c>
    </row>
    <row r="131" spans="1:65" s="2" customFormat="1" ht="16.5" customHeight="1" x14ac:dyDescent="0.2">
      <c r="A131" s="36"/>
      <c r="B131" s="37"/>
      <c r="C131" s="263" t="s">
        <v>402</v>
      </c>
      <c r="D131" s="263" t="s">
        <v>993</v>
      </c>
      <c r="E131" s="264" t="s">
        <v>6648</v>
      </c>
      <c r="F131" s="265" t="s">
        <v>6649</v>
      </c>
      <c r="G131" s="266" t="s">
        <v>3887</v>
      </c>
      <c r="H131" s="267">
        <v>6</v>
      </c>
      <c r="I131" s="268"/>
      <c r="J131" s="269">
        <f t="shared" si="10"/>
        <v>0</v>
      </c>
      <c r="K131" s="265" t="s">
        <v>19</v>
      </c>
      <c r="L131" s="270"/>
      <c r="M131" s="271" t="s">
        <v>19</v>
      </c>
      <c r="N131" s="272" t="s">
        <v>42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260</v>
      </c>
      <c r="AT131" s="205" t="s">
        <v>993</v>
      </c>
      <c r="AU131" s="205" t="s">
        <v>80</v>
      </c>
      <c r="AY131" s="19" t="s">
        <v>208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78</v>
      </c>
      <c r="BK131" s="206">
        <f t="shared" si="19"/>
        <v>0</v>
      </c>
      <c r="BL131" s="19" t="s">
        <v>98</v>
      </c>
      <c r="BM131" s="205" t="s">
        <v>538</v>
      </c>
    </row>
    <row r="132" spans="1:65" s="2" customFormat="1" ht="16.5" customHeight="1" x14ac:dyDescent="0.2">
      <c r="A132" s="36"/>
      <c r="B132" s="37"/>
      <c r="C132" s="263" t="s">
        <v>407</v>
      </c>
      <c r="D132" s="263" t="s">
        <v>993</v>
      </c>
      <c r="E132" s="264" t="s">
        <v>6650</v>
      </c>
      <c r="F132" s="265" t="s">
        <v>6651</v>
      </c>
      <c r="G132" s="266" t="s">
        <v>3887</v>
      </c>
      <c r="H132" s="267">
        <v>6</v>
      </c>
      <c r="I132" s="268"/>
      <c r="J132" s="269">
        <f t="shared" si="10"/>
        <v>0</v>
      </c>
      <c r="K132" s="265" t="s">
        <v>19</v>
      </c>
      <c r="L132" s="270"/>
      <c r="M132" s="271" t="s">
        <v>19</v>
      </c>
      <c r="N132" s="272" t="s">
        <v>42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260</v>
      </c>
      <c r="AT132" s="205" t="s">
        <v>993</v>
      </c>
      <c r="AU132" s="205" t="s">
        <v>80</v>
      </c>
      <c r="AY132" s="19" t="s">
        <v>208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78</v>
      </c>
      <c r="BK132" s="206">
        <f t="shared" si="19"/>
        <v>0</v>
      </c>
      <c r="BL132" s="19" t="s">
        <v>98</v>
      </c>
      <c r="BM132" s="205" t="s">
        <v>1362</v>
      </c>
    </row>
    <row r="133" spans="1:65" s="2" customFormat="1" ht="16.5" customHeight="1" x14ac:dyDescent="0.2">
      <c r="A133" s="36"/>
      <c r="B133" s="37"/>
      <c r="C133" s="263" t="s">
        <v>415</v>
      </c>
      <c r="D133" s="263" t="s">
        <v>993</v>
      </c>
      <c r="E133" s="264" t="s">
        <v>6652</v>
      </c>
      <c r="F133" s="265" t="s">
        <v>6653</v>
      </c>
      <c r="G133" s="266" t="s">
        <v>235</v>
      </c>
      <c r="H133" s="267">
        <v>330</v>
      </c>
      <c r="I133" s="268"/>
      <c r="J133" s="269">
        <f t="shared" si="10"/>
        <v>0</v>
      </c>
      <c r="K133" s="265" t="s">
        <v>19</v>
      </c>
      <c r="L133" s="270"/>
      <c r="M133" s="271" t="s">
        <v>19</v>
      </c>
      <c r="N133" s="272" t="s">
        <v>42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260</v>
      </c>
      <c r="AT133" s="205" t="s">
        <v>993</v>
      </c>
      <c r="AU133" s="205" t="s">
        <v>80</v>
      </c>
      <c r="AY133" s="19" t="s">
        <v>208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78</v>
      </c>
      <c r="BK133" s="206">
        <f t="shared" si="19"/>
        <v>0</v>
      </c>
      <c r="BL133" s="19" t="s">
        <v>98</v>
      </c>
      <c r="BM133" s="205" t="s">
        <v>1390</v>
      </c>
    </row>
    <row r="134" spans="1:65" s="2" customFormat="1" ht="16.5" customHeight="1" x14ac:dyDescent="0.2">
      <c r="A134" s="36"/>
      <c r="B134" s="37"/>
      <c r="C134" s="263" t="s">
        <v>419</v>
      </c>
      <c r="D134" s="263" t="s">
        <v>993</v>
      </c>
      <c r="E134" s="264" t="s">
        <v>6654</v>
      </c>
      <c r="F134" s="265" t="s">
        <v>6655</v>
      </c>
      <c r="G134" s="266" t="s">
        <v>235</v>
      </c>
      <c r="H134" s="267">
        <v>15</v>
      </c>
      <c r="I134" s="268"/>
      <c r="J134" s="269">
        <f t="shared" si="10"/>
        <v>0</v>
      </c>
      <c r="K134" s="265" t="s">
        <v>19</v>
      </c>
      <c r="L134" s="270"/>
      <c r="M134" s="271" t="s">
        <v>19</v>
      </c>
      <c r="N134" s="272" t="s">
        <v>42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260</v>
      </c>
      <c r="AT134" s="205" t="s">
        <v>993</v>
      </c>
      <c r="AU134" s="205" t="s">
        <v>80</v>
      </c>
      <c r="AY134" s="19" t="s">
        <v>208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78</v>
      </c>
      <c r="BK134" s="206">
        <f t="shared" si="19"/>
        <v>0</v>
      </c>
      <c r="BL134" s="19" t="s">
        <v>98</v>
      </c>
      <c r="BM134" s="205" t="s">
        <v>1401</v>
      </c>
    </row>
    <row r="135" spans="1:65" s="2" customFormat="1" ht="16.5" customHeight="1" x14ac:dyDescent="0.2">
      <c r="A135" s="36"/>
      <c r="B135" s="37"/>
      <c r="C135" s="263" t="s">
        <v>426</v>
      </c>
      <c r="D135" s="263" t="s">
        <v>993</v>
      </c>
      <c r="E135" s="264" t="s">
        <v>6656</v>
      </c>
      <c r="F135" s="265" t="s">
        <v>6657</v>
      </c>
      <c r="G135" s="266" t="s">
        <v>235</v>
      </c>
      <c r="H135" s="267">
        <v>30</v>
      </c>
      <c r="I135" s="268"/>
      <c r="J135" s="269">
        <f t="shared" si="10"/>
        <v>0</v>
      </c>
      <c r="K135" s="265" t="s">
        <v>19</v>
      </c>
      <c r="L135" s="270"/>
      <c r="M135" s="271" t="s">
        <v>19</v>
      </c>
      <c r="N135" s="272" t="s">
        <v>42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260</v>
      </c>
      <c r="AT135" s="205" t="s">
        <v>993</v>
      </c>
      <c r="AU135" s="205" t="s">
        <v>80</v>
      </c>
      <c r="AY135" s="19" t="s">
        <v>208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78</v>
      </c>
      <c r="BK135" s="206">
        <f t="shared" si="19"/>
        <v>0</v>
      </c>
      <c r="BL135" s="19" t="s">
        <v>98</v>
      </c>
      <c r="BM135" s="205" t="s">
        <v>1413</v>
      </c>
    </row>
    <row r="136" spans="1:65" s="2" customFormat="1" ht="16.5" customHeight="1" x14ac:dyDescent="0.2">
      <c r="A136" s="36"/>
      <c r="B136" s="37"/>
      <c r="C136" s="263" t="s">
        <v>432</v>
      </c>
      <c r="D136" s="263" t="s">
        <v>993</v>
      </c>
      <c r="E136" s="264" t="s">
        <v>6658</v>
      </c>
      <c r="F136" s="265" t="s">
        <v>6659</v>
      </c>
      <c r="G136" s="266" t="s">
        <v>3887</v>
      </c>
      <c r="H136" s="267">
        <v>15</v>
      </c>
      <c r="I136" s="268"/>
      <c r="J136" s="269">
        <f t="shared" si="10"/>
        <v>0</v>
      </c>
      <c r="K136" s="265" t="s">
        <v>19</v>
      </c>
      <c r="L136" s="270"/>
      <c r="M136" s="271" t="s">
        <v>19</v>
      </c>
      <c r="N136" s="272" t="s">
        <v>42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260</v>
      </c>
      <c r="AT136" s="205" t="s">
        <v>993</v>
      </c>
      <c r="AU136" s="205" t="s">
        <v>80</v>
      </c>
      <c r="AY136" s="19" t="s">
        <v>208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78</v>
      </c>
      <c r="BK136" s="206">
        <f t="shared" si="19"/>
        <v>0</v>
      </c>
      <c r="BL136" s="19" t="s">
        <v>98</v>
      </c>
      <c r="BM136" s="205" t="s">
        <v>1426</v>
      </c>
    </row>
    <row r="137" spans="1:65" s="2" customFormat="1" ht="16.5" customHeight="1" x14ac:dyDescent="0.2">
      <c r="A137" s="36"/>
      <c r="B137" s="37"/>
      <c r="C137" s="263" t="s">
        <v>437</v>
      </c>
      <c r="D137" s="263" t="s">
        <v>993</v>
      </c>
      <c r="E137" s="264" t="s">
        <v>6660</v>
      </c>
      <c r="F137" s="265" t="s">
        <v>6661</v>
      </c>
      <c r="G137" s="266" t="s">
        <v>3887</v>
      </c>
      <c r="H137" s="267">
        <v>17</v>
      </c>
      <c r="I137" s="268"/>
      <c r="J137" s="269">
        <f t="shared" si="10"/>
        <v>0</v>
      </c>
      <c r="K137" s="265" t="s">
        <v>19</v>
      </c>
      <c r="L137" s="270"/>
      <c r="M137" s="271" t="s">
        <v>19</v>
      </c>
      <c r="N137" s="272" t="s">
        <v>42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260</v>
      </c>
      <c r="AT137" s="205" t="s">
        <v>993</v>
      </c>
      <c r="AU137" s="205" t="s">
        <v>80</v>
      </c>
      <c r="AY137" s="19" t="s">
        <v>208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78</v>
      </c>
      <c r="BK137" s="206">
        <f t="shared" si="19"/>
        <v>0</v>
      </c>
      <c r="BL137" s="19" t="s">
        <v>98</v>
      </c>
      <c r="BM137" s="205" t="s">
        <v>595</v>
      </c>
    </row>
    <row r="138" spans="1:65" s="2" customFormat="1" ht="16.5" customHeight="1" x14ac:dyDescent="0.2">
      <c r="A138" s="36"/>
      <c r="B138" s="37"/>
      <c r="C138" s="263" t="s">
        <v>443</v>
      </c>
      <c r="D138" s="263" t="s">
        <v>993</v>
      </c>
      <c r="E138" s="264" t="s">
        <v>6662</v>
      </c>
      <c r="F138" s="265" t="s">
        <v>6663</v>
      </c>
      <c r="G138" s="266" t="s">
        <v>3887</v>
      </c>
      <c r="H138" s="267">
        <v>1</v>
      </c>
      <c r="I138" s="268"/>
      <c r="J138" s="269">
        <f t="shared" si="10"/>
        <v>0</v>
      </c>
      <c r="K138" s="265" t="s">
        <v>19</v>
      </c>
      <c r="L138" s="270"/>
      <c r="M138" s="271" t="s">
        <v>19</v>
      </c>
      <c r="N138" s="272" t="s">
        <v>42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260</v>
      </c>
      <c r="AT138" s="205" t="s">
        <v>993</v>
      </c>
      <c r="AU138" s="205" t="s">
        <v>80</v>
      </c>
      <c r="AY138" s="19" t="s">
        <v>208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78</v>
      </c>
      <c r="BK138" s="206">
        <f t="shared" si="19"/>
        <v>0</v>
      </c>
      <c r="BL138" s="19" t="s">
        <v>98</v>
      </c>
      <c r="BM138" s="205" t="s">
        <v>1449</v>
      </c>
    </row>
    <row r="139" spans="1:65" s="12" customFormat="1" ht="25.9" customHeight="1" x14ac:dyDescent="0.2">
      <c r="B139" s="178"/>
      <c r="C139" s="179"/>
      <c r="D139" s="180" t="s">
        <v>70</v>
      </c>
      <c r="E139" s="181" t="s">
        <v>5164</v>
      </c>
      <c r="F139" s="181" t="s">
        <v>6664</v>
      </c>
      <c r="G139" s="179"/>
      <c r="H139" s="179"/>
      <c r="I139" s="182"/>
      <c r="J139" s="183">
        <f>BK139</f>
        <v>0</v>
      </c>
      <c r="K139" s="179"/>
      <c r="L139" s="184"/>
      <c r="M139" s="185"/>
      <c r="N139" s="186"/>
      <c r="O139" s="186"/>
      <c r="P139" s="187">
        <f>SUM(P140:P145)</f>
        <v>0</v>
      </c>
      <c r="Q139" s="186"/>
      <c r="R139" s="187">
        <f>SUM(R140:R145)</f>
        <v>0</v>
      </c>
      <c r="S139" s="186"/>
      <c r="T139" s="188">
        <f>SUM(T140:T145)</f>
        <v>0</v>
      </c>
      <c r="AR139" s="189" t="s">
        <v>78</v>
      </c>
      <c r="AT139" s="190" t="s">
        <v>70</v>
      </c>
      <c r="AU139" s="190" t="s">
        <v>71</v>
      </c>
      <c r="AY139" s="189" t="s">
        <v>208</v>
      </c>
      <c r="BK139" s="191">
        <f>SUM(BK140:BK145)</f>
        <v>0</v>
      </c>
    </row>
    <row r="140" spans="1:65" s="2" customFormat="1" ht="16.5" customHeight="1" x14ac:dyDescent="0.2">
      <c r="A140" s="36"/>
      <c r="B140" s="37"/>
      <c r="C140" s="263" t="s">
        <v>447</v>
      </c>
      <c r="D140" s="263" t="s">
        <v>993</v>
      </c>
      <c r="E140" s="264" t="s">
        <v>6665</v>
      </c>
      <c r="F140" s="265" t="s">
        <v>6666</v>
      </c>
      <c r="G140" s="266" t="s">
        <v>3887</v>
      </c>
      <c r="H140" s="267">
        <v>1</v>
      </c>
      <c r="I140" s="268"/>
      <c r="J140" s="269">
        <f t="shared" ref="J140:J145" si="20">ROUND(I140*H140,2)</f>
        <v>0</v>
      </c>
      <c r="K140" s="265" t="s">
        <v>19</v>
      </c>
      <c r="L140" s="270"/>
      <c r="M140" s="271" t="s">
        <v>19</v>
      </c>
      <c r="N140" s="272" t="s">
        <v>42</v>
      </c>
      <c r="O140" s="66"/>
      <c r="P140" s="203">
        <f t="shared" ref="P140:P145" si="21">O140*H140</f>
        <v>0</v>
      </c>
      <c r="Q140" s="203">
        <v>0</v>
      </c>
      <c r="R140" s="203">
        <f t="shared" ref="R140:R145" si="22">Q140*H140</f>
        <v>0</v>
      </c>
      <c r="S140" s="203">
        <v>0</v>
      </c>
      <c r="T140" s="204">
        <f t="shared" ref="T140:T145" si="23"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260</v>
      </c>
      <c r="AT140" s="205" t="s">
        <v>993</v>
      </c>
      <c r="AU140" s="205" t="s">
        <v>78</v>
      </c>
      <c r="AY140" s="19" t="s">
        <v>208</v>
      </c>
      <c r="BE140" s="206">
        <f t="shared" ref="BE140:BE145" si="24">IF(N140="základní",J140,0)</f>
        <v>0</v>
      </c>
      <c r="BF140" s="206">
        <f t="shared" ref="BF140:BF145" si="25">IF(N140="snížená",J140,0)</f>
        <v>0</v>
      </c>
      <c r="BG140" s="206">
        <f t="shared" ref="BG140:BG145" si="26">IF(N140="zákl. přenesená",J140,0)</f>
        <v>0</v>
      </c>
      <c r="BH140" s="206">
        <f t="shared" ref="BH140:BH145" si="27">IF(N140="sníž. přenesená",J140,0)</f>
        <v>0</v>
      </c>
      <c r="BI140" s="206">
        <f t="shared" ref="BI140:BI145" si="28">IF(N140="nulová",J140,0)</f>
        <v>0</v>
      </c>
      <c r="BJ140" s="19" t="s">
        <v>78</v>
      </c>
      <c r="BK140" s="206">
        <f t="shared" ref="BK140:BK145" si="29">ROUND(I140*H140,2)</f>
        <v>0</v>
      </c>
      <c r="BL140" s="19" t="s">
        <v>98</v>
      </c>
      <c r="BM140" s="205" t="s">
        <v>1490</v>
      </c>
    </row>
    <row r="141" spans="1:65" s="2" customFormat="1" ht="16.5" customHeight="1" x14ac:dyDescent="0.2">
      <c r="A141" s="36"/>
      <c r="B141" s="37"/>
      <c r="C141" s="263" t="s">
        <v>451</v>
      </c>
      <c r="D141" s="263" t="s">
        <v>993</v>
      </c>
      <c r="E141" s="264" t="s">
        <v>6667</v>
      </c>
      <c r="F141" s="265" t="s">
        <v>6668</v>
      </c>
      <c r="G141" s="266" t="s">
        <v>3887</v>
      </c>
      <c r="H141" s="267">
        <v>1</v>
      </c>
      <c r="I141" s="268"/>
      <c r="J141" s="269">
        <f t="shared" si="20"/>
        <v>0</v>
      </c>
      <c r="K141" s="265" t="s">
        <v>19</v>
      </c>
      <c r="L141" s="270"/>
      <c r="M141" s="271" t="s">
        <v>19</v>
      </c>
      <c r="N141" s="272" t="s">
        <v>42</v>
      </c>
      <c r="O141" s="66"/>
      <c r="P141" s="203">
        <f t="shared" si="21"/>
        <v>0</v>
      </c>
      <c r="Q141" s="203">
        <v>0</v>
      </c>
      <c r="R141" s="203">
        <f t="shared" si="22"/>
        <v>0</v>
      </c>
      <c r="S141" s="203">
        <v>0</v>
      </c>
      <c r="T141" s="204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260</v>
      </c>
      <c r="AT141" s="205" t="s">
        <v>993</v>
      </c>
      <c r="AU141" s="205" t="s">
        <v>78</v>
      </c>
      <c r="AY141" s="19" t="s">
        <v>208</v>
      </c>
      <c r="BE141" s="206">
        <f t="shared" si="24"/>
        <v>0</v>
      </c>
      <c r="BF141" s="206">
        <f t="shared" si="25"/>
        <v>0</v>
      </c>
      <c r="BG141" s="206">
        <f t="shared" si="26"/>
        <v>0</v>
      </c>
      <c r="BH141" s="206">
        <f t="shared" si="27"/>
        <v>0</v>
      </c>
      <c r="BI141" s="206">
        <f t="shared" si="28"/>
        <v>0</v>
      </c>
      <c r="BJ141" s="19" t="s">
        <v>78</v>
      </c>
      <c r="BK141" s="206">
        <f t="shared" si="29"/>
        <v>0</v>
      </c>
      <c r="BL141" s="19" t="s">
        <v>98</v>
      </c>
      <c r="BM141" s="205" t="s">
        <v>1522</v>
      </c>
    </row>
    <row r="142" spans="1:65" s="2" customFormat="1" ht="16.5" customHeight="1" x14ac:dyDescent="0.2">
      <c r="A142" s="36"/>
      <c r="B142" s="37"/>
      <c r="C142" s="263" t="s">
        <v>456</v>
      </c>
      <c r="D142" s="263" t="s">
        <v>993</v>
      </c>
      <c r="E142" s="264" t="s">
        <v>6669</v>
      </c>
      <c r="F142" s="265" t="s">
        <v>6670</v>
      </c>
      <c r="G142" s="266" t="s">
        <v>3887</v>
      </c>
      <c r="H142" s="267">
        <v>1</v>
      </c>
      <c r="I142" s="268"/>
      <c r="J142" s="269">
        <f t="shared" si="20"/>
        <v>0</v>
      </c>
      <c r="K142" s="265" t="s">
        <v>19</v>
      </c>
      <c r="L142" s="270"/>
      <c r="M142" s="271" t="s">
        <v>19</v>
      </c>
      <c r="N142" s="272" t="s">
        <v>42</v>
      </c>
      <c r="O142" s="66"/>
      <c r="P142" s="203">
        <f t="shared" si="21"/>
        <v>0</v>
      </c>
      <c r="Q142" s="203">
        <v>0</v>
      </c>
      <c r="R142" s="203">
        <f t="shared" si="22"/>
        <v>0</v>
      </c>
      <c r="S142" s="203">
        <v>0</v>
      </c>
      <c r="T142" s="204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260</v>
      </c>
      <c r="AT142" s="205" t="s">
        <v>993</v>
      </c>
      <c r="AU142" s="205" t="s">
        <v>78</v>
      </c>
      <c r="AY142" s="19" t="s">
        <v>208</v>
      </c>
      <c r="BE142" s="206">
        <f t="shared" si="24"/>
        <v>0</v>
      </c>
      <c r="BF142" s="206">
        <f t="shared" si="25"/>
        <v>0</v>
      </c>
      <c r="BG142" s="206">
        <f t="shared" si="26"/>
        <v>0</v>
      </c>
      <c r="BH142" s="206">
        <f t="shared" si="27"/>
        <v>0</v>
      </c>
      <c r="BI142" s="206">
        <f t="shared" si="28"/>
        <v>0</v>
      </c>
      <c r="BJ142" s="19" t="s">
        <v>78</v>
      </c>
      <c r="BK142" s="206">
        <f t="shared" si="29"/>
        <v>0</v>
      </c>
      <c r="BL142" s="19" t="s">
        <v>98</v>
      </c>
      <c r="BM142" s="205" t="s">
        <v>1535</v>
      </c>
    </row>
    <row r="143" spans="1:65" s="2" customFormat="1" ht="16.5" customHeight="1" x14ac:dyDescent="0.2">
      <c r="A143" s="36"/>
      <c r="B143" s="37"/>
      <c r="C143" s="263" t="s">
        <v>462</v>
      </c>
      <c r="D143" s="263" t="s">
        <v>993</v>
      </c>
      <c r="E143" s="264" t="s">
        <v>6671</v>
      </c>
      <c r="F143" s="265" t="s">
        <v>6672</v>
      </c>
      <c r="G143" s="266" t="s">
        <v>3887</v>
      </c>
      <c r="H143" s="267">
        <v>1</v>
      </c>
      <c r="I143" s="268"/>
      <c r="J143" s="269">
        <f t="shared" si="20"/>
        <v>0</v>
      </c>
      <c r="K143" s="265" t="s">
        <v>19</v>
      </c>
      <c r="L143" s="270"/>
      <c r="M143" s="271" t="s">
        <v>19</v>
      </c>
      <c r="N143" s="272" t="s">
        <v>42</v>
      </c>
      <c r="O143" s="66"/>
      <c r="P143" s="203">
        <f t="shared" si="21"/>
        <v>0</v>
      </c>
      <c r="Q143" s="203">
        <v>0</v>
      </c>
      <c r="R143" s="203">
        <f t="shared" si="22"/>
        <v>0</v>
      </c>
      <c r="S143" s="203">
        <v>0</v>
      </c>
      <c r="T143" s="204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260</v>
      </c>
      <c r="AT143" s="205" t="s">
        <v>993</v>
      </c>
      <c r="AU143" s="205" t="s">
        <v>78</v>
      </c>
      <c r="AY143" s="19" t="s">
        <v>208</v>
      </c>
      <c r="BE143" s="206">
        <f t="shared" si="24"/>
        <v>0</v>
      </c>
      <c r="BF143" s="206">
        <f t="shared" si="25"/>
        <v>0</v>
      </c>
      <c r="BG143" s="206">
        <f t="shared" si="26"/>
        <v>0</v>
      </c>
      <c r="BH143" s="206">
        <f t="shared" si="27"/>
        <v>0</v>
      </c>
      <c r="BI143" s="206">
        <f t="shared" si="28"/>
        <v>0</v>
      </c>
      <c r="BJ143" s="19" t="s">
        <v>78</v>
      </c>
      <c r="BK143" s="206">
        <f t="shared" si="29"/>
        <v>0</v>
      </c>
      <c r="BL143" s="19" t="s">
        <v>98</v>
      </c>
      <c r="BM143" s="205" t="s">
        <v>1547</v>
      </c>
    </row>
    <row r="144" spans="1:65" s="2" customFormat="1" ht="16.5" customHeight="1" x14ac:dyDescent="0.2">
      <c r="A144" s="36"/>
      <c r="B144" s="37"/>
      <c r="C144" s="263" t="s">
        <v>469</v>
      </c>
      <c r="D144" s="263" t="s">
        <v>993</v>
      </c>
      <c r="E144" s="264" t="s">
        <v>6673</v>
      </c>
      <c r="F144" s="265" t="s">
        <v>6674</v>
      </c>
      <c r="G144" s="266" t="s">
        <v>3887</v>
      </c>
      <c r="H144" s="267">
        <v>1</v>
      </c>
      <c r="I144" s="268"/>
      <c r="J144" s="269">
        <f t="shared" si="20"/>
        <v>0</v>
      </c>
      <c r="K144" s="265" t="s">
        <v>19</v>
      </c>
      <c r="L144" s="270"/>
      <c r="M144" s="271" t="s">
        <v>19</v>
      </c>
      <c r="N144" s="272" t="s">
        <v>42</v>
      </c>
      <c r="O144" s="66"/>
      <c r="P144" s="203">
        <f t="shared" si="21"/>
        <v>0</v>
      </c>
      <c r="Q144" s="203">
        <v>0</v>
      </c>
      <c r="R144" s="203">
        <f t="shared" si="22"/>
        <v>0</v>
      </c>
      <c r="S144" s="203">
        <v>0</v>
      </c>
      <c r="T144" s="204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260</v>
      </c>
      <c r="AT144" s="205" t="s">
        <v>993</v>
      </c>
      <c r="AU144" s="205" t="s">
        <v>78</v>
      </c>
      <c r="AY144" s="19" t="s">
        <v>208</v>
      </c>
      <c r="BE144" s="206">
        <f t="shared" si="24"/>
        <v>0</v>
      </c>
      <c r="BF144" s="206">
        <f t="shared" si="25"/>
        <v>0</v>
      </c>
      <c r="BG144" s="206">
        <f t="shared" si="26"/>
        <v>0</v>
      </c>
      <c r="BH144" s="206">
        <f t="shared" si="27"/>
        <v>0</v>
      </c>
      <c r="BI144" s="206">
        <f t="shared" si="28"/>
        <v>0</v>
      </c>
      <c r="BJ144" s="19" t="s">
        <v>78</v>
      </c>
      <c r="BK144" s="206">
        <f t="shared" si="29"/>
        <v>0</v>
      </c>
      <c r="BL144" s="19" t="s">
        <v>98</v>
      </c>
      <c r="BM144" s="205" t="s">
        <v>1557</v>
      </c>
    </row>
    <row r="145" spans="1:65" s="2" customFormat="1" ht="16.5" customHeight="1" x14ac:dyDescent="0.2">
      <c r="A145" s="36"/>
      <c r="B145" s="37"/>
      <c r="C145" s="263" t="s">
        <v>474</v>
      </c>
      <c r="D145" s="263" t="s">
        <v>993</v>
      </c>
      <c r="E145" s="264" t="s">
        <v>6675</v>
      </c>
      <c r="F145" s="265" t="s">
        <v>6676</v>
      </c>
      <c r="G145" s="266" t="s">
        <v>3887</v>
      </c>
      <c r="H145" s="267">
        <v>1</v>
      </c>
      <c r="I145" s="268"/>
      <c r="J145" s="269">
        <f t="shared" si="20"/>
        <v>0</v>
      </c>
      <c r="K145" s="265" t="s">
        <v>19</v>
      </c>
      <c r="L145" s="270"/>
      <c r="M145" s="271" t="s">
        <v>19</v>
      </c>
      <c r="N145" s="272" t="s">
        <v>42</v>
      </c>
      <c r="O145" s="66"/>
      <c r="P145" s="203">
        <f t="shared" si="21"/>
        <v>0</v>
      </c>
      <c r="Q145" s="203">
        <v>0</v>
      </c>
      <c r="R145" s="203">
        <f t="shared" si="22"/>
        <v>0</v>
      </c>
      <c r="S145" s="203">
        <v>0</v>
      </c>
      <c r="T145" s="204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260</v>
      </c>
      <c r="AT145" s="205" t="s">
        <v>993</v>
      </c>
      <c r="AU145" s="205" t="s">
        <v>78</v>
      </c>
      <c r="AY145" s="19" t="s">
        <v>208</v>
      </c>
      <c r="BE145" s="206">
        <f t="shared" si="24"/>
        <v>0</v>
      </c>
      <c r="BF145" s="206">
        <f t="shared" si="25"/>
        <v>0</v>
      </c>
      <c r="BG145" s="206">
        <f t="shared" si="26"/>
        <v>0</v>
      </c>
      <c r="BH145" s="206">
        <f t="shared" si="27"/>
        <v>0</v>
      </c>
      <c r="BI145" s="206">
        <f t="shared" si="28"/>
        <v>0</v>
      </c>
      <c r="BJ145" s="19" t="s">
        <v>78</v>
      </c>
      <c r="BK145" s="206">
        <f t="shared" si="29"/>
        <v>0</v>
      </c>
      <c r="BL145" s="19" t="s">
        <v>98</v>
      </c>
      <c r="BM145" s="205" t="s">
        <v>1566</v>
      </c>
    </row>
    <row r="146" spans="1:65" s="12" customFormat="1" ht="25.9" customHeight="1" x14ac:dyDescent="0.2">
      <c r="B146" s="178"/>
      <c r="C146" s="179"/>
      <c r="D146" s="180" t="s">
        <v>70</v>
      </c>
      <c r="E146" s="181" t="s">
        <v>5128</v>
      </c>
      <c r="F146" s="181" t="s">
        <v>6677</v>
      </c>
      <c r="G146" s="179"/>
      <c r="H146" s="179"/>
      <c r="I146" s="182"/>
      <c r="J146" s="183">
        <f>BK146</f>
        <v>0</v>
      </c>
      <c r="K146" s="179"/>
      <c r="L146" s="184"/>
      <c r="M146" s="185"/>
      <c r="N146" s="186"/>
      <c r="O146" s="186"/>
      <c r="P146" s="187">
        <f>P147+P155+P159+P165</f>
        <v>0</v>
      </c>
      <c r="Q146" s="186"/>
      <c r="R146" s="187">
        <f>R147+R155+R159+R165</f>
        <v>0</v>
      </c>
      <c r="S146" s="186"/>
      <c r="T146" s="188">
        <f>T147+T155+T159+T165</f>
        <v>0</v>
      </c>
      <c r="AR146" s="189" t="s">
        <v>78</v>
      </c>
      <c r="AT146" s="190" t="s">
        <v>70</v>
      </c>
      <c r="AU146" s="190" t="s">
        <v>71</v>
      </c>
      <c r="AY146" s="189" t="s">
        <v>208</v>
      </c>
      <c r="BK146" s="191">
        <f>BK147+BK155+BK159+BK165</f>
        <v>0</v>
      </c>
    </row>
    <row r="147" spans="1:65" s="12" customFormat="1" ht="22.9" customHeight="1" x14ac:dyDescent="0.2">
      <c r="B147" s="178"/>
      <c r="C147" s="179"/>
      <c r="D147" s="180" t="s">
        <v>70</v>
      </c>
      <c r="E147" s="192" t="s">
        <v>5142</v>
      </c>
      <c r="F147" s="192" t="s">
        <v>6678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SUM(P148:P154)</f>
        <v>0</v>
      </c>
      <c r="Q147" s="186"/>
      <c r="R147" s="187">
        <f>SUM(R148:R154)</f>
        <v>0</v>
      </c>
      <c r="S147" s="186"/>
      <c r="T147" s="188">
        <f>SUM(T148:T154)</f>
        <v>0</v>
      </c>
      <c r="AR147" s="189" t="s">
        <v>78</v>
      </c>
      <c r="AT147" s="190" t="s">
        <v>70</v>
      </c>
      <c r="AU147" s="190" t="s">
        <v>78</v>
      </c>
      <c r="AY147" s="189" t="s">
        <v>208</v>
      </c>
      <c r="BK147" s="191">
        <f>SUM(BK148:BK154)</f>
        <v>0</v>
      </c>
    </row>
    <row r="148" spans="1:65" s="2" customFormat="1" ht="16.5" customHeight="1" x14ac:dyDescent="0.2">
      <c r="A148" s="36"/>
      <c r="B148" s="37"/>
      <c r="C148" s="263" t="s">
        <v>480</v>
      </c>
      <c r="D148" s="263" t="s">
        <v>993</v>
      </c>
      <c r="E148" s="264" t="s">
        <v>6679</v>
      </c>
      <c r="F148" s="265" t="s">
        <v>6680</v>
      </c>
      <c r="G148" s="266" t="s">
        <v>3887</v>
      </c>
      <c r="H148" s="267">
        <v>1</v>
      </c>
      <c r="I148" s="268"/>
      <c r="J148" s="269">
        <f t="shared" ref="J148:J154" si="30">ROUND(I148*H148,2)</f>
        <v>0</v>
      </c>
      <c r="K148" s="265" t="s">
        <v>19</v>
      </c>
      <c r="L148" s="270"/>
      <c r="M148" s="271" t="s">
        <v>19</v>
      </c>
      <c r="N148" s="272" t="s">
        <v>42</v>
      </c>
      <c r="O148" s="66"/>
      <c r="P148" s="203">
        <f t="shared" ref="P148:P154" si="31">O148*H148</f>
        <v>0</v>
      </c>
      <c r="Q148" s="203">
        <v>0</v>
      </c>
      <c r="R148" s="203">
        <f t="shared" ref="R148:R154" si="32">Q148*H148</f>
        <v>0</v>
      </c>
      <c r="S148" s="203">
        <v>0</v>
      </c>
      <c r="T148" s="204">
        <f t="shared" ref="T148:T154" si="33"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260</v>
      </c>
      <c r="AT148" s="205" t="s">
        <v>993</v>
      </c>
      <c r="AU148" s="205" t="s">
        <v>80</v>
      </c>
      <c r="AY148" s="19" t="s">
        <v>208</v>
      </c>
      <c r="BE148" s="206">
        <f t="shared" ref="BE148:BE154" si="34">IF(N148="základní",J148,0)</f>
        <v>0</v>
      </c>
      <c r="BF148" s="206">
        <f t="shared" ref="BF148:BF154" si="35">IF(N148="snížená",J148,0)</f>
        <v>0</v>
      </c>
      <c r="BG148" s="206">
        <f t="shared" ref="BG148:BG154" si="36">IF(N148="zákl. přenesená",J148,0)</f>
        <v>0</v>
      </c>
      <c r="BH148" s="206">
        <f t="shared" ref="BH148:BH154" si="37">IF(N148="sníž. přenesená",J148,0)</f>
        <v>0</v>
      </c>
      <c r="BI148" s="206">
        <f t="shared" ref="BI148:BI154" si="38">IF(N148="nulová",J148,0)</f>
        <v>0</v>
      </c>
      <c r="BJ148" s="19" t="s">
        <v>78</v>
      </c>
      <c r="BK148" s="206">
        <f t="shared" ref="BK148:BK154" si="39">ROUND(I148*H148,2)</f>
        <v>0</v>
      </c>
      <c r="BL148" s="19" t="s">
        <v>98</v>
      </c>
      <c r="BM148" s="205" t="s">
        <v>1575</v>
      </c>
    </row>
    <row r="149" spans="1:65" s="2" customFormat="1" ht="16.5" customHeight="1" x14ac:dyDescent="0.2">
      <c r="A149" s="36"/>
      <c r="B149" s="37"/>
      <c r="C149" s="263" t="s">
        <v>486</v>
      </c>
      <c r="D149" s="263" t="s">
        <v>993</v>
      </c>
      <c r="E149" s="264" t="s">
        <v>6681</v>
      </c>
      <c r="F149" s="265" t="s">
        <v>6682</v>
      </c>
      <c r="G149" s="266" t="s">
        <v>3887</v>
      </c>
      <c r="H149" s="267">
        <v>1</v>
      </c>
      <c r="I149" s="268"/>
      <c r="J149" s="269">
        <f t="shared" si="30"/>
        <v>0</v>
      </c>
      <c r="K149" s="265" t="s">
        <v>19</v>
      </c>
      <c r="L149" s="270"/>
      <c r="M149" s="271" t="s">
        <v>19</v>
      </c>
      <c r="N149" s="272" t="s">
        <v>42</v>
      </c>
      <c r="O149" s="66"/>
      <c r="P149" s="203">
        <f t="shared" si="31"/>
        <v>0</v>
      </c>
      <c r="Q149" s="203">
        <v>0</v>
      </c>
      <c r="R149" s="203">
        <f t="shared" si="32"/>
        <v>0</v>
      </c>
      <c r="S149" s="203">
        <v>0</v>
      </c>
      <c r="T149" s="204">
        <f t="shared" si="3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260</v>
      </c>
      <c r="AT149" s="205" t="s">
        <v>993</v>
      </c>
      <c r="AU149" s="205" t="s">
        <v>80</v>
      </c>
      <c r="AY149" s="19" t="s">
        <v>208</v>
      </c>
      <c r="BE149" s="206">
        <f t="shared" si="34"/>
        <v>0</v>
      </c>
      <c r="BF149" s="206">
        <f t="shared" si="35"/>
        <v>0</v>
      </c>
      <c r="BG149" s="206">
        <f t="shared" si="36"/>
        <v>0</v>
      </c>
      <c r="BH149" s="206">
        <f t="shared" si="37"/>
        <v>0</v>
      </c>
      <c r="BI149" s="206">
        <f t="shared" si="38"/>
        <v>0</v>
      </c>
      <c r="BJ149" s="19" t="s">
        <v>78</v>
      </c>
      <c r="BK149" s="206">
        <f t="shared" si="39"/>
        <v>0</v>
      </c>
      <c r="BL149" s="19" t="s">
        <v>98</v>
      </c>
      <c r="BM149" s="205" t="s">
        <v>1589</v>
      </c>
    </row>
    <row r="150" spans="1:65" s="2" customFormat="1" ht="16.5" customHeight="1" x14ac:dyDescent="0.2">
      <c r="A150" s="36"/>
      <c r="B150" s="37"/>
      <c r="C150" s="263" t="s">
        <v>494</v>
      </c>
      <c r="D150" s="263" t="s">
        <v>993</v>
      </c>
      <c r="E150" s="264" t="s">
        <v>6683</v>
      </c>
      <c r="F150" s="265" t="s">
        <v>6684</v>
      </c>
      <c r="G150" s="266" t="s">
        <v>3887</v>
      </c>
      <c r="H150" s="267">
        <v>1</v>
      </c>
      <c r="I150" s="268"/>
      <c r="J150" s="269">
        <f t="shared" si="30"/>
        <v>0</v>
      </c>
      <c r="K150" s="265" t="s">
        <v>19</v>
      </c>
      <c r="L150" s="270"/>
      <c r="M150" s="271" t="s">
        <v>19</v>
      </c>
      <c r="N150" s="272" t="s">
        <v>42</v>
      </c>
      <c r="O150" s="66"/>
      <c r="P150" s="203">
        <f t="shared" si="31"/>
        <v>0</v>
      </c>
      <c r="Q150" s="203">
        <v>0</v>
      </c>
      <c r="R150" s="203">
        <f t="shared" si="32"/>
        <v>0</v>
      </c>
      <c r="S150" s="203">
        <v>0</v>
      </c>
      <c r="T150" s="204">
        <f t="shared" si="3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260</v>
      </c>
      <c r="AT150" s="205" t="s">
        <v>993</v>
      </c>
      <c r="AU150" s="205" t="s">
        <v>80</v>
      </c>
      <c r="AY150" s="19" t="s">
        <v>208</v>
      </c>
      <c r="BE150" s="206">
        <f t="shared" si="34"/>
        <v>0</v>
      </c>
      <c r="BF150" s="206">
        <f t="shared" si="35"/>
        <v>0</v>
      </c>
      <c r="BG150" s="206">
        <f t="shared" si="36"/>
        <v>0</v>
      </c>
      <c r="BH150" s="206">
        <f t="shared" si="37"/>
        <v>0</v>
      </c>
      <c r="BI150" s="206">
        <f t="shared" si="38"/>
        <v>0</v>
      </c>
      <c r="BJ150" s="19" t="s">
        <v>78</v>
      </c>
      <c r="BK150" s="206">
        <f t="shared" si="39"/>
        <v>0</v>
      </c>
      <c r="BL150" s="19" t="s">
        <v>98</v>
      </c>
      <c r="BM150" s="205" t="s">
        <v>1613</v>
      </c>
    </row>
    <row r="151" spans="1:65" s="2" customFormat="1" ht="16.5" customHeight="1" x14ac:dyDescent="0.2">
      <c r="A151" s="36"/>
      <c r="B151" s="37"/>
      <c r="C151" s="263" t="s">
        <v>498</v>
      </c>
      <c r="D151" s="263" t="s">
        <v>993</v>
      </c>
      <c r="E151" s="264" t="s">
        <v>6685</v>
      </c>
      <c r="F151" s="265" t="s">
        <v>6680</v>
      </c>
      <c r="G151" s="266" t="s">
        <v>3887</v>
      </c>
      <c r="H151" s="267">
        <v>1</v>
      </c>
      <c r="I151" s="268"/>
      <c r="J151" s="269">
        <f t="shared" si="30"/>
        <v>0</v>
      </c>
      <c r="K151" s="265" t="s">
        <v>19</v>
      </c>
      <c r="L151" s="270"/>
      <c r="M151" s="271" t="s">
        <v>19</v>
      </c>
      <c r="N151" s="272" t="s">
        <v>42</v>
      </c>
      <c r="O151" s="66"/>
      <c r="P151" s="203">
        <f t="shared" si="31"/>
        <v>0</v>
      </c>
      <c r="Q151" s="203">
        <v>0</v>
      </c>
      <c r="R151" s="203">
        <f t="shared" si="32"/>
        <v>0</v>
      </c>
      <c r="S151" s="203">
        <v>0</v>
      </c>
      <c r="T151" s="204">
        <f t="shared" si="3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260</v>
      </c>
      <c r="AT151" s="205" t="s">
        <v>993</v>
      </c>
      <c r="AU151" s="205" t="s">
        <v>80</v>
      </c>
      <c r="AY151" s="19" t="s">
        <v>208</v>
      </c>
      <c r="BE151" s="206">
        <f t="shared" si="34"/>
        <v>0</v>
      </c>
      <c r="BF151" s="206">
        <f t="shared" si="35"/>
        <v>0</v>
      </c>
      <c r="BG151" s="206">
        <f t="shared" si="36"/>
        <v>0</v>
      </c>
      <c r="BH151" s="206">
        <f t="shared" si="37"/>
        <v>0</v>
      </c>
      <c r="BI151" s="206">
        <f t="shared" si="38"/>
        <v>0</v>
      </c>
      <c r="BJ151" s="19" t="s">
        <v>78</v>
      </c>
      <c r="BK151" s="206">
        <f t="shared" si="39"/>
        <v>0</v>
      </c>
      <c r="BL151" s="19" t="s">
        <v>98</v>
      </c>
      <c r="BM151" s="205" t="s">
        <v>1637</v>
      </c>
    </row>
    <row r="152" spans="1:65" s="2" customFormat="1" ht="16.5" customHeight="1" x14ac:dyDescent="0.2">
      <c r="A152" s="36"/>
      <c r="B152" s="37"/>
      <c r="C152" s="263" t="s">
        <v>502</v>
      </c>
      <c r="D152" s="263" t="s">
        <v>993</v>
      </c>
      <c r="E152" s="264" t="s">
        <v>6686</v>
      </c>
      <c r="F152" s="265" t="s">
        <v>6687</v>
      </c>
      <c r="G152" s="266" t="s">
        <v>3887</v>
      </c>
      <c r="H152" s="267">
        <v>1</v>
      </c>
      <c r="I152" s="268"/>
      <c r="J152" s="269">
        <f t="shared" si="30"/>
        <v>0</v>
      </c>
      <c r="K152" s="265" t="s">
        <v>19</v>
      </c>
      <c r="L152" s="270"/>
      <c r="M152" s="271" t="s">
        <v>19</v>
      </c>
      <c r="N152" s="272" t="s">
        <v>42</v>
      </c>
      <c r="O152" s="66"/>
      <c r="P152" s="203">
        <f t="shared" si="31"/>
        <v>0</v>
      </c>
      <c r="Q152" s="203">
        <v>0</v>
      </c>
      <c r="R152" s="203">
        <f t="shared" si="32"/>
        <v>0</v>
      </c>
      <c r="S152" s="203">
        <v>0</v>
      </c>
      <c r="T152" s="204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260</v>
      </c>
      <c r="AT152" s="205" t="s">
        <v>993</v>
      </c>
      <c r="AU152" s="205" t="s">
        <v>80</v>
      </c>
      <c r="AY152" s="19" t="s">
        <v>208</v>
      </c>
      <c r="BE152" s="206">
        <f t="shared" si="34"/>
        <v>0</v>
      </c>
      <c r="BF152" s="206">
        <f t="shared" si="35"/>
        <v>0</v>
      </c>
      <c r="BG152" s="206">
        <f t="shared" si="36"/>
        <v>0</v>
      </c>
      <c r="BH152" s="206">
        <f t="shared" si="37"/>
        <v>0</v>
      </c>
      <c r="BI152" s="206">
        <f t="shared" si="38"/>
        <v>0</v>
      </c>
      <c r="BJ152" s="19" t="s">
        <v>78</v>
      </c>
      <c r="BK152" s="206">
        <f t="shared" si="39"/>
        <v>0</v>
      </c>
      <c r="BL152" s="19" t="s">
        <v>98</v>
      </c>
      <c r="BM152" s="205" t="s">
        <v>1667</v>
      </c>
    </row>
    <row r="153" spans="1:65" s="2" customFormat="1" ht="16.5" customHeight="1" x14ac:dyDescent="0.2">
      <c r="A153" s="36"/>
      <c r="B153" s="37"/>
      <c r="C153" s="263" t="s">
        <v>506</v>
      </c>
      <c r="D153" s="263" t="s">
        <v>993</v>
      </c>
      <c r="E153" s="264" t="s">
        <v>6688</v>
      </c>
      <c r="F153" s="265" t="s">
        <v>6689</v>
      </c>
      <c r="G153" s="266" t="s">
        <v>3887</v>
      </c>
      <c r="H153" s="267">
        <v>1</v>
      </c>
      <c r="I153" s="268"/>
      <c r="J153" s="269">
        <f t="shared" si="30"/>
        <v>0</v>
      </c>
      <c r="K153" s="265" t="s">
        <v>19</v>
      </c>
      <c r="L153" s="270"/>
      <c r="M153" s="271" t="s">
        <v>19</v>
      </c>
      <c r="N153" s="272" t="s">
        <v>42</v>
      </c>
      <c r="O153" s="66"/>
      <c r="P153" s="203">
        <f t="shared" si="31"/>
        <v>0</v>
      </c>
      <c r="Q153" s="203">
        <v>0</v>
      </c>
      <c r="R153" s="203">
        <f t="shared" si="32"/>
        <v>0</v>
      </c>
      <c r="S153" s="203">
        <v>0</v>
      </c>
      <c r="T153" s="204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260</v>
      </c>
      <c r="AT153" s="205" t="s">
        <v>993</v>
      </c>
      <c r="AU153" s="205" t="s">
        <v>80</v>
      </c>
      <c r="AY153" s="19" t="s">
        <v>208</v>
      </c>
      <c r="BE153" s="206">
        <f t="shared" si="34"/>
        <v>0</v>
      </c>
      <c r="BF153" s="206">
        <f t="shared" si="35"/>
        <v>0</v>
      </c>
      <c r="BG153" s="206">
        <f t="shared" si="36"/>
        <v>0</v>
      </c>
      <c r="BH153" s="206">
        <f t="shared" si="37"/>
        <v>0</v>
      </c>
      <c r="BI153" s="206">
        <f t="shared" si="38"/>
        <v>0</v>
      </c>
      <c r="BJ153" s="19" t="s">
        <v>78</v>
      </c>
      <c r="BK153" s="206">
        <f t="shared" si="39"/>
        <v>0</v>
      </c>
      <c r="BL153" s="19" t="s">
        <v>98</v>
      </c>
      <c r="BM153" s="205" t="s">
        <v>1694</v>
      </c>
    </row>
    <row r="154" spans="1:65" s="2" customFormat="1" ht="16.5" customHeight="1" x14ac:dyDescent="0.2">
      <c r="A154" s="36"/>
      <c r="B154" s="37"/>
      <c r="C154" s="263" t="s">
        <v>511</v>
      </c>
      <c r="D154" s="263" t="s">
        <v>993</v>
      </c>
      <c r="E154" s="264" t="s">
        <v>6690</v>
      </c>
      <c r="F154" s="265" t="s">
        <v>6691</v>
      </c>
      <c r="G154" s="266" t="s">
        <v>3887</v>
      </c>
      <c r="H154" s="267">
        <v>1</v>
      </c>
      <c r="I154" s="268"/>
      <c r="J154" s="269">
        <f t="shared" si="30"/>
        <v>0</v>
      </c>
      <c r="K154" s="265" t="s">
        <v>19</v>
      </c>
      <c r="L154" s="270"/>
      <c r="M154" s="271" t="s">
        <v>19</v>
      </c>
      <c r="N154" s="272" t="s">
        <v>42</v>
      </c>
      <c r="O154" s="66"/>
      <c r="P154" s="203">
        <f t="shared" si="31"/>
        <v>0</v>
      </c>
      <c r="Q154" s="203">
        <v>0</v>
      </c>
      <c r="R154" s="203">
        <f t="shared" si="32"/>
        <v>0</v>
      </c>
      <c r="S154" s="203">
        <v>0</v>
      </c>
      <c r="T154" s="204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260</v>
      </c>
      <c r="AT154" s="205" t="s">
        <v>993</v>
      </c>
      <c r="AU154" s="205" t="s">
        <v>80</v>
      </c>
      <c r="AY154" s="19" t="s">
        <v>208</v>
      </c>
      <c r="BE154" s="206">
        <f t="shared" si="34"/>
        <v>0</v>
      </c>
      <c r="BF154" s="206">
        <f t="shared" si="35"/>
        <v>0</v>
      </c>
      <c r="BG154" s="206">
        <f t="shared" si="36"/>
        <v>0</v>
      </c>
      <c r="BH154" s="206">
        <f t="shared" si="37"/>
        <v>0</v>
      </c>
      <c r="BI154" s="206">
        <f t="shared" si="38"/>
        <v>0</v>
      </c>
      <c r="BJ154" s="19" t="s">
        <v>78</v>
      </c>
      <c r="BK154" s="206">
        <f t="shared" si="39"/>
        <v>0</v>
      </c>
      <c r="BL154" s="19" t="s">
        <v>98</v>
      </c>
      <c r="BM154" s="205" t="s">
        <v>1784</v>
      </c>
    </row>
    <row r="155" spans="1:65" s="12" customFormat="1" ht="22.9" customHeight="1" x14ac:dyDescent="0.2">
      <c r="B155" s="178"/>
      <c r="C155" s="179"/>
      <c r="D155" s="180" t="s">
        <v>70</v>
      </c>
      <c r="E155" s="192" t="s">
        <v>5152</v>
      </c>
      <c r="F155" s="192" t="s">
        <v>6692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SUM(P156:P158)</f>
        <v>0</v>
      </c>
      <c r="Q155" s="186"/>
      <c r="R155" s="187">
        <f>SUM(R156:R158)</f>
        <v>0</v>
      </c>
      <c r="S155" s="186"/>
      <c r="T155" s="188">
        <f>SUM(T156:T158)</f>
        <v>0</v>
      </c>
      <c r="AR155" s="189" t="s">
        <v>78</v>
      </c>
      <c r="AT155" s="190" t="s">
        <v>70</v>
      </c>
      <c r="AU155" s="190" t="s">
        <v>78</v>
      </c>
      <c r="AY155" s="189" t="s">
        <v>208</v>
      </c>
      <c r="BK155" s="191">
        <f>SUM(BK156:BK158)</f>
        <v>0</v>
      </c>
    </row>
    <row r="156" spans="1:65" s="2" customFormat="1" ht="16.5" customHeight="1" x14ac:dyDescent="0.2">
      <c r="A156" s="36"/>
      <c r="B156" s="37"/>
      <c r="C156" s="263" t="s">
        <v>515</v>
      </c>
      <c r="D156" s="263" t="s">
        <v>993</v>
      </c>
      <c r="E156" s="264" t="s">
        <v>6693</v>
      </c>
      <c r="F156" s="265" t="s">
        <v>6694</v>
      </c>
      <c r="G156" s="266" t="s">
        <v>3887</v>
      </c>
      <c r="H156" s="267">
        <v>1</v>
      </c>
      <c r="I156" s="268"/>
      <c r="J156" s="269">
        <f>ROUND(I156*H156,2)</f>
        <v>0</v>
      </c>
      <c r="K156" s="265" t="s">
        <v>19</v>
      </c>
      <c r="L156" s="270"/>
      <c r="M156" s="271" t="s">
        <v>19</v>
      </c>
      <c r="N156" s="27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260</v>
      </c>
      <c r="AT156" s="205" t="s">
        <v>993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1823</v>
      </c>
    </row>
    <row r="157" spans="1:65" s="2" customFormat="1" ht="16.5" customHeight="1" x14ac:dyDescent="0.2">
      <c r="A157" s="36"/>
      <c r="B157" s="37"/>
      <c r="C157" s="263" t="s">
        <v>519</v>
      </c>
      <c r="D157" s="263" t="s">
        <v>993</v>
      </c>
      <c r="E157" s="264" t="s">
        <v>6695</v>
      </c>
      <c r="F157" s="265" t="s">
        <v>6696</v>
      </c>
      <c r="G157" s="266" t="s">
        <v>3887</v>
      </c>
      <c r="H157" s="267">
        <v>1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42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260</v>
      </c>
      <c r="AT157" s="205" t="s">
        <v>993</v>
      </c>
      <c r="AU157" s="205" t="s">
        <v>80</v>
      </c>
      <c r="AY157" s="19" t="s">
        <v>208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78</v>
      </c>
      <c r="BK157" s="206">
        <f>ROUND(I157*H157,2)</f>
        <v>0</v>
      </c>
      <c r="BL157" s="19" t="s">
        <v>98</v>
      </c>
      <c r="BM157" s="205" t="s">
        <v>1837</v>
      </c>
    </row>
    <row r="158" spans="1:65" s="2" customFormat="1" ht="16.5" customHeight="1" x14ac:dyDescent="0.2">
      <c r="A158" s="36"/>
      <c r="B158" s="37"/>
      <c r="C158" s="263" t="s">
        <v>523</v>
      </c>
      <c r="D158" s="263" t="s">
        <v>993</v>
      </c>
      <c r="E158" s="264" t="s">
        <v>6697</v>
      </c>
      <c r="F158" s="265" t="s">
        <v>6698</v>
      </c>
      <c r="G158" s="266" t="s">
        <v>225</v>
      </c>
      <c r="H158" s="267">
        <v>24</v>
      </c>
      <c r="I158" s="268"/>
      <c r="J158" s="269">
        <f>ROUND(I158*H158,2)</f>
        <v>0</v>
      </c>
      <c r="K158" s="265" t="s">
        <v>19</v>
      </c>
      <c r="L158" s="270"/>
      <c r="M158" s="271" t="s">
        <v>19</v>
      </c>
      <c r="N158" s="27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260</v>
      </c>
      <c r="AT158" s="205" t="s">
        <v>993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1852</v>
      </c>
    </row>
    <row r="159" spans="1:65" s="12" customFormat="1" ht="22.9" customHeight="1" x14ac:dyDescent="0.2">
      <c r="B159" s="178"/>
      <c r="C159" s="179"/>
      <c r="D159" s="180" t="s">
        <v>70</v>
      </c>
      <c r="E159" s="192" t="s">
        <v>5156</v>
      </c>
      <c r="F159" s="192" t="s">
        <v>6699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SUM(P160:P164)</f>
        <v>0</v>
      </c>
      <c r="Q159" s="186"/>
      <c r="R159" s="187">
        <f>SUM(R160:R164)</f>
        <v>0</v>
      </c>
      <c r="S159" s="186"/>
      <c r="T159" s="188">
        <f>SUM(T160:T164)</f>
        <v>0</v>
      </c>
      <c r="AR159" s="189" t="s">
        <v>78</v>
      </c>
      <c r="AT159" s="190" t="s">
        <v>70</v>
      </c>
      <c r="AU159" s="190" t="s">
        <v>78</v>
      </c>
      <c r="AY159" s="189" t="s">
        <v>208</v>
      </c>
      <c r="BK159" s="191">
        <f>SUM(BK160:BK164)</f>
        <v>0</v>
      </c>
    </row>
    <row r="160" spans="1:65" s="2" customFormat="1" ht="16.5" customHeight="1" x14ac:dyDescent="0.2">
      <c r="A160" s="36"/>
      <c r="B160" s="37"/>
      <c r="C160" s="263" t="s">
        <v>1309</v>
      </c>
      <c r="D160" s="263" t="s">
        <v>993</v>
      </c>
      <c r="E160" s="264" t="s">
        <v>6700</v>
      </c>
      <c r="F160" s="265" t="s">
        <v>6701</v>
      </c>
      <c r="G160" s="266" t="s">
        <v>3887</v>
      </c>
      <c r="H160" s="267">
        <v>1</v>
      </c>
      <c r="I160" s="268"/>
      <c r="J160" s="269">
        <f>ROUND(I160*H160,2)</f>
        <v>0</v>
      </c>
      <c r="K160" s="265" t="s">
        <v>19</v>
      </c>
      <c r="L160" s="270"/>
      <c r="M160" s="271" t="s">
        <v>19</v>
      </c>
      <c r="N160" s="27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260</v>
      </c>
      <c r="AT160" s="205" t="s">
        <v>993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1862</v>
      </c>
    </row>
    <row r="161" spans="1:65" s="2" customFormat="1" ht="16.5" customHeight="1" x14ac:dyDescent="0.2">
      <c r="A161" s="36"/>
      <c r="B161" s="37"/>
      <c r="C161" s="263" t="s">
        <v>1313</v>
      </c>
      <c r="D161" s="263" t="s">
        <v>993</v>
      </c>
      <c r="E161" s="264" t="s">
        <v>6702</v>
      </c>
      <c r="F161" s="265" t="s">
        <v>6703</v>
      </c>
      <c r="G161" s="266" t="s">
        <v>3887</v>
      </c>
      <c r="H161" s="267">
        <v>1</v>
      </c>
      <c r="I161" s="268"/>
      <c r="J161" s="269">
        <f>ROUND(I161*H161,2)</f>
        <v>0</v>
      </c>
      <c r="K161" s="265" t="s">
        <v>19</v>
      </c>
      <c r="L161" s="270"/>
      <c r="M161" s="271" t="s">
        <v>19</v>
      </c>
      <c r="N161" s="27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260</v>
      </c>
      <c r="AT161" s="205" t="s">
        <v>993</v>
      </c>
      <c r="AU161" s="205" t="s">
        <v>80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1873</v>
      </c>
    </row>
    <row r="162" spans="1:65" s="2" customFormat="1" ht="16.5" customHeight="1" x14ac:dyDescent="0.2">
      <c r="A162" s="36"/>
      <c r="B162" s="37"/>
      <c r="C162" s="263" t="s">
        <v>538</v>
      </c>
      <c r="D162" s="263" t="s">
        <v>993</v>
      </c>
      <c r="E162" s="264" t="s">
        <v>6704</v>
      </c>
      <c r="F162" s="265" t="s">
        <v>6705</v>
      </c>
      <c r="G162" s="266" t="s">
        <v>3887</v>
      </c>
      <c r="H162" s="267">
        <v>1</v>
      </c>
      <c r="I162" s="268"/>
      <c r="J162" s="269">
        <f>ROUND(I162*H162,2)</f>
        <v>0</v>
      </c>
      <c r="K162" s="265" t="s">
        <v>19</v>
      </c>
      <c r="L162" s="270"/>
      <c r="M162" s="271" t="s">
        <v>19</v>
      </c>
      <c r="N162" s="272" t="s">
        <v>42</v>
      </c>
      <c r="O162" s="6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260</v>
      </c>
      <c r="AT162" s="205" t="s">
        <v>993</v>
      </c>
      <c r="AU162" s="205" t="s">
        <v>80</v>
      </c>
      <c r="AY162" s="19" t="s">
        <v>208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78</v>
      </c>
      <c r="BK162" s="206">
        <f>ROUND(I162*H162,2)</f>
        <v>0</v>
      </c>
      <c r="BL162" s="19" t="s">
        <v>98</v>
      </c>
      <c r="BM162" s="205" t="s">
        <v>1881</v>
      </c>
    </row>
    <row r="163" spans="1:65" s="2" customFormat="1" ht="16.5" customHeight="1" x14ac:dyDescent="0.2">
      <c r="A163" s="36"/>
      <c r="B163" s="37"/>
      <c r="C163" s="263" t="s">
        <v>1324</v>
      </c>
      <c r="D163" s="263" t="s">
        <v>993</v>
      </c>
      <c r="E163" s="264" t="s">
        <v>6706</v>
      </c>
      <c r="F163" s="265" t="s">
        <v>6707</v>
      </c>
      <c r="G163" s="266" t="s">
        <v>3887</v>
      </c>
      <c r="H163" s="267">
        <v>1</v>
      </c>
      <c r="I163" s="268"/>
      <c r="J163" s="269">
        <f>ROUND(I163*H163,2)</f>
        <v>0</v>
      </c>
      <c r="K163" s="265" t="s">
        <v>19</v>
      </c>
      <c r="L163" s="270"/>
      <c r="M163" s="271" t="s">
        <v>19</v>
      </c>
      <c r="N163" s="272" t="s">
        <v>42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260</v>
      </c>
      <c r="AT163" s="205" t="s">
        <v>993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1900</v>
      </c>
    </row>
    <row r="164" spans="1:65" s="2" customFormat="1" ht="16.5" customHeight="1" x14ac:dyDescent="0.2">
      <c r="A164" s="36"/>
      <c r="B164" s="37"/>
      <c r="C164" s="263" t="s">
        <v>1362</v>
      </c>
      <c r="D164" s="263" t="s">
        <v>993</v>
      </c>
      <c r="E164" s="264" t="s">
        <v>6708</v>
      </c>
      <c r="F164" s="265" t="s">
        <v>6709</v>
      </c>
      <c r="G164" s="266" t="s">
        <v>3887</v>
      </c>
      <c r="H164" s="267">
        <v>1</v>
      </c>
      <c r="I164" s="268"/>
      <c r="J164" s="269">
        <f>ROUND(I164*H164,2)</f>
        <v>0</v>
      </c>
      <c r="K164" s="265" t="s">
        <v>19</v>
      </c>
      <c r="L164" s="270"/>
      <c r="M164" s="271" t="s">
        <v>19</v>
      </c>
      <c r="N164" s="272" t="s">
        <v>42</v>
      </c>
      <c r="O164" s="66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260</v>
      </c>
      <c r="AT164" s="205" t="s">
        <v>993</v>
      </c>
      <c r="AU164" s="205" t="s">
        <v>80</v>
      </c>
      <c r="AY164" s="19" t="s">
        <v>208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78</v>
      </c>
      <c r="BK164" s="206">
        <f>ROUND(I164*H164,2)</f>
        <v>0</v>
      </c>
      <c r="BL164" s="19" t="s">
        <v>98</v>
      </c>
      <c r="BM164" s="205" t="s">
        <v>654</v>
      </c>
    </row>
    <row r="165" spans="1:65" s="12" customFormat="1" ht="22.9" customHeight="1" x14ac:dyDescent="0.2">
      <c r="B165" s="178"/>
      <c r="C165" s="179"/>
      <c r="D165" s="180" t="s">
        <v>70</v>
      </c>
      <c r="E165" s="192" t="s">
        <v>5160</v>
      </c>
      <c r="F165" s="192" t="s">
        <v>6710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P166</f>
        <v>0</v>
      </c>
      <c r="Q165" s="186"/>
      <c r="R165" s="187">
        <f>R166</f>
        <v>0</v>
      </c>
      <c r="S165" s="186"/>
      <c r="T165" s="188">
        <f>T166</f>
        <v>0</v>
      </c>
      <c r="AR165" s="189" t="s">
        <v>78</v>
      </c>
      <c r="AT165" s="190" t="s">
        <v>70</v>
      </c>
      <c r="AU165" s="190" t="s">
        <v>78</v>
      </c>
      <c r="AY165" s="189" t="s">
        <v>208</v>
      </c>
      <c r="BK165" s="191">
        <f>BK166</f>
        <v>0</v>
      </c>
    </row>
    <row r="166" spans="1:65" s="2" customFormat="1" ht="16.5" customHeight="1" x14ac:dyDescent="0.2">
      <c r="A166" s="36"/>
      <c r="B166" s="37"/>
      <c r="C166" s="263" t="s">
        <v>1377</v>
      </c>
      <c r="D166" s="263" t="s">
        <v>993</v>
      </c>
      <c r="E166" s="264" t="s">
        <v>6711</v>
      </c>
      <c r="F166" s="265" t="s">
        <v>6712</v>
      </c>
      <c r="G166" s="266" t="s">
        <v>3887</v>
      </c>
      <c r="H166" s="267">
        <v>1</v>
      </c>
      <c r="I166" s="268"/>
      <c r="J166" s="269">
        <f>ROUND(I166*H166,2)</f>
        <v>0</v>
      </c>
      <c r="K166" s="265" t="s">
        <v>19</v>
      </c>
      <c r="L166" s="270"/>
      <c r="M166" s="280" t="s">
        <v>19</v>
      </c>
      <c r="N166" s="281" t="s">
        <v>42</v>
      </c>
      <c r="O166" s="256"/>
      <c r="P166" s="257">
        <f>O166*H166</f>
        <v>0</v>
      </c>
      <c r="Q166" s="257">
        <v>0</v>
      </c>
      <c r="R166" s="257">
        <f>Q166*H166</f>
        <v>0</v>
      </c>
      <c r="S166" s="257">
        <v>0</v>
      </c>
      <c r="T166" s="258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260</v>
      </c>
      <c r="AT166" s="205" t="s">
        <v>993</v>
      </c>
      <c r="AU166" s="205" t="s">
        <v>80</v>
      </c>
      <c r="AY166" s="19" t="s">
        <v>208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78</v>
      </c>
      <c r="BK166" s="206">
        <f>ROUND(I166*H166,2)</f>
        <v>0</v>
      </c>
      <c r="BL166" s="19" t="s">
        <v>98</v>
      </c>
      <c r="BM166" s="205" t="s">
        <v>1927</v>
      </c>
    </row>
    <row r="167" spans="1:65" s="2" customFormat="1" ht="6.95" customHeight="1" x14ac:dyDescent="0.2">
      <c r="A167" s="36"/>
      <c r="B167" s="49"/>
      <c r="C167" s="50"/>
      <c r="D167" s="50"/>
      <c r="E167" s="50"/>
      <c r="F167" s="50"/>
      <c r="G167" s="50"/>
      <c r="H167" s="50"/>
      <c r="I167" s="144"/>
      <c r="J167" s="50"/>
      <c r="K167" s="50"/>
      <c r="L167" s="41"/>
      <c r="M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</row>
  </sheetData>
  <sheetProtection algorithmName="SHA-512" hashValue="s8uvA2DejIdZUBB9ySBArM1j1rk1B1zRdi9AxQRfC+nK0LYaL+GP/0fuiRfyZBQnrJK1pcFxyDy+2cSUv12ceA==" saltValue="R3L64Es72XkGHfwD1KQ6XBSxXF+pzzwR/GedEFB/w3UjM5e09ealY8QvWtmwan40k0oFai9AYxAFM82B5I+gPw==" spinCount="100000" sheet="1" objects="1" scenarios="1" formatColumns="0" formatRows="0" autoFilter="0"/>
  <autoFilter ref="C100:K166" xr:uid="{00000000-0009-0000-0000-000016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13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163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6262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6713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ROUND(J98,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ROUND((SUM(BE98:BE112)),  2)</f>
        <v>0</v>
      </c>
      <c r="G37" s="36"/>
      <c r="H37" s="36"/>
      <c r="I37" s="133">
        <v>0.21</v>
      </c>
      <c r="J37" s="132">
        <f>ROUND(((SUM(BE98:BE112))*I37),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ROUND((SUM(BF98:BF112)),  2)</f>
        <v>0</v>
      </c>
      <c r="G38" s="36"/>
      <c r="H38" s="36"/>
      <c r="I38" s="133">
        <v>0.15</v>
      </c>
      <c r="J38" s="132">
        <f>ROUND(((SUM(BF98:BF112))*I38),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ROUND((SUM(BG98:BG112)),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ROUND((SUM(BH98:BH112)),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ROUND((SUM(BI98:BI112)),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6262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04 - Demontáže strojní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J98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6268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6276</v>
      </c>
      <c r="E69" s="162"/>
      <c r="F69" s="162"/>
      <c r="G69" s="162"/>
      <c r="H69" s="162"/>
      <c r="I69" s="163"/>
      <c r="J69" s="164">
        <f>J100</f>
        <v>0</v>
      </c>
      <c r="K69" s="99"/>
      <c r="L69" s="165"/>
    </row>
    <row r="70" spans="1:47" s="9" customFormat="1" ht="24.95" customHeight="1" x14ac:dyDescent="0.2">
      <c r="B70" s="153"/>
      <c r="C70" s="154"/>
      <c r="D70" s="155" t="s">
        <v>6714</v>
      </c>
      <c r="E70" s="156"/>
      <c r="F70" s="156"/>
      <c r="G70" s="156"/>
      <c r="H70" s="156"/>
      <c r="I70" s="157"/>
      <c r="J70" s="158">
        <f>J102</f>
        <v>0</v>
      </c>
      <c r="K70" s="154"/>
      <c r="L70" s="159"/>
    </row>
    <row r="71" spans="1:47" s="9" customFormat="1" ht="24.95" customHeight="1" x14ac:dyDescent="0.2">
      <c r="B71" s="153"/>
      <c r="C71" s="154"/>
      <c r="D71" s="155" t="s">
        <v>760</v>
      </c>
      <c r="E71" s="156"/>
      <c r="F71" s="156"/>
      <c r="G71" s="156"/>
      <c r="H71" s="156"/>
      <c r="I71" s="157"/>
      <c r="J71" s="158">
        <f>J107</f>
        <v>0</v>
      </c>
      <c r="K71" s="154"/>
      <c r="L71" s="159"/>
    </row>
    <row r="72" spans="1:47" s="10" customFormat="1" ht="19.899999999999999" customHeight="1" x14ac:dyDescent="0.2">
      <c r="B72" s="160"/>
      <c r="C72" s="99"/>
      <c r="D72" s="161" t="s">
        <v>6715</v>
      </c>
      <c r="E72" s="162"/>
      <c r="F72" s="162"/>
      <c r="G72" s="162"/>
      <c r="H72" s="162"/>
      <c r="I72" s="163"/>
      <c r="J72" s="164">
        <f>J108</f>
        <v>0</v>
      </c>
      <c r="K72" s="99"/>
      <c r="L72" s="165"/>
    </row>
    <row r="73" spans="1:47" s="9" customFormat="1" ht="24.95" customHeight="1" x14ac:dyDescent="0.2">
      <c r="B73" s="153"/>
      <c r="C73" s="154"/>
      <c r="D73" s="155" t="s">
        <v>6716</v>
      </c>
      <c r="E73" s="156"/>
      <c r="F73" s="156"/>
      <c r="G73" s="156"/>
      <c r="H73" s="156"/>
      <c r="I73" s="157"/>
      <c r="J73" s="158">
        <f>J110</f>
        <v>0</v>
      </c>
      <c r="K73" s="154"/>
      <c r="L73" s="159"/>
    </row>
    <row r="74" spans="1:47" s="10" customFormat="1" ht="19.899999999999999" customHeight="1" x14ac:dyDescent="0.2">
      <c r="B74" s="160"/>
      <c r="C74" s="99"/>
      <c r="D74" s="161" t="s">
        <v>6717</v>
      </c>
      <c r="E74" s="162"/>
      <c r="F74" s="162"/>
      <c r="G74" s="162"/>
      <c r="H74" s="162"/>
      <c r="I74" s="163"/>
      <c r="J74" s="164">
        <f>J111</f>
        <v>0</v>
      </c>
      <c r="K74" s="99"/>
      <c r="L74" s="165"/>
    </row>
    <row r="75" spans="1:47" s="2" customFormat="1" ht="21.75" customHeight="1" x14ac:dyDescent="0.2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 x14ac:dyDescent="0.2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6.95" customHeight="1" x14ac:dyDescent="0.2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4.95" customHeight="1" x14ac:dyDescent="0.2">
      <c r="A81" s="36"/>
      <c r="B81" s="37"/>
      <c r="C81" s="25" t="s">
        <v>193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2">
      <c r="A83" s="36"/>
      <c r="B83" s="37"/>
      <c r="C83" s="31" t="s">
        <v>16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2">
      <c r="A84" s="36"/>
      <c r="B84" s="37"/>
      <c r="C84" s="38"/>
      <c r="D84" s="38"/>
      <c r="E84" s="421" t="str">
        <f>E7</f>
        <v>Mateřská škola, Západní ul., Varnsdorf</v>
      </c>
      <c r="F84" s="422"/>
      <c r="G84" s="422"/>
      <c r="H84" s="422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2">
      <c r="B85" s="23"/>
      <c r="C85" s="31" t="s">
        <v>179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2">
      <c r="B86" s="23"/>
      <c r="C86" s="24"/>
      <c r="D86" s="24"/>
      <c r="E86" s="421" t="s">
        <v>180</v>
      </c>
      <c r="F86" s="412"/>
      <c r="G86" s="412"/>
      <c r="H86" s="412"/>
      <c r="I86" s="110"/>
      <c r="J86" s="24"/>
      <c r="K86" s="24"/>
      <c r="L86" s="22"/>
    </row>
    <row r="87" spans="1:31" s="1" customFormat="1" ht="12" customHeight="1" x14ac:dyDescent="0.2">
      <c r="B87" s="23"/>
      <c r="C87" s="31" t="s">
        <v>181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2">
      <c r="A88" s="36"/>
      <c r="B88" s="37"/>
      <c r="C88" s="38"/>
      <c r="D88" s="38"/>
      <c r="E88" s="430" t="s">
        <v>6262</v>
      </c>
      <c r="F88" s="420"/>
      <c r="G88" s="420"/>
      <c r="H88" s="420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2">
      <c r="A89" s="36"/>
      <c r="B89" s="37"/>
      <c r="C89" s="31" t="s">
        <v>558</v>
      </c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2">
      <c r="A90" s="36"/>
      <c r="B90" s="37"/>
      <c r="C90" s="38"/>
      <c r="D90" s="38"/>
      <c r="E90" s="380" t="str">
        <f>E13</f>
        <v>04 - Demontáže strojní</v>
      </c>
      <c r="F90" s="420"/>
      <c r="G90" s="420"/>
      <c r="H90" s="420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2">
      <c r="A92" s="36"/>
      <c r="B92" s="37"/>
      <c r="C92" s="31" t="s">
        <v>21</v>
      </c>
      <c r="D92" s="38"/>
      <c r="E92" s="38"/>
      <c r="F92" s="29" t="str">
        <f>F16</f>
        <v>p.p.č.2849/4, 2849/6, 2849/7, 2849/10, 2836/2</v>
      </c>
      <c r="G92" s="38"/>
      <c r="H92" s="38"/>
      <c r="I92" s="119" t="s">
        <v>23</v>
      </c>
      <c r="J92" s="61">
        <f>IF(J16="","",J16)</f>
        <v>43955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 x14ac:dyDescent="0.2">
      <c r="A94" s="36"/>
      <c r="B94" s="37"/>
      <c r="C94" s="31" t="s">
        <v>24</v>
      </c>
      <c r="D94" s="38"/>
      <c r="E94" s="38"/>
      <c r="F94" s="29" t="str">
        <f>E19</f>
        <v>Město Varnsdorf, Nám. E.Beneše 470, Varnsdorf</v>
      </c>
      <c r="G94" s="38"/>
      <c r="H94" s="38"/>
      <c r="I94" s="119" t="s">
        <v>30</v>
      </c>
      <c r="J94" s="34" t="str">
        <f>E25</f>
        <v>RG architects studio s.r.o., Čsl. letců, Varnsdorf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 x14ac:dyDescent="0.2">
      <c r="A95" s="36"/>
      <c r="B95" s="37"/>
      <c r="C95" s="31" t="s">
        <v>28</v>
      </c>
      <c r="D95" s="38"/>
      <c r="E95" s="38"/>
      <c r="F95" s="29" t="str">
        <f>IF(E22="","",E22)</f>
        <v>Vyplň údaj</v>
      </c>
      <c r="G95" s="38"/>
      <c r="H95" s="38"/>
      <c r="I95" s="119" t="s">
        <v>33</v>
      </c>
      <c r="J95" s="34" t="str">
        <f>E28</f>
        <v>Propos Liberec s.r.o., Šlikova 127, 460 07 Liberec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 x14ac:dyDescent="0.2">
      <c r="A96" s="36"/>
      <c r="B96" s="37"/>
      <c r="C96" s="38"/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2">
      <c r="A97" s="166"/>
      <c r="B97" s="167"/>
      <c r="C97" s="168" t="s">
        <v>194</v>
      </c>
      <c r="D97" s="169" t="s">
        <v>56</v>
      </c>
      <c r="E97" s="169" t="s">
        <v>52</v>
      </c>
      <c r="F97" s="169" t="s">
        <v>53</v>
      </c>
      <c r="G97" s="169" t="s">
        <v>195</v>
      </c>
      <c r="H97" s="169" t="s">
        <v>196</v>
      </c>
      <c r="I97" s="170" t="s">
        <v>197</v>
      </c>
      <c r="J97" s="169" t="s">
        <v>185</v>
      </c>
      <c r="K97" s="171" t="s">
        <v>198</v>
      </c>
      <c r="L97" s="172"/>
      <c r="M97" s="70" t="s">
        <v>19</v>
      </c>
      <c r="N97" s="71" t="s">
        <v>41</v>
      </c>
      <c r="O97" s="71" t="s">
        <v>199</v>
      </c>
      <c r="P97" s="71" t="s">
        <v>200</v>
      </c>
      <c r="Q97" s="71" t="s">
        <v>201</v>
      </c>
      <c r="R97" s="71" t="s">
        <v>202</v>
      </c>
      <c r="S97" s="71" t="s">
        <v>203</v>
      </c>
      <c r="T97" s="72" t="s">
        <v>204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9" customHeight="1" x14ac:dyDescent="0.25">
      <c r="A98" s="36"/>
      <c r="B98" s="37"/>
      <c r="C98" s="77" t="s">
        <v>205</v>
      </c>
      <c r="D98" s="38"/>
      <c r="E98" s="38"/>
      <c r="F98" s="38"/>
      <c r="G98" s="38"/>
      <c r="H98" s="38"/>
      <c r="I98" s="117"/>
      <c r="J98" s="173">
        <f>BK98</f>
        <v>0</v>
      </c>
      <c r="K98" s="38"/>
      <c r="L98" s="41"/>
      <c r="M98" s="73"/>
      <c r="N98" s="174"/>
      <c r="O98" s="74"/>
      <c r="P98" s="175">
        <f>P99+P102+P107+P110</f>
        <v>0</v>
      </c>
      <c r="Q98" s="74"/>
      <c r="R98" s="175">
        <f>R99+R102+R107+R110</f>
        <v>1.6719999999999999E-2</v>
      </c>
      <c r="S98" s="74"/>
      <c r="T98" s="176">
        <f>T99+T102+T107+T110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70</v>
      </c>
      <c r="AU98" s="19" t="s">
        <v>186</v>
      </c>
      <c r="BK98" s="177">
        <f>BK99+BK102+BK107+BK110</f>
        <v>0</v>
      </c>
    </row>
    <row r="99" spans="1:65" s="12" customFormat="1" ht="25.9" customHeight="1" x14ac:dyDescent="0.2">
      <c r="B99" s="178"/>
      <c r="C99" s="179"/>
      <c r="D99" s="180" t="s">
        <v>70</v>
      </c>
      <c r="E99" s="181" t="s">
        <v>4979</v>
      </c>
      <c r="F99" s="181" t="s">
        <v>6327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</f>
        <v>0</v>
      </c>
      <c r="Q99" s="186"/>
      <c r="R99" s="187">
        <f>R100</f>
        <v>0</v>
      </c>
      <c r="S99" s="186"/>
      <c r="T99" s="188">
        <f>T100</f>
        <v>0</v>
      </c>
      <c r="AR99" s="189" t="s">
        <v>78</v>
      </c>
      <c r="AT99" s="190" t="s">
        <v>70</v>
      </c>
      <c r="AU99" s="190" t="s">
        <v>71</v>
      </c>
      <c r="AY99" s="189" t="s">
        <v>208</v>
      </c>
      <c r="BK99" s="191">
        <f>BK100</f>
        <v>0</v>
      </c>
    </row>
    <row r="100" spans="1:65" s="12" customFormat="1" ht="22.9" customHeight="1" x14ac:dyDescent="0.2">
      <c r="B100" s="178"/>
      <c r="C100" s="179"/>
      <c r="D100" s="180" t="s">
        <v>70</v>
      </c>
      <c r="E100" s="192" t="s">
        <v>5172</v>
      </c>
      <c r="F100" s="192" t="s">
        <v>6378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P101</f>
        <v>0</v>
      </c>
      <c r="Q100" s="186"/>
      <c r="R100" s="187">
        <f>R101</f>
        <v>0</v>
      </c>
      <c r="S100" s="186"/>
      <c r="T100" s="188">
        <f>T101</f>
        <v>0</v>
      </c>
      <c r="AR100" s="189" t="s">
        <v>78</v>
      </c>
      <c r="AT100" s="190" t="s">
        <v>70</v>
      </c>
      <c r="AU100" s="190" t="s">
        <v>78</v>
      </c>
      <c r="AY100" s="189" t="s">
        <v>208</v>
      </c>
      <c r="BK100" s="191">
        <f>BK101</f>
        <v>0</v>
      </c>
    </row>
    <row r="101" spans="1:65" s="2" customFormat="1" ht="16.5" customHeight="1" x14ac:dyDescent="0.2">
      <c r="A101" s="36"/>
      <c r="B101" s="37"/>
      <c r="C101" s="263" t="s">
        <v>78</v>
      </c>
      <c r="D101" s="263" t="s">
        <v>993</v>
      </c>
      <c r="E101" s="264" t="s">
        <v>6380</v>
      </c>
      <c r="F101" s="265" t="s">
        <v>6381</v>
      </c>
      <c r="G101" s="266" t="s">
        <v>1207</v>
      </c>
      <c r="H101" s="267">
        <v>4</v>
      </c>
      <c r="I101" s="268"/>
      <c r="J101" s="269">
        <f>ROUND(I101*H101,2)</f>
        <v>0</v>
      </c>
      <c r="K101" s="265" t="s">
        <v>19</v>
      </c>
      <c r="L101" s="270"/>
      <c r="M101" s="271" t="s">
        <v>19</v>
      </c>
      <c r="N101" s="27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260</v>
      </c>
      <c r="AT101" s="205" t="s">
        <v>993</v>
      </c>
      <c r="AU101" s="205" t="s">
        <v>80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80</v>
      </c>
    </row>
    <row r="102" spans="1:65" s="12" customFormat="1" ht="25.9" customHeight="1" x14ac:dyDescent="0.2">
      <c r="B102" s="178"/>
      <c r="C102" s="179"/>
      <c r="D102" s="180" t="s">
        <v>70</v>
      </c>
      <c r="E102" s="181" t="s">
        <v>5164</v>
      </c>
      <c r="F102" s="181" t="s">
        <v>6420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SUM(P103:P106)</f>
        <v>0</v>
      </c>
      <c r="Q102" s="186"/>
      <c r="R102" s="187">
        <f>SUM(R103:R106)</f>
        <v>0</v>
      </c>
      <c r="S102" s="186"/>
      <c r="T102" s="188">
        <f>SUM(T103:T106)</f>
        <v>0</v>
      </c>
      <c r="AR102" s="189" t="s">
        <v>78</v>
      </c>
      <c r="AT102" s="190" t="s">
        <v>70</v>
      </c>
      <c r="AU102" s="190" t="s">
        <v>71</v>
      </c>
      <c r="AY102" s="189" t="s">
        <v>208</v>
      </c>
      <c r="BK102" s="191">
        <f>SUM(BK103:BK106)</f>
        <v>0</v>
      </c>
    </row>
    <row r="103" spans="1:65" s="2" customFormat="1" ht="16.5" customHeight="1" x14ac:dyDescent="0.2">
      <c r="A103" s="36"/>
      <c r="B103" s="37"/>
      <c r="C103" s="194" t="s">
        <v>80</v>
      </c>
      <c r="D103" s="194" t="s">
        <v>210</v>
      </c>
      <c r="E103" s="195" t="s">
        <v>6718</v>
      </c>
      <c r="F103" s="196" t="s">
        <v>6719</v>
      </c>
      <c r="G103" s="197" t="s">
        <v>282</v>
      </c>
      <c r="H103" s="198">
        <v>6</v>
      </c>
      <c r="I103" s="199"/>
      <c r="J103" s="200">
        <f>ROUND(I103*H103,2)</f>
        <v>0</v>
      </c>
      <c r="K103" s="196" t="s">
        <v>19</v>
      </c>
      <c r="L103" s="41"/>
      <c r="M103" s="201" t="s">
        <v>19</v>
      </c>
      <c r="N103" s="202" t="s">
        <v>42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78</v>
      </c>
      <c r="AY103" s="19" t="s">
        <v>208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78</v>
      </c>
      <c r="BK103" s="206">
        <f>ROUND(I103*H103,2)</f>
        <v>0</v>
      </c>
      <c r="BL103" s="19" t="s">
        <v>98</v>
      </c>
      <c r="BM103" s="205" t="s">
        <v>98</v>
      </c>
    </row>
    <row r="104" spans="1:65" s="2" customFormat="1" ht="16.5" customHeight="1" x14ac:dyDescent="0.2">
      <c r="A104" s="36"/>
      <c r="B104" s="37"/>
      <c r="C104" s="194" t="s">
        <v>91</v>
      </c>
      <c r="D104" s="194" t="s">
        <v>210</v>
      </c>
      <c r="E104" s="195" t="s">
        <v>6720</v>
      </c>
      <c r="F104" s="196" t="s">
        <v>6721</v>
      </c>
      <c r="G104" s="197" t="s">
        <v>282</v>
      </c>
      <c r="H104" s="198">
        <v>6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78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248</v>
      </c>
    </row>
    <row r="105" spans="1:65" s="2" customFormat="1" ht="16.5" customHeight="1" x14ac:dyDescent="0.2">
      <c r="A105" s="36"/>
      <c r="B105" s="37"/>
      <c r="C105" s="194" t="s">
        <v>98</v>
      </c>
      <c r="D105" s="194" t="s">
        <v>210</v>
      </c>
      <c r="E105" s="195" t="s">
        <v>6722</v>
      </c>
      <c r="F105" s="196" t="s">
        <v>6723</v>
      </c>
      <c r="G105" s="197" t="s">
        <v>282</v>
      </c>
      <c r="H105" s="198">
        <v>6</v>
      </c>
      <c r="I105" s="199"/>
      <c r="J105" s="200">
        <f>ROUND(I105*H105,2)</f>
        <v>0</v>
      </c>
      <c r="K105" s="196" t="s">
        <v>19</v>
      </c>
      <c r="L105" s="41"/>
      <c r="M105" s="201" t="s">
        <v>19</v>
      </c>
      <c r="N105" s="202" t="s">
        <v>42</v>
      </c>
      <c r="O105" s="6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78</v>
      </c>
      <c r="AY105" s="19" t="s">
        <v>208</v>
      </c>
      <c r="BE105" s="206">
        <f>IF(N105="základní",J105,0)</f>
        <v>0</v>
      </c>
      <c r="BF105" s="206">
        <f>IF(N105="snížená",J105,0)</f>
        <v>0</v>
      </c>
      <c r="BG105" s="206">
        <f>IF(N105="zákl. přenesená",J105,0)</f>
        <v>0</v>
      </c>
      <c r="BH105" s="206">
        <f>IF(N105="sníž. přenesená",J105,0)</f>
        <v>0</v>
      </c>
      <c r="BI105" s="206">
        <f>IF(N105="nulová",J105,0)</f>
        <v>0</v>
      </c>
      <c r="BJ105" s="19" t="s">
        <v>78</v>
      </c>
      <c r="BK105" s="206">
        <f>ROUND(I105*H105,2)</f>
        <v>0</v>
      </c>
      <c r="BL105" s="19" t="s">
        <v>98</v>
      </c>
      <c r="BM105" s="205" t="s">
        <v>260</v>
      </c>
    </row>
    <row r="106" spans="1:65" s="2" customFormat="1" ht="16.5" customHeight="1" x14ac:dyDescent="0.2">
      <c r="A106" s="36"/>
      <c r="B106" s="37"/>
      <c r="C106" s="194" t="s">
        <v>239</v>
      </c>
      <c r="D106" s="194" t="s">
        <v>210</v>
      </c>
      <c r="E106" s="195" t="s">
        <v>6724</v>
      </c>
      <c r="F106" s="196" t="s">
        <v>6725</v>
      </c>
      <c r="G106" s="197" t="s">
        <v>282</v>
      </c>
      <c r="H106" s="198">
        <v>6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78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274</v>
      </c>
    </row>
    <row r="107" spans="1:65" s="12" customFormat="1" ht="25.9" customHeight="1" x14ac:dyDescent="0.2">
      <c r="B107" s="178"/>
      <c r="C107" s="179"/>
      <c r="D107" s="180" t="s">
        <v>70</v>
      </c>
      <c r="E107" s="181" t="s">
        <v>2101</v>
      </c>
      <c r="F107" s="181" t="s">
        <v>2102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P108</f>
        <v>0</v>
      </c>
      <c r="Q107" s="186"/>
      <c r="R107" s="187">
        <f>R108</f>
        <v>1.6719999999999999E-2</v>
      </c>
      <c r="S107" s="186"/>
      <c r="T107" s="188">
        <f>T108</f>
        <v>0</v>
      </c>
      <c r="AR107" s="189" t="s">
        <v>80</v>
      </c>
      <c r="AT107" s="190" t="s">
        <v>70</v>
      </c>
      <c r="AU107" s="190" t="s">
        <v>71</v>
      </c>
      <c r="AY107" s="189" t="s">
        <v>208</v>
      </c>
      <c r="BK107" s="191">
        <f>BK108</f>
        <v>0</v>
      </c>
    </row>
    <row r="108" spans="1:65" s="12" customFormat="1" ht="22.9" customHeight="1" x14ac:dyDescent="0.2">
      <c r="B108" s="178"/>
      <c r="C108" s="179"/>
      <c r="D108" s="180" t="s">
        <v>70</v>
      </c>
      <c r="E108" s="192" t="s">
        <v>6308</v>
      </c>
      <c r="F108" s="192" t="s">
        <v>6726</v>
      </c>
      <c r="G108" s="179"/>
      <c r="H108" s="179"/>
      <c r="I108" s="182"/>
      <c r="J108" s="193">
        <f>BK108</f>
        <v>0</v>
      </c>
      <c r="K108" s="179"/>
      <c r="L108" s="184"/>
      <c r="M108" s="185"/>
      <c r="N108" s="186"/>
      <c r="O108" s="186"/>
      <c r="P108" s="187">
        <f>P109</f>
        <v>0</v>
      </c>
      <c r="Q108" s="186"/>
      <c r="R108" s="187">
        <f>R109</f>
        <v>1.6719999999999999E-2</v>
      </c>
      <c r="S108" s="186"/>
      <c r="T108" s="188">
        <f>T109</f>
        <v>0</v>
      </c>
      <c r="AR108" s="189" t="s">
        <v>80</v>
      </c>
      <c r="AT108" s="190" t="s">
        <v>70</v>
      </c>
      <c r="AU108" s="190" t="s">
        <v>78</v>
      </c>
      <c r="AY108" s="189" t="s">
        <v>208</v>
      </c>
      <c r="BK108" s="191">
        <f>BK109</f>
        <v>0</v>
      </c>
    </row>
    <row r="109" spans="1:65" s="2" customFormat="1" ht="16.5" customHeight="1" x14ac:dyDescent="0.2">
      <c r="A109" s="36"/>
      <c r="B109" s="37"/>
      <c r="C109" s="194" t="s">
        <v>248</v>
      </c>
      <c r="D109" s="194" t="s">
        <v>210</v>
      </c>
      <c r="E109" s="195" t="s">
        <v>6318</v>
      </c>
      <c r="F109" s="196" t="s">
        <v>6319</v>
      </c>
      <c r="G109" s="197" t="s">
        <v>1207</v>
      </c>
      <c r="H109" s="198">
        <v>4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4.1799999999999997E-3</v>
      </c>
      <c r="R109" s="203">
        <f>Q109*H109</f>
        <v>1.6719999999999999E-2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310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310</v>
      </c>
      <c r="BM109" s="205" t="s">
        <v>285</v>
      </c>
    </row>
    <row r="110" spans="1:65" s="12" customFormat="1" ht="25.9" customHeight="1" x14ac:dyDescent="0.2">
      <c r="B110" s="178"/>
      <c r="C110" s="179"/>
      <c r="D110" s="180" t="s">
        <v>70</v>
      </c>
      <c r="E110" s="181" t="s">
        <v>993</v>
      </c>
      <c r="F110" s="181" t="s">
        <v>6727</v>
      </c>
      <c r="G110" s="179"/>
      <c r="H110" s="179"/>
      <c r="I110" s="182"/>
      <c r="J110" s="183">
        <f>BK110</f>
        <v>0</v>
      </c>
      <c r="K110" s="179"/>
      <c r="L110" s="184"/>
      <c r="M110" s="185"/>
      <c r="N110" s="186"/>
      <c r="O110" s="186"/>
      <c r="P110" s="187">
        <f>P111</f>
        <v>0</v>
      </c>
      <c r="Q110" s="186"/>
      <c r="R110" s="187">
        <f>R111</f>
        <v>0</v>
      </c>
      <c r="S110" s="186"/>
      <c r="T110" s="188">
        <f>T111</f>
        <v>0</v>
      </c>
      <c r="AR110" s="189" t="s">
        <v>91</v>
      </c>
      <c r="AT110" s="190" t="s">
        <v>70</v>
      </c>
      <c r="AU110" s="190" t="s">
        <v>71</v>
      </c>
      <c r="AY110" s="189" t="s">
        <v>208</v>
      </c>
      <c r="BK110" s="191">
        <f>BK111</f>
        <v>0</v>
      </c>
    </row>
    <row r="111" spans="1:65" s="12" customFormat="1" ht="22.9" customHeight="1" x14ac:dyDescent="0.2">
      <c r="B111" s="178"/>
      <c r="C111" s="179"/>
      <c r="D111" s="180" t="s">
        <v>70</v>
      </c>
      <c r="E111" s="192" t="s">
        <v>6728</v>
      </c>
      <c r="F111" s="192" t="s">
        <v>6729</v>
      </c>
      <c r="G111" s="179"/>
      <c r="H111" s="179"/>
      <c r="I111" s="182"/>
      <c r="J111" s="193">
        <f>BK111</f>
        <v>0</v>
      </c>
      <c r="K111" s="179"/>
      <c r="L111" s="184"/>
      <c r="M111" s="185"/>
      <c r="N111" s="186"/>
      <c r="O111" s="186"/>
      <c r="P111" s="187">
        <f>P112</f>
        <v>0</v>
      </c>
      <c r="Q111" s="186"/>
      <c r="R111" s="187">
        <f>R112</f>
        <v>0</v>
      </c>
      <c r="S111" s="186"/>
      <c r="T111" s="188">
        <f>T112</f>
        <v>0</v>
      </c>
      <c r="AR111" s="189" t="s">
        <v>91</v>
      </c>
      <c r="AT111" s="190" t="s">
        <v>70</v>
      </c>
      <c r="AU111" s="190" t="s">
        <v>78</v>
      </c>
      <c r="AY111" s="189" t="s">
        <v>208</v>
      </c>
      <c r="BK111" s="191">
        <f>BK112</f>
        <v>0</v>
      </c>
    </row>
    <row r="112" spans="1:65" s="2" customFormat="1" ht="16.5" customHeight="1" x14ac:dyDescent="0.2">
      <c r="A112" s="36"/>
      <c r="B112" s="37"/>
      <c r="C112" s="194" t="s">
        <v>254</v>
      </c>
      <c r="D112" s="194" t="s">
        <v>210</v>
      </c>
      <c r="E112" s="195" t="s">
        <v>6730</v>
      </c>
      <c r="F112" s="196" t="s">
        <v>6731</v>
      </c>
      <c r="G112" s="197" t="s">
        <v>235</v>
      </c>
      <c r="H112" s="198">
        <v>190</v>
      </c>
      <c r="I112" s="199"/>
      <c r="J112" s="200">
        <f>ROUND(I112*H112,2)</f>
        <v>0</v>
      </c>
      <c r="K112" s="196" t="s">
        <v>19</v>
      </c>
      <c r="L112" s="41"/>
      <c r="M112" s="254" t="s">
        <v>19</v>
      </c>
      <c r="N112" s="255" t="s">
        <v>42</v>
      </c>
      <c r="O112" s="256"/>
      <c r="P112" s="257">
        <f>O112*H112</f>
        <v>0</v>
      </c>
      <c r="Q112" s="257">
        <v>0</v>
      </c>
      <c r="R112" s="257">
        <f>Q112*H112</f>
        <v>0</v>
      </c>
      <c r="S112" s="257">
        <v>0</v>
      </c>
      <c r="T112" s="258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595</v>
      </c>
      <c r="AT112" s="205" t="s">
        <v>210</v>
      </c>
      <c r="AU112" s="205" t="s">
        <v>80</v>
      </c>
      <c r="AY112" s="19" t="s">
        <v>208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78</v>
      </c>
      <c r="BK112" s="206">
        <f>ROUND(I112*H112,2)</f>
        <v>0</v>
      </c>
      <c r="BL112" s="19" t="s">
        <v>595</v>
      </c>
      <c r="BM112" s="205" t="s">
        <v>307</v>
      </c>
    </row>
    <row r="113" spans="1:31" s="2" customFormat="1" ht="6.95" customHeight="1" x14ac:dyDescent="0.2">
      <c r="A113" s="36"/>
      <c r="B113" s="49"/>
      <c r="C113" s="50"/>
      <c r="D113" s="50"/>
      <c r="E113" s="50"/>
      <c r="F113" s="50"/>
      <c r="G113" s="50"/>
      <c r="H113" s="50"/>
      <c r="I113" s="144"/>
      <c r="J113" s="50"/>
      <c r="K113" s="50"/>
      <c r="L113" s="41"/>
      <c r="M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</sheetData>
  <sheetProtection algorithmName="SHA-512" hashValue="VMte29qLxzfY//QU0DmiJkX2HKy6KX6O/8OerlIdTw02KhMuCdu1/JuJnkrajEFZV+J4bdSaA5snbVibgpNWrA==" saltValue="v6gqkUA8EZ6xHQmoQaVcboTI4EmdnvlBjqFaoqzr8KoiErADQl0f/jWh0O7Ok2uz3uA0pZBeobJ+4kd6rV/26A==" spinCount="100000" sheet="1" objects="1" scenarios="1" formatColumns="0" formatRows="0" autoFilter="0"/>
  <autoFilter ref="C97:K112" xr:uid="{00000000-0009-0000-0000-00001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35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165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ht="12.75" x14ac:dyDescent="0.2">
      <c r="B8" s="22"/>
      <c r="D8" s="116" t="s">
        <v>179</v>
      </c>
      <c r="L8" s="22"/>
    </row>
    <row r="9" spans="1:46" s="1" customFormat="1" ht="16.5" customHeight="1" x14ac:dyDescent="0.2">
      <c r="B9" s="22"/>
      <c r="E9" s="423" t="s">
        <v>180</v>
      </c>
      <c r="F9" s="395"/>
      <c r="G9" s="395"/>
      <c r="H9" s="395"/>
      <c r="I9" s="110"/>
      <c r="L9" s="22"/>
    </row>
    <row r="10" spans="1:46" s="1" customFormat="1" ht="12" customHeight="1" x14ac:dyDescent="0.2">
      <c r="B10" s="22"/>
      <c r="D10" s="116" t="s">
        <v>181</v>
      </c>
      <c r="I10" s="110"/>
      <c r="L10" s="22"/>
    </row>
    <row r="11" spans="1:46" s="2" customFormat="1" ht="16.5" customHeight="1" x14ac:dyDescent="0.2">
      <c r="A11" s="36"/>
      <c r="B11" s="41"/>
      <c r="C11" s="36"/>
      <c r="D11" s="36"/>
      <c r="E11" s="431" t="s">
        <v>6262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6" t="s">
        <v>558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2">
      <c r="A13" s="36"/>
      <c r="B13" s="41"/>
      <c r="C13" s="36"/>
      <c r="D13" s="36"/>
      <c r="E13" s="426" t="s">
        <v>6732</v>
      </c>
      <c r="F13" s="425"/>
      <c r="G13" s="425"/>
      <c r="H13" s="425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>
        <f>'Rekapitulace stavby'!AN8</f>
        <v>43955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16" t="s">
        <v>24</v>
      </c>
      <c r="E18" s="36"/>
      <c r="F18" s="36"/>
      <c r="G18" s="36"/>
      <c r="H18" s="36"/>
      <c r="I18" s="119" t="s">
        <v>25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5" t="s">
        <v>26</v>
      </c>
      <c r="F19" s="36"/>
      <c r="G19" s="36"/>
      <c r="H19" s="36"/>
      <c r="I19" s="119" t="s">
        <v>27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16" t="s">
        <v>28</v>
      </c>
      <c r="E21" s="36"/>
      <c r="F21" s="36"/>
      <c r="G21" s="36"/>
      <c r="H21" s="36"/>
      <c r="I21" s="119" t="s">
        <v>25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427" t="str">
        <f>'Rekapitulace stavby'!E14</f>
        <v>Vyplň údaj</v>
      </c>
      <c r="F22" s="428"/>
      <c r="G22" s="428"/>
      <c r="H22" s="428"/>
      <c r="I22" s="119" t="s">
        <v>27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16" t="s">
        <v>30</v>
      </c>
      <c r="E24" s="36"/>
      <c r="F24" s="36"/>
      <c r="G24" s="36"/>
      <c r="H24" s="36"/>
      <c r="I24" s="119" t="s">
        <v>25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5" t="s">
        <v>31</v>
      </c>
      <c r="F25" s="36"/>
      <c r="G25" s="36"/>
      <c r="H25" s="36"/>
      <c r="I25" s="119" t="s">
        <v>27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16" t="s">
        <v>33</v>
      </c>
      <c r="E27" s="36"/>
      <c r="F27" s="36"/>
      <c r="G27" s="36"/>
      <c r="H27" s="36"/>
      <c r="I27" s="119" t="s">
        <v>25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5" t="s">
        <v>34</v>
      </c>
      <c r="F28" s="36"/>
      <c r="G28" s="36"/>
      <c r="H28" s="36"/>
      <c r="I28" s="119" t="s">
        <v>27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16" t="s">
        <v>35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2">
      <c r="A31" s="121"/>
      <c r="B31" s="122"/>
      <c r="C31" s="121"/>
      <c r="D31" s="121"/>
      <c r="E31" s="429" t="s">
        <v>19</v>
      </c>
      <c r="F31" s="429"/>
      <c r="G31" s="429"/>
      <c r="H31" s="429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27" t="s">
        <v>37</v>
      </c>
      <c r="E34" s="36"/>
      <c r="F34" s="36"/>
      <c r="G34" s="36"/>
      <c r="H34" s="36"/>
      <c r="I34" s="117"/>
      <c r="J34" s="128">
        <f>ROUND(J96,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29" t="s">
        <v>39</v>
      </c>
      <c r="G36" s="36"/>
      <c r="H36" s="36"/>
      <c r="I36" s="130" t="s">
        <v>38</v>
      </c>
      <c r="J36" s="129" t="s">
        <v>40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31" t="s">
        <v>41</v>
      </c>
      <c r="E37" s="116" t="s">
        <v>42</v>
      </c>
      <c r="F37" s="132">
        <f>ROUND((SUM(BE96:BE134)),  2)</f>
        <v>0</v>
      </c>
      <c r="G37" s="36"/>
      <c r="H37" s="36"/>
      <c r="I37" s="133">
        <v>0.21</v>
      </c>
      <c r="J37" s="132">
        <f>ROUND(((SUM(BE96:BE134))*I37),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16" t="s">
        <v>43</v>
      </c>
      <c r="F38" s="132">
        <f>ROUND((SUM(BF96:BF134)),  2)</f>
        <v>0</v>
      </c>
      <c r="G38" s="36"/>
      <c r="H38" s="36"/>
      <c r="I38" s="133">
        <v>0.15</v>
      </c>
      <c r="J38" s="132">
        <f>ROUND(((SUM(BF96:BF134))*I38),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44</v>
      </c>
      <c r="F39" s="132">
        <f>ROUND((SUM(BG96:BG134)),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16" t="s">
        <v>45</v>
      </c>
      <c r="F40" s="132">
        <f>ROUND((SUM(BH96:BH134)),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16" t="s">
        <v>46</v>
      </c>
      <c r="F41" s="132">
        <f>ROUND((SUM(BI96:BI134)),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183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421" t="str">
        <f>E7</f>
        <v>Mateřská škola, Západní ul., Varnsdorf</v>
      </c>
      <c r="F52" s="422"/>
      <c r="G52" s="422"/>
      <c r="H52" s="422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2">
      <c r="B53" s="23"/>
      <c r="C53" s="31" t="s">
        <v>179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2">
      <c r="B54" s="23"/>
      <c r="C54" s="24"/>
      <c r="D54" s="24"/>
      <c r="E54" s="421" t="s">
        <v>180</v>
      </c>
      <c r="F54" s="412"/>
      <c r="G54" s="412"/>
      <c r="H54" s="412"/>
      <c r="I54" s="110"/>
      <c r="J54" s="24"/>
      <c r="K54" s="24"/>
      <c r="L54" s="22"/>
    </row>
    <row r="55" spans="1:31" s="1" customFormat="1" ht="12" customHeight="1" x14ac:dyDescent="0.2">
      <c r="B55" s="23"/>
      <c r="C55" s="31" t="s">
        <v>181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2">
      <c r="A56" s="36"/>
      <c r="B56" s="37"/>
      <c r="C56" s="38"/>
      <c r="D56" s="38"/>
      <c r="E56" s="430" t="s">
        <v>6262</v>
      </c>
      <c r="F56" s="420"/>
      <c r="G56" s="420"/>
      <c r="H56" s="420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2">
      <c r="A57" s="36"/>
      <c r="B57" s="37"/>
      <c r="C57" s="31" t="s">
        <v>558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2">
      <c r="A58" s="36"/>
      <c r="B58" s="37"/>
      <c r="C58" s="38"/>
      <c r="D58" s="38"/>
      <c r="E58" s="380" t="str">
        <f>E13</f>
        <v>05 - Demontáže stavební</v>
      </c>
      <c r="F58" s="420"/>
      <c r="G58" s="420"/>
      <c r="H58" s="420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>
        <f>IF(J16="","",J16)</f>
        <v>43955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 x14ac:dyDescent="0.2">
      <c r="A62" s="36"/>
      <c r="B62" s="37"/>
      <c r="C62" s="31" t="s">
        <v>24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30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 x14ac:dyDescent="0.2">
      <c r="A63" s="36"/>
      <c r="B63" s="37"/>
      <c r="C63" s="31" t="s">
        <v>28</v>
      </c>
      <c r="D63" s="38"/>
      <c r="E63" s="38"/>
      <c r="F63" s="29" t="str">
        <f>IF(E22="","",E22)</f>
        <v>Vyplň údaj</v>
      </c>
      <c r="G63" s="38"/>
      <c r="H63" s="38"/>
      <c r="I63" s="119" t="s">
        <v>33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48" t="s">
        <v>184</v>
      </c>
      <c r="D65" s="149"/>
      <c r="E65" s="149"/>
      <c r="F65" s="149"/>
      <c r="G65" s="149"/>
      <c r="H65" s="149"/>
      <c r="I65" s="150"/>
      <c r="J65" s="151" t="s">
        <v>185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52" t="s">
        <v>69</v>
      </c>
      <c r="D67" s="38"/>
      <c r="E67" s="38"/>
      <c r="F67" s="38"/>
      <c r="G67" s="38"/>
      <c r="H67" s="38"/>
      <c r="I67" s="117"/>
      <c r="J67" s="79">
        <f>J96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186</v>
      </c>
    </row>
    <row r="68" spans="1:47" s="9" customFormat="1" ht="24.95" customHeight="1" x14ac:dyDescent="0.2">
      <c r="B68" s="153"/>
      <c r="C68" s="154"/>
      <c r="D68" s="155" t="s">
        <v>187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10" customFormat="1" ht="19.899999999999999" customHeight="1" x14ac:dyDescent="0.2">
      <c r="B69" s="160"/>
      <c r="C69" s="99"/>
      <c r="D69" s="161" t="s">
        <v>188</v>
      </c>
      <c r="E69" s="162"/>
      <c r="F69" s="162"/>
      <c r="G69" s="162"/>
      <c r="H69" s="162"/>
      <c r="I69" s="163"/>
      <c r="J69" s="164">
        <f>J98</f>
        <v>0</v>
      </c>
      <c r="K69" s="99"/>
      <c r="L69" s="165"/>
    </row>
    <row r="70" spans="1:47" s="10" customFormat="1" ht="19.899999999999999" customHeight="1" x14ac:dyDescent="0.2">
      <c r="B70" s="160"/>
      <c r="C70" s="99"/>
      <c r="D70" s="161" t="s">
        <v>752</v>
      </c>
      <c r="E70" s="162"/>
      <c r="F70" s="162"/>
      <c r="G70" s="162"/>
      <c r="H70" s="162"/>
      <c r="I70" s="163"/>
      <c r="J70" s="164">
        <f>J122</f>
        <v>0</v>
      </c>
      <c r="K70" s="99"/>
      <c r="L70" s="165"/>
    </row>
    <row r="71" spans="1:47" s="10" customFormat="1" ht="19.899999999999999" customHeight="1" x14ac:dyDescent="0.2">
      <c r="B71" s="160"/>
      <c r="C71" s="99"/>
      <c r="D71" s="161" t="s">
        <v>191</v>
      </c>
      <c r="E71" s="162"/>
      <c r="F71" s="162"/>
      <c r="G71" s="162"/>
      <c r="H71" s="162"/>
      <c r="I71" s="163"/>
      <c r="J71" s="164">
        <f>J128</f>
        <v>0</v>
      </c>
      <c r="K71" s="99"/>
      <c r="L71" s="165"/>
    </row>
    <row r="72" spans="1:47" s="10" customFormat="1" ht="19.899999999999999" customHeight="1" x14ac:dyDescent="0.2">
      <c r="B72" s="160"/>
      <c r="C72" s="99"/>
      <c r="D72" s="161" t="s">
        <v>756</v>
      </c>
      <c r="E72" s="162"/>
      <c r="F72" s="162"/>
      <c r="G72" s="162"/>
      <c r="H72" s="162"/>
      <c r="I72" s="163"/>
      <c r="J72" s="164">
        <f>J133</f>
        <v>0</v>
      </c>
      <c r="K72" s="99"/>
      <c r="L72" s="165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193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421" t="str">
        <f>E7</f>
        <v>Mateřská škola, Západní ul., Varnsdorf</v>
      </c>
      <c r="F82" s="422"/>
      <c r="G82" s="422"/>
      <c r="H82" s="422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 x14ac:dyDescent="0.2">
      <c r="B83" s="23"/>
      <c r="C83" s="31" t="s">
        <v>179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 x14ac:dyDescent="0.2">
      <c r="B84" s="23"/>
      <c r="C84" s="24"/>
      <c r="D84" s="24"/>
      <c r="E84" s="421" t="s">
        <v>180</v>
      </c>
      <c r="F84" s="412"/>
      <c r="G84" s="412"/>
      <c r="H84" s="412"/>
      <c r="I84" s="110"/>
      <c r="J84" s="24"/>
      <c r="K84" s="24"/>
      <c r="L84" s="22"/>
    </row>
    <row r="85" spans="1:63" s="1" customFormat="1" ht="12" customHeight="1" x14ac:dyDescent="0.2">
      <c r="B85" s="23"/>
      <c r="C85" s="31" t="s">
        <v>181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2">
      <c r="A86" s="36"/>
      <c r="B86" s="37"/>
      <c r="C86" s="38"/>
      <c r="D86" s="38"/>
      <c r="E86" s="430" t="s">
        <v>6262</v>
      </c>
      <c r="F86" s="420"/>
      <c r="G86" s="420"/>
      <c r="H86" s="420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2">
      <c r="A87" s="36"/>
      <c r="B87" s="37"/>
      <c r="C87" s="31" t="s">
        <v>558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2">
      <c r="A88" s="36"/>
      <c r="B88" s="37"/>
      <c r="C88" s="38"/>
      <c r="D88" s="38"/>
      <c r="E88" s="380" t="str">
        <f>E13</f>
        <v>05 - Demontáže stavební</v>
      </c>
      <c r="F88" s="420"/>
      <c r="G88" s="420"/>
      <c r="H88" s="420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21</v>
      </c>
      <c r="D90" s="38"/>
      <c r="E90" s="38"/>
      <c r="F90" s="29" t="str">
        <f>F16</f>
        <v>p.p.č.2849/4, 2849/6, 2849/7, 2849/10, 2836/2</v>
      </c>
      <c r="G90" s="38"/>
      <c r="H90" s="38"/>
      <c r="I90" s="119" t="s">
        <v>23</v>
      </c>
      <c r="J90" s="61">
        <f>IF(J16="","",J16)</f>
        <v>43955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 x14ac:dyDescent="0.2">
      <c r="A92" s="36"/>
      <c r="B92" s="37"/>
      <c r="C92" s="31" t="s">
        <v>24</v>
      </c>
      <c r="D92" s="38"/>
      <c r="E92" s="38"/>
      <c r="F92" s="29" t="str">
        <f>E19</f>
        <v>Město Varnsdorf, Nám. E.Beneše 470, Varnsdorf</v>
      </c>
      <c r="G92" s="38"/>
      <c r="H92" s="38"/>
      <c r="I92" s="119" t="s">
        <v>30</v>
      </c>
      <c r="J92" s="34" t="str">
        <f>E25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 x14ac:dyDescent="0.2">
      <c r="A93" s="36"/>
      <c r="B93" s="37"/>
      <c r="C93" s="31" t="s">
        <v>28</v>
      </c>
      <c r="D93" s="38"/>
      <c r="E93" s="38"/>
      <c r="F93" s="29" t="str">
        <f>IF(E22="","",E22)</f>
        <v>Vyplň údaj</v>
      </c>
      <c r="G93" s="38"/>
      <c r="H93" s="38"/>
      <c r="I93" s="119" t="s">
        <v>33</v>
      </c>
      <c r="J93" s="34" t="str">
        <f>E28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66"/>
      <c r="B95" s="167"/>
      <c r="C95" s="168" t="s">
        <v>194</v>
      </c>
      <c r="D95" s="169" t="s">
        <v>56</v>
      </c>
      <c r="E95" s="169" t="s">
        <v>52</v>
      </c>
      <c r="F95" s="169" t="s">
        <v>53</v>
      </c>
      <c r="G95" s="169" t="s">
        <v>195</v>
      </c>
      <c r="H95" s="169" t="s">
        <v>196</v>
      </c>
      <c r="I95" s="170" t="s">
        <v>197</v>
      </c>
      <c r="J95" s="169" t="s">
        <v>185</v>
      </c>
      <c r="K95" s="171" t="s">
        <v>198</v>
      </c>
      <c r="L95" s="172"/>
      <c r="M95" s="70" t="s">
        <v>19</v>
      </c>
      <c r="N95" s="71" t="s">
        <v>41</v>
      </c>
      <c r="O95" s="71" t="s">
        <v>199</v>
      </c>
      <c r="P95" s="71" t="s">
        <v>200</v>
      </c>
      <c r="Q95" s="71" t="s">
        <v>201</v>
      </c>
      <c r="R95" s="71" t="s">
        <v>202</v>
      </c>
      <c r="S95" s="71" t="s">
        <v>203</v>
      </c>
      <c r="T95" s="72" t="s">
        <v>204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 x14ac:dyDescent="0.25">
      <c r="A96" s="36"/>
      <c r="B96" s="37"/>
      <c r="C96" s="77" t="s">
        <v>205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</f>
        <v>0</v>
      </c>
      <c r="Q96" s="74"/>
      <c r="R96" s="175">
        <f>R97</f>
        <v>1.7451990000000002</v>
      </c>
      <c r="S96" s="74"/>
      <c r="T96" s="176">
        <f>T97</f>
        <v>28.416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70</v>
      </c>
      <c r="AU96" s="19" t="s">
        <v>186</v>
      </c>
      <c r="BK96" s="177">
        <f>BK97</f>
        <v>0</v>
      </c>
    </row>
    <row r="97" spans="1:65" s="12" customFormat="1" ht="25.9" customHeight="1" x14ac:dyDescent="0.2">
      <c r="B97" s="178"/>
      <c r="C97" s="179"/>
      <c r="D97" s="180" t="s">
        <v>70</v>
      </c>
      <c r="E97" s="181" t="s">
        <v>206</v>
      </c>
      <c r="F97" s="181" t="s">
        <v>207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P98+P122+P128+P133</f>
        <v>0</v>
      </c>
      <c r="Q97" s="186"/>
      <c r="R97" s="187">
        <f>R98+R122+R128+R133</f>
        <v>1.7451990000000002</v>
      </c>
      <c r="S97" s="186"/>
      <c r="T97" s="188">
        <f>T98+T122+T128+T133</f>
        <v>28.416</v>
      </c>
      <c r="AR97" s="189" t="s">
        <v>78</v>
      </c>
      <c r="AT97" s="190" t="s">
        <v>70</v>
      </c>
      <c r="AU97" s="190" t="s">
        <v>71</v>
      </c>
      <c r="AY97" s="189" t="s">
        <v>208</v>
      </c>
      <c r="BK97" s="191">
        <f>BK98+BK122+BK128+BK133</f>
        <v>0</v>
      </c>
    </row>
    <row r="98" spans="1:65" s="12" customFormat="1" ht="22.9" customHeight="1" x14ac:dyDescent="0.2">
      <c r="B98" s="178"/>
      <c r="C98" s="179"/>
      <c r="D98" s="180" t="s">
        <v>70</v>
      </c>
      <c r="E98" s="192" t="s">
        <v>78</v>
      </c>
      <c r="F98" s="192" t="s">
        <v>209</v>
      </c>
      <c r="G98" s="179"/>
      <c r="H98" s="179"/>
      <c r="I98" s="182"/>
      <c r="J98" s="193">
        <f>BK98</f>
        <v>0</v>
      </c>
      <c r="K98" s="179"/>
      <c r="L98" s="184"/>
      <c r="M98" s="185"/>
      <c r="N98" s="186"/>
      <c r="O98" s="186"/>
      <c r="P98" s="187">
        <f>SUM(P99:P121)</f>
        <v>0</v>
      </c>
      <c r="Q98" s="186"/>
      <c r="R98" s="187">
        <f>SUM(R99:R121)</f>
        <v>0.91319900000000009</v>
      </c>
      <c r="S98" s="186"/>
      <c r="T98" s="188">
        <f>SUM(T99:T121)</f>
        <v>28.416</v>
      </c>
      <c r="AR98" s="189" t="s">
        <v>78</v>
      </c>
      <c r="AT98" s="190" t="s">
        <v>70</v>
      </c>
      <c r="AU98" s="190" t="s">
        <v>78</v>
      </c>
      <c r="AY98" s="189" t="s">
        <v>208</v>
      </c>
      <c r="BK98" s="191">
        <f>SUM(BK99:BK121)</f>
        <v>0</v>
      </c>
    </row>
    <row r="99" spans="1:65" s="2" customFormat="1" ht="21.75" customHeight="1" x14ac:dyDescent="0.2">
      <c r="A99" s="36"/>
      <c r="B99" s="37"/>
      <c r="C99" s="194" t="s">
        <v>78</v>
      </c>
      <c r="D99" s="194" t="s">
        <v>210</v>
      </c>
      <c r="E99" s="195" t="s">
        <v>6441</v>
      </c>
      <c r="F99" s="196" t="s">
        <v>6442</v>
      </c>
      <c r="G99" s="197" t="s">
        <v>213</v>
      </c>
      <c r="H99" s="198">
        <v>8</v>
      </c>
      <c r="I99" s="199"/>
      <c r="J99" s="200">
        <f t="shared" ref="J99:J121" si="0">ROUND(I99*H99,2)</f>
        <v>0</v>
      </c>
      <c r="K99" s="196" t="s">
        <v>229</v>
      </c>
      <c r="L99" s="41"/>
      <c r="M99" s="201" t="s">
        <v>19</v>
      </c>
      <c r="N99" s="202" t="s">
        <v>42</v>
      </c>
      <c r="O99" s="66"/>
      <c r="P99" s="203">
        <f t="shared" ref="P99:P121" si="1">O99*H99</f>
        <v>0</v>
      </c>
      <c r="Q99" s="203">
        <v>0</v>
      </c>
      <c r="R99" s="203">
        <f t="shared" ref="R99:R121" si="2">Q99*H99</f>
        <v>0</v>
      </c>
      <c r="S99" s="203">
        <v>0</v>
      </c>
      <c r="T99" s="204">
        <f t="shared" ref="T99:T121" si="3"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80</v>
      </c>
      <c r="AY99" s="19" t="s">
        <v>208</v>
      </c>
      <c r="BE99" s="206">
        <f t="shared" ref="BE99:BE121" si="4">IF(N99="základní",J99,0)</f>
        <v>0</v>
      </c>
      <c r="BF99" s="206">
        <f t="shared" ref="BF99:BF121" si="5">IF(N99="snížená",J99,0)</f>
        <v>0</v>
      </c>
      <c r="BG99" s="206">
        <f t="shared" ref="BG99:BG121" si="6">IF(N99="zákl. přenesená",J99,0)</f>
        <v>0</v>
      </c>
      <c r="BH99" s="206">
        <f t="shared" ref="BH99:BH121" si="7">IF(N99="sníž. přenesená",J99,0)</f>
        <v>0</v>
      </c>
      <c r="BI99" s="206">
        <f t="shared" ref="BI99:BI121" si="8">IF(N99="nulová",J99,0)</f>
        <v>0</v>
      </c>
      <c r="BJ99" s="19" t="s">
        <v>78</v>
      </c>
      <c r="BK99" s="206">
        <f t="shared" ref="BK99:BK121" si="9">ROUND(I99*H99,2)</f>
        <v>0</v>
      </c>
      <c r="BL99" s="19" t="s">
        <v>98</v>
      </c>
      <c r="BM99" s="205" t="s">
        <v>80</v>
      </c>
    </row>
    <row r="100" spans="1:65" s="2" customFormat="1" ht="16.5" customHeight="1" x14ac:dyDescent="0.2">
      <c r="A100" s="36"/>
      <c r="B100" s="37"/>
      <c r="C100" s="194" t="s">
        <v>80</v>
      </c>
      <c r="D100" s="194" t="s">
        <v>210</v>
      </c>
      <c r="E100" s="195" t="s">
        <v>6443</v>
      </c>
      <c r="F100" s="196" t="s">
        <v>6444</v>
      </c>
      <c r="G100" s="197" t="s">
        <v>213</v>
      </c>
      <c r="H100" s="198">
        <v>4</v>
      </c>
      <c r="I100" s="199"/>
      <c r="J100" s="200">
        <f t="shared" si="0"/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 t="shared" si="1"/>
        <v>0</v>
      </c>
      <c r="Q100" s="203">
        <v>6.0000000000000002E-5</v>
      </c>
      <c r="R100" s="203">
        <f t="shared" si="2"/>
        <v>2.4000000000000001E-4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78</v>
      </c>
      <c r="BK100" s="206">
        <f t="shared" si="9"/>
        <v>0</v>
      </c>
      <c r="BL100" s="19" t="s">
        <v>98</v>
      </c>
      <c r="BM100" s="205" t="s">
        <v>98</v>
      </c>
    </row>
    <row r="101" spans="1:65" s="2" customFormat="1" ht="21.75" customHeight="1" x14ac:dyDescent="0.2">
      <c r="A101" s="36"/>
      <c r="B101" s="37"/>
      <c r="C101" s="194" t="s">
        <v>91</v>
      </c>
      <c r="D101" s="194" t="s">
        <v>210</v>
      </c>
      <c r="E101" s="195" t="s">
        <v>6447</v>
      </c>
      <c r="F101" s="196" t="s">
        <v>6448</v>
      </c>
      <c r="G101" s="197" t="s">
        <v>213</v>
      </c>
      <c r="H101" s="198">
        <v>24.15</v>
      </c>
      <c r="I101" s="199"/>
      <c r="J101" s="200">
        <f t="shared" si="0"/>
        <v>0</v>
      </c>
      <c r="K101" s="196" t="s">
        <v>229</v>
      </c>
      <c r="L101" s="41"/>
      <c r="M101" s="201" t="s">
        <v>19</v>
      </c>
      <c r="N101" s="202" t="s">
        <v>42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0.3</v>
      </c>
      <c r="T101" s="204">
        <f t="shared" si="3"/>
        <v>7.2449999999999992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80</v>
      </c>
      <c r="AY101" s="19" t="s">
        <v>208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78</v>
      </c>
      <c r="BK101" s="206">
        <f t="shared" si="9"/>
        <v>0</v>
      </c>
      <c r="BL101" s="19" t="s">
        <v>98</v>
      </c>
      <c r="BM101" s="205" t="s">
        <v>248</v>
      </c>
    </row>
    <row r="102" spans="1:65" s="2" customFormat="1" ht="33" customHeight="1" x14ac:dyDescent="0.2">
      <c r="A102" s="36"/>
      <c r="B102" s="37"/>
      <c r="C102" s="194" t="s">
        <v>98</v>
      </c>
      <c r="D102" s="194" t="s">
        <v>210</v>
      </c>
      <c r="E102" s="195" t="s">
        <v>6449</v>
      </c>
      <c r="F102" s="196" t="s">
        <v>6450</v>
      </c>
      <c r="G102" s="197" t="s">
        <v>213</v>
      </c>
      <c r="H102" s="198">
        <v>24.15</v>
      </c>
      <c r="I102" s="199"/>
      <c r="J102" s="200">
        <f t="shared" si="0"/>
        <v>0</v>
      </c>
      <c r="K102" s="196" t="s">
        <v>229</v>
      </c>
      <c r="L102" s="41"/>
      <c r="M102" s="201" t="s">
        <v>19</v>
      </c>
      <c r="N102" s="202" t="s">
        <v>42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0.28999999999999998</v>
      </c>
      <c r="T102" s="204">
        <f t="shared" si="3"/>
        <v>7.0034999999999989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78</v>
      </c>
      <c r="BK102" s="206">
        <f t="shared" si="9"/>
        <v>0</v>
      </c>
      <c r="BL102" s="19" t="s">
        <v>98</v>
      </c>
      <c r="BM102" s="205" t="s">
        <v>260</v>
      </c>
    </row>
    <row r="103" spans="1:65" s="2" customFormat="1" ht="21.75" customHeight="1" x14ac:dyDescent="0.2">
      <c r="A103" s="36"/>
      <c r="B103" s="37"/>
      <c r="C103" s="194" t="s">
        <v>239</v>
      </c>
      <c r="D103" s="194" t="s">
        <v>210</v>
      </c>
      <c r="E103" s="195" t="s">
        <v>6451</v>
      </c>
      <c r="F103" s="196" t="s">
        <v>6452</v>
      </c>
      <c r="G103" s="197" t="s">
        <v>213</v>
      </c>
      <c r="H103" s="198">
        <v>28.75</v>
      </c>
      <c r="I103" s="199"/>
      <c r="J103" s="200">
        <f t="shared" si="0"/>
        <v>0</v>
      </c>
      <c r="K103" s="196" t="s">
        <v>229</v>
      </c>
      <c r="L103" s="41"/>
      <c r="M103" s="201" t="s">
        <v>19</v>
      </c>
      <c r="N103" s="202" t="s">
        <v>42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0.45</v>
      </c>
      <c r="T103" s="204">
        <f t="shared" si="3"/>
        <v>12.9375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98</v>
      </c>
      <c r="AT103" s="205" t="s">
        <v>210</v>
      </c>
      <c r="AU103" s="205" t="s">
        <v>80</v>
      </c>
      <c r="AY103" s="19" t="s">
        <v>208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78</v>
      </c>
      <c r="BK103" s="206">
        <f t="shared" si="9"/>
        <v>0</v>
      </c>
      <c r="BL103" s="19" t="s">
        <v>98</v>
      </c>
      <c r="BM103" s="205" t="s">
        <v>274</v>
      </c>
    </row>
    <row r="104" spans="1:65" s="2" customFormat="1" ht="21.75" customHeight="1" x14ac:dyDescent="0.2">
      <c r="A104" s="36"/>
      <c r="B104" s="37"/>
      <c r="C104" s="194" t="s">
        <v>248</v>
      </c>
      <c r="D104" s="194" t="s">
        <v>210</v>
      </c>
      <c r="E104" s="195" t="s">
        <v>6453</v>
      </c>
      <c r="F104" s="196" t="s">
        <v>6454</v>
      </c>
      <c r="G104" s="197" t="s">
        <v>235</v>
      </c>
      <c r="H104" s="198">
        <v>6</v>
      </c>
      <c r="I104" s="199"/>
      <c r="J104" s="200">
        <f t="shared" si="0"/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0.20499999999999999</v>
      </c>
      <c r="T104" s="204">
        <f t="shared" si="3"/>
        <v>1.23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78</v>
      </c>
      <c r="BK104" s="206">
        <f t="shared" si="9"/>
        <v>0</v>
      </c>
      <c r="BL104" s="19" t="s">
        <v>98</v>
      </c>
      <c r="BM104" s="205" t="s">
        <v>285</v>
      </c>
    </row>
    <row r="105" spans="1:65" s="2" customFormat="1" ht="44.25" customHeight="1" x14ac:dyDescent="0.2">
      <c r="A105" s="36"/>
      <c r="B105" s="37"/>
      <c r="C105" s="194" t="s">
        <v>254</v>
      </c>
      <c r="D105" s="194" t="s">
        <v>210</v>
      </c>
      <c r="E105" s="195" t="s">
        <v>6460</v>
      </c>
      <c r="F105" s="196" t="s">
        <v>6461</v>
      </c>
      <c r="G105" s="197" t="s">
        <v>235</v>
      </c>
      <c r="H105" s="198">
        <v>15</v>
      </c>
      <c r="I105" s="199"/>
      <c r="J105" s="200">
        <f t="shared" si="0"/>
        <v>0</v>
      </c>
      <c r="K105" s="196" t="s">
        <v>229</v>
      </c>
      <c r="L105" s="41"/>
      <c r="M105" s="201" t="s">
        <v>19</v>
      </c>
      <c r="N105" s="202" t="s">
        <v>42</v>
      </c>
      <c r="O105" s="66"/>
      <c r="P105" s="203">
        <f t="shared" si="1"/>
        <v>0</v>
      </c>
      <c r="Q105" s="203">
        <v>6.053E-2</v>
      </c>
      <c r="R105" s="203">
        <f t="shared" si="2"/>
        <v>0.90795000000000003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98</v>
      </c>
      <c r="AT105" s="205" t="s">
        <v>210</v>
      </c>
      <c r="AU105" s="205" t="s">
        <v>80</v>
      </c>
      <c r="AY105" s="19" t="s">
        <v>208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78</v>
      </c>
      <c r="BK105" s="206">
        <f t="shared" si="9"/>
        <v>0</v>
      </c>
      <c r="BL105" s="19" t="s">
        <v>98</v>
      </c>
      <c r="BM105" s="205" t="s">
        <v>307</v>
      </c>
    </row>
    <row r="106" spans="1:65" s="2" customFormat="1" ht="21.75" customHeight="1" x14ac:dyDescent="0.2">
      <c r="A106" s="36"/>
      <c r="B106" s="37"/>
      <c r="C106" s="194" t="s">
        <v>260</v>
      </c>
      <c r="D106" s="194" t="s">
        <v>210</v>
      </c>
      <c r="E106" s="195" t="s">
        <v>6462</v>
      </c>
      <c r="F106" s="196" t="s">
        <v>6463</v>
      </c>
      <c r="G106" s="197" t="s">
        <v>242</v>
      </c>
      <c r="H106" s="198">
        <v>3</v>
      </c>
      <c r="I106" s="199"/>
      <c r="J106" s="200">
        <f t="shared" si="0"/>
        <v>0</v>
      </c>
      <c r="K106" s="196" t="s">
        <v>229</v>
      </c>
      <c r="L106" s="41"/>
      <c r="M106" s="201" t="s">
        <v>19</v>
      </c>
      <c r="N106" s="202" t="s">
        <v>42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78</v>
      </c>
      <c r="BK106" s="206">
        <f t="shared" si="9"/>
        <v>0</v>
      </c>
      <c r="BL106" s="19" t="s">
        <v>98</v>
      </c>
      <c r="BM106" s="205" t="s">
        <v>310</v>
      </c>
    </row>
    <row r="107" spans="1:65" s="2" customFormat="1" ht="21.75" customHeight="1" x14ac:dyDescent="0.2">
      <c r="A107" s="36"/>
      <c r="B107" s="37"/>
      <c r="C107" s="194" t="s">
        <v>264</v>
      </c>
      <c r="D107" s="194" t="s">
        <v>210</v>
      </c>
      <c r="E107" s="195" t="s">
        <v>5064</v>
      </c>
      <c r="F107" s="196" t="s">
        <v>5065</v>
      </c>
      <c r="G107" s="197" t="s">
        <v>242</v>
      </c>
      <c r="H107" s="198">
        <v>33.39</v>
      </c>
      <c r="I107" s="199"/>
      <c r="J107" s="200">
        <f t="shared" si="0"/>
        <v>0</v>
      </c>
      <c r="K107" s="196" t="s">
        <v>229</v>
      </c>
      <c r="L107" s="41"/>
      <c r="M107" s="201" t="s">
        <v>19</v>
      </c>
      <c r="N107" s="202" t="s">
        <v>42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80</v>
      </c>
      <c r="AY107" s="19" t="s">
        <v>208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78</v>
      </c>
      <c r="BK107" s="206">
        <f t="shared" si="9"/>
        <v>0</v>
      </c>
      <c r="BL107" s="19" t="s">
        <v>98</v>
      </c>
      <c r="BM107" s="205" t="s">
        <v>349</v>
      </c>
    </row>
    <row r="108" spans="1:65" s="2" customFormat="1" ht="21.75" customHeight="1" x14ac:dyDescent="0.2">
      <c r="A108" s="36"/>
      <c r="B108" s="37"/>
      <c r="C108" s="194" t="s">
        <v>274</v>
      </c>
      <c r="D108" s="194" t="s">
        <v>210</v>
      </c>
      <c r="E108" s="195" t="s">
        <v>6464</v>
      </c>
      <c r="F108" s="196" t="s">
        <v>6465</v>
      </c>
      <c r="G108" s="197" t="s">
        <v>242</v>
      </c>
      <c r="H108" s="198">
        <v>151.95599999999999</v>
      </c>
      <c r="I108" s="199"/>
      <c r="J108" s="200">
        <f t="shared" si="0"/>
        <v>0</v>
      </c>
      <c r="K108" s="196" t="s">
        <v>229</v>
      </c>
      <c r="L108" s="41"/>
      <c r="M108" s="201" t="s">
        <v>19</v>
      </c>
      <c r="N108" s="202" t="s">
        <v>42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80</v>
      </c>
      <c r="AY108" s="19" t="s">
        <v>208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78</v>
      </c>
      <c r="BK108" s="206">
        <f t="shared" si="9"/>
        <v>0</v>
      </c>
      <c r="BL108" s="19" t="s">
        <v>98</v>
      </c>
      <c r="BM108" s="205" t="s">
        <v>360</v>
      </c>
    </row>
    <row r="109" spans="1:65" s="2" customFormat="1" ht="21.75" customHeight="1" x14ac:dyDescent="0.2">
      <c r="A109" s="36"/>
      <c r="B109" s="37"/>
      <c r="C109" s="194" t="s">
        <v>279</v>
      </c>
      <c r="D109" s="194" t="s">
        <v>210</v>
      </c>
      <c r="E109" s="195" t="s">
        <v>6466</v>
      </c>
      <c r="F109" s="196" t="s">
        <v>6467</v>
      </c>
      <c r="G109" s="197" t="s">
        <v>242</v>
      </c>
      <c r="H109" s="198">
        <v>151.95599999999999</v>
      </c>
      <c r="I109" s="199"/>
      <c r="J109" s="200">
        <f t="shared" si="0"/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78</v>
      </c>
      <c r="BK109" s="206">
        <f t="shared" si="9"/>
        <v>0</v>
      </c>
      <c r="BL109" s="19" t="s">
        <v>98</v>
      </c>
      <c r="BM109" s="205" t="s">
        <v>368</v>
      </c>
    </row>
    <row r="110" spans="1:65" s="2" customFormat="1" ht="21.75" customHeight="1" x14ac:dyDescent="0.2">
      <c r="A110" s="36"/>
      <c r="B110" s="37"/>
      <c r="C110" s="194" t="s">
        <v>285</v>
      </c>
      <c r="D110" s="194" t="s">
        <v>210</v>
      </c>
      <c r="E110" s="195" t="s">
        <v>5642</v>
      </c>
      <c r="F110" s="196" t="s">
        <v>5643</v>
      </c>
      <c r="G110" s="197" t="s">
        <v>242</v>
      </c>
      <c r="H110" s="198">
        <v>151.95599999999999</v>
      </c>
      <c r="I110" s="199"/>
      <c r="J110" s="200">
        <f t="shared" si="0"/>
        <v>0</v>
      </c>
      <c r="K110" s="196" t="s">
        <v>229</v>
      </c>
      <c r="L110" s="41"/>
      <c r="M110" s="201" t="s">
        <v>19</v>
      </c>
      <c r="N110" s="202" t="s">
        <v>42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80</v>
      </c>
      <c r="AY110" s="19" t="s">
        <v>208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78</v>
      </c>
      <c r="BK110" s="206">
        <f t="shared" si="9"/>
        <v>0</v>
      </c>
      <c r="BL110" s="19" t="s">
        <v>98</v>
      </c>
      <c r="BM110" s="205" t="s">
        <v>376</v>
      </c>
    </row>
    <row r="111" spans="1:65" s="2" customFormat="1" ht="21.75" customHeight="1" x14ac:dyDescent="0.2">
      <c r="A111" s="36"/>
      <c r="B111" s="37"/>
      <c r="C111" s="194" t="s">
        <v>296</v>
      </c>
      <c r="D111" s="194" t="s">
        <v>210</v>
      </c>
      <c r="E111" s="195" t="s">
        <v>6733</v>
      </c>
      <c r="F111" s="196" t="s">
        <v>6734</v>
      </c>
      <c r="G111" s="197" t="s">
        <v>242</v>
      </c>
      <c r="H111" s="198">
        <v>151.95599999999999</v>
      </c>
      <c r="I111" s="199"/>
      <c r="J111" s="200">
        <f t="shared" si="0"/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78</v>
      </c>
      <c r="BK111" s="206">
        <f t="shared" si="9"/>
        <v>0</v>
      </c>
      <c r="BL111" s="19" t="s">
        <v>98</v>
      </c>
      <c r="BM111" s="205" t="s">
        <v>402</v>
      </c>
    </row>
    <row r="112" spans="1:65" s="2" customFormat="1" ht="21.75" customHeight="1" x14ac:dyDescent="0.2">
      <c r="A112" s="36"/>
      <c r="B112" s="37"/>
      <c r="C112" s="194" t="s">
        <v>307</v>
      </c>
      <c r="D112" s="194" t="s">
        <v>210</v>
      </c>
      <c r="E112" s="195" t="s">
        <v>249</v>
      </c>
      <c r="F112" s="196" t="s">
        <v>250</v>
      </c>
      <c r="G112" s="197" t="s">
        <v>242</v>
      </c>
      <c r="H112" s="198">
        <v>14.49</v>
      </c>
      <c r="I112" s="199"/>
      <c r="J112" s="200">
        <f t="shared" si="0"/>
        <v>0</v>
      </c>
      <c r="K112" s="196" t="s">
        <v>229</v>
      </c>
      <c r="L112" s="41"/>
      <c r="M112" s="201" t="s">
        <v>19</v>
      </c>
      <c r="N112" s="202" t="s">
        <v>42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98</v>
      </c>
      <c r="AT112" s="205" t="s">
        <v>210</v>
      </c>
      <c r="AU112" s="205" t="s">
        <v>80</v>
      </c>
      <c r="AY112" s="19" t="s">
        <v>208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78</v>
      </c>
      <c r="BK112" s="206">
        <f t="shared" si="9"/>
        <v>0</v>
      </c>
      <c r="BL112" s="19" t="s">
        <v>98</v>
      </c>
      <c r="BM112" s="205" t="s">
        <v>415</v>
      </c>
    </row>
    <row r="113" spans="1:65" s="2" customFormat="1" ht="16.5" customHeight="1" x14ac:dyDescent="0.2">
      <c r="A113" s="36"/>
      <c r="B113" s="37"/>
      <c r="C113" s="194" t="s">
        <v>8</v>
      </c>
      <c r="D113" s="194" t="s">
        <v>210</v>
      </c>
      <c r="E113" s="195" t="s">
        <v>5653</v>
      </c>
      <c r="F113" s="196" t="s">
        <v>5654</v>
      </c>
      <c r="G113" s="197" t="s">
        <v>242</v>
      </c>
      <c r="H113" s="198">
        <v>151.95599999999999</v>
      </c>
      <c r="I113" s="199"/>
      <c r="J113" s="200">
        <f t="shared" si="0"/>
        <v>0</v>
      </c>
      <c r="K113" s="196" t="s">
        <v>229</v>
      </c>
      <c r="L113" s="41"/>
      <c r="M113" s="201" t="s">
        <v>19</v>
      </c>
      <c r="N113" s="202" t="s">
        <v>42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78</v>
      </c>
      <c r="BK113" s="206">
        <f t="shared" si="9"/>
        <v>0</v>
      </c>
      <c r="BL113" s="19" t="s">
        <v>98</v>
      </c>
      <c r="BM113" s="205" t="s">
        <v>426</v>
      </c>
    </row>
    <row r="114" spans="1:65" s="2" customFormat="1" ht="21.75" customHeight="1" x14ac:dyDescent="0.2">
      <c r="A114" s="36"/>
      <c r="B114" s="37"/>
      <c r="C114" s="194" t="s">
        <v>310</v>
      </c>
      <c r="D114" s="194" t="s">
        <v>210</v>
      </c>
      <c r="E114" s="195" t="s">
        <v>286</v>
      </c>
      <c r="F114" s="196" t="s">
        <v>287</v>
      </c>
      <c r="G114" s="197" t="s">
        <v>242</v>
      </c>
      <c r="H114" s="198">
        <v>166.446</v>
      </c>
      <c r="I114" s="199"/>
      <c r="J114" s="200">
        <f t="shared" si="0"/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80</v>
      </c>
      <c r="AY114" s="19" t="s">
        <v>208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78</v>
      </c>
      <c r="BK114" s="206">
        <f t="shared" si="9"/>
        <v>0</v>
      </c>
      <c r="BL114" s="19" t="s">
        <v>98</v>
      </c>
      <c r="BM114" s="205" t="s">
        <v>437</v>
      </c>
    </row>
    <row r="115" spans="1:65" s="2" customFormat="1" ht="21.75" customHeight="1" x14ac:dyDescent="0.2">
      <c r="A115" s="36"/>
      <c r="B115" s="37"/>
      <c r="C115" s="194" t="s">
        <v>330</v>
      </c>
      <c r="D115" s="194" t="s">
        <v>210</v>
      </c>
      <c r="E115" s="195" t="s">
        <v>6472</v>
      </c>
      <c r="F115" s="196" t="s">
        <v>6473</v>
      </c>
      <c r="G115" s="197" t="s">
        <v>213</v>
      </c>
      <c r="H115" s="198">
        <v>166.95</v>
      </c>
      <c r="I115" s="199"/>
      <c r="J115" s="200">
        <f t="shared" si="0"/>
        <v>0</v>
      </c>
      <c r="K115" s="196" t="s">
        <v>229</v>
      </c>
      <c r="L115" s="41"/>
      <c r="M115" s="201" t="s">
        <v>19</v>
      </c>
      <c r="N115" s="202" t="s">
        <v>42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78</v>
      </c>
      <c r="BK115" s="206">
        <f t="shared" si="9"/>
        <v>0</v>
      </c>
      <c r="BL115" s="19" t="s">
        <v>98</v>
      </c>
      <c r="BM115" s="205" t="s">
        <v>447</v>
      </c>
    </row>
    <row r="116" spans="1:65" s="2" customFormat="1" ht="21.75" customHeight="1" x14ac:dyDescent="0.2">
      <c r="A116" s="36"/>
      <c r="B116" s="37"/>
      <c r="C116" s="194" t="s">
        <v>349</v>
      </c>
      <c r="D116" s="194" t="s">
        <v>210</v>
      </c>
      <c r="E116" s="195" t="s">
        <v>6474</v>
      </c>
      <c r="F116" s="196" t="s">
        <v>6475</v>
      </c>
      <c r="G116" s="197" t="s">
        <v>213</v>
      </c>
      <c r="H116" s="198">
        <v>166.95</v>
      </c>
      <c r="I116" s="199"/>
      <c r="J116" s="200">
        <f t="shared" si="0"/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80</v>
      </c>
      <c r="AY116" s="19" t="s">
        <v>208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78</v>
      </c>
      <c r="BK116" s="206">
        <f t="shared" si="9"/>
        <v>0</v>
      </c>
      <c r="BL116" s="19" t="s">
        <v>98</v>
      </c>
      <c r="BM116" s="205" t="s">
        <v>456</v>
      </c>
    </row>
    <row r="117" spans="1:65" s="2" customFormat="1" ht="21.75" customHeight="1" x14ac:dyDescent="0.2">
      <c r="A117" s="36"/>
      <c r="B117" s="37"/>
      <c r="C117" s="194" t="s">
        <v>355</v>
      </c>
      <c r="D117" s="194" t="s">
        <v>210</v>
      </c>
      <c r="E117" s="195" t="s">
        <v>6476</v>
      </c>
      <c r="F117" s="196" t="s">
        <v>6477</v>
      </c>
      <c r="G117" s="197" t="s">
        <v>213</v>
      </c>
      <c r="H117" s="198">
        <v>166.95</v>
      </c>
      <c r="I117" s="199"/>
      <c r="J117" s="200">
        <f t="shared" si="0"/>
        <v>0</v>
      </c>
      <c r="K117" s="196" t="s">
        <v>229</v>
      </c>
      <c r="L117" s="41"/>
      <c r="M117" s="201" t="s">
        <v>19</v>
      </c>
      <c r="N117" s="202" t="s">
        <v>42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78</v>
      </c>
      <c r="BK117" s="206">
        <f t="shared" si="9"/>
        <v>0</v>
      </c>
      <c r="BL117" s="19" t="s">
        <v>98</v>
      </c>
      <c r="BM117" s="205" t="s">
        <v>469</v>
      </c>
    </row>
    <row r="118" spans="1:65" s="2" customFormat="1" ht="16.5" customHeight="1" x14ac:dyDescent="0.2">
      <c r="A118" s="36"/>
      <c r="B118" s="37"/>
      <c r="C118" s="194" t="s">
        <v>360</v>
      </c>
      <c r="D118" s="194" t="s">
        <v>210</v>
      </c>
      <c r="E118" s="195" t="s">
        <v>5538</v>
      </c>
      <c r="F118" s="196" t="s">
        <v>5539</v>
      </c>
      <c r="G118" s="197" t="s">
        <v>213</v>
      </c>
      <c r="H118" s="198">
        <v>24.15</v>
      </c>
      <c r="I118" s="199"/>
      <c r="J118" s="200">
        <f t="shared" si="0"/>
        <v>0</v>
      </c>
      <c r="K118" s="196" t="s">
        <v>229</v>
      </c>
      <c r="L118" s="41"/>
      <c r="M118" s="201" t="s">
        <v>19</v>
      </c>
      <c r="N118" s="202" t="s">
        <v>42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98</v>
      </c>
      <c r="AT118" s="205" t="s">
        <v>210</v>
      </c>
      <c r="AU118" s="205" t="s">
        <v>80</v>
      </c>
      <c r="AY118" s="19" t="s">
        <v>208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78</v>
      </c>
      <c r="BK118" s="206">
        <f t="shared" si="9"/>
        <v>0</v>
      </c>
      <c r="BL118" s="19" t="s">
        <v>98</v>
      </c>
      <c r="BM118" s="205" t="s">
        <v>480</v>
      </c>
    </row>
    <row r="119" spans="1:65" s="2" customFormat="1" ht="16.5" customHeight="1" x14ac:dyDescent="0.2">
      <c r="A119" s="36"/>
      <c r="B119" s="37"/>
      <c r="C119" s="194" t="s">
        <v>7</v>
      </c>
      <c r="D119" s="194" t="s">
        <v>210</v>
      </c>
      <c r="E119" s="195" t="s">
        <v>5309</v>
      </c>
      <c r="F119" s="196" t="s">
        <v>5310</v>
      </c>
      <c r="G119" s="197" t="s">
        <v>213</v>
      </c>
      <c r="H119" s="198">
        <v>166.95</v>
      </c>
      <c r="I119" s="199"/>
      <c r="J119" s="200">
        <f t="shared" si="0"/>
        <v>0</v>
      </c>
      <c r="K119" s="196" t="s">
        <v>229</v>
      </c>
      <c r="L119" s="41"/>
      <c r="M119" s="201" t="s">
        <v>19</v>
      </c>
      <c r="N119" s="202" t="s">
        <v>42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98</v>
      </c>
      <c r="AT119" s="205" t="s">
        <v>210</v>
      </c>
      <c r="AU119" s="205" t="s">
        <v>80</v>
      </c>
      <c r="AY119" s="19" t="s">
        <v>208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78</v>
      </c>
      <c r="BK119" s="206">
        <f t="shared" si="9"/>
        <v>0</v>
      </c>
      <c r="BL119" s="19" t="s">
        <v>98</v>
      </c>
      <c r="BM119" s="205" t="s">
        <v>494</v>
      </c>
    </row>
    <row r="120" spans="1:65" s="2" customFormat="1" ht="16.5" customHeight="1" x14ac:dyDescent="0.2">
      <c r="A120" s="36"/>
      <c r="B120" s="37"/>
      <c r="C120" s="194" t="s">
        <v>368</v>
      </c>
      <c r="D120" s="194" t="s">
        <v>210</v>
      </c>
      <c r="E120" s="195" t="s">
        <v>6478</v>
      </c>
      <c r="F120" s="196" t="s">
        <v>6479</v>
      </c>
      <c r="G120" s="197" t="s">
        <v>213</v>
      </c>
      <c r="H120" s="198">
        <v>166.95</v>
      </c>
      <c r="I120" s="199"/>
      <c r="J120" s="200">
        <f t="shared" si="0"/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78</v>
      </c>
      <c r="BK120" s="206">
        <f t="shared" si="9"/>
        <v>0</v>
      </c>
      <c r="BL120" s="19" t="s">
        <v>98</v>
      </c>
      <c r="BM120" s="205" t="s">
        <v>502</v>
      </c>
    </row>
    <row r="121" spans="1:65" s="2" customFormat="1" ht="16.5" customHeight="1" x14ac:dyDescent="0.2">
      <c r="A121" s="36"/>
      <c r="B121" s="37"/>
      <c r="C121" s="263" t="s">
        <v>372</v>
      </c>
      <c r="D121" s="263" t="s">
        <v>993</v>
      </c>
      <c r="E121" s="264" t="s">
        <v>6480</v>
      </c>
      <c r="F121" s="265" t="s">
        <v>6481</v>
      </c>
      <c r="G121" s="266" t="s">
        <v>629</v>
      </c>
      <c r="H121" s="267">
        <v>5.0090000000000003</v>
      </c>
      <c r="I121" s="268"/>
      <c r="J121" s="269">
        <f t="shared" si="0"/>
        <v>0</v>
      </c>
      <c r="K121" s="265" t="s">
        <v>229</v>
      </c>
      <c r="L121" s="270"/>
      <c r="M121" s="271" t="s">
        <v>19</v>
      </c>
      <c r="N121" s="272" t="s">
        <v>42</v>
      </c>
      <c r="O121" s="66"/>
      <c r="P121" s="203">
        <f t="shared" si="1"/>
        <v>0</v>
      </c>
      <c r="Q121" s="203">
        <v>1E-3</v>
      </c>
      <c r="R121" s="203">
        <f t="shared" si="2"/>
        <v>5.0090000000000004E-3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260</v>
      </c>
      <c r="AT121" s="205" t="s">
        <v>993</v>
      </c>
      <c r="AU121" s="205" t="s">
        <v>80</v>
      </c>
      <c r="AY121" s="19" t="s">
        <v>208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78</v>
      </c>
      <c r="BK121" s="206">
        <f t="shared" si="9"/>
        <v>0</v>
      </c>
      <c r="BL121" s="19" t="s">
        <v>98</v>
      </c>
      <c r="BM121" s="205" t="s">
        <v>511</v>
      </c>
    </row>
    <row r="122" spans="1:65" s="12" customFormat="1" ht="22.9" customHeight="1" x14ac:dyDescent="0.2">
      <c r="B122" s="178"/>
      <c r="C122" s="179"/>
      <c r="D122" s="180" t="s">
        <v>70</v>
      </c>
      <c r="E122" s="192" t="s">
        <v>264</v>
      </c>
      <c r="F122" s="192" t="s">
        <v>1994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SUM(P123:P127)</f>
        <v>0</v>
      </c>
      <c r="Q122" s="186"/>
      <c r="R122" s="187">
        <f>SUM(R123:R127)</f>
        <v>0.83200000000000007</v>
      </c>
      <c r="S122" s="186"/>
      <c r="T122" s="188">
        <f>SUM(T123:T127)</f>
        <v>0</v>
      </c>
      <c r="AR122" s="189" t="s">
        <v>78</v>
      </c>
      <c r="AT122" s="190" t="s">
        <v>70</v>
      </c>
      <c r="AU122" s="190" t="s">
        <v>78</v>
      </c>
      <c r="AY122" s="189" t="s">
        <v>208</v>
      </c>
      <c r="BK122" s="191">
        <f>SUM(BK123:BK127)</f>
        <v>0</v>
      </c>
    </row>
    <row r="123" spans="1:65" s="2" customFormat="1" ht="21.75" customHeight="1" x14ac:dyDescent="0.2">
      <c r="A123" s="36"/>
      <c r="B123" s="37"/>
      <c r="C123" s="194" t="s">
        <v>376</v>
      </c>
      <c r="D123" s="194" t="s">
        <v>210</v>
      </c>
      <c r="E123" s="195" t="s">
        <v>6543</v>
      </c>
      <c r="F123" s="196" t="s">
        <v>6544</v>
      </c>
      <c r="G123" s="197" t="s">
        <v>235</v>
      </c>
      <c r="H123" s="198">
        <v>6</v>
      </c>
      <c r="I123" s="199"/>
      <c r="J123" s="200">
        <f>ROUND(I123*H123,2)</f>
        <v>0</v>
      </c>
      <c r="K123" s="196" t="s">
        <v>229</v>
      </c>
      <c r="L123" s="41"/>
      <c r="M123" s="201" t="s">
        <v>19</v>
      </c>
      <c r="N123" s="202" t="s">
        <v>42</v>
      </c>
      <c r="O123" s="66"/>
      <c r="P123" s="203">
        <f>O123*H123</f>
        <v>0</v>
      </c>
      <c r="Q123" s="203">
        <v>0.1295</v>
      </c>
      <c r="R123" s="203">
        <f>Q123*H123</f>
        <v>0.77700000000000002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78</v>
      </c>
      <c r="BK123" s="206">
        <f>ROUND(I123*H123,2)</f>
        <v>0</v>
      </c>
      <c r="BL123" s="19" t="s">
        <v>98</v>
      </c>
      <c r="BM123" s="205" t="s">
        <v>519</v>
      </c>
    </row>
    <row r="124" spans="1:65" s="2" customFormat="1" ht="16.5" customHeight="1" x14ac:dyDescent="0.2">
      <c r="A124" s="36"/>
      <c r="B124" s="37"/>
      <c r="C124" s="263" t="s">
        <v>380</v>
      </c>
      <c r="D124" s="263" t="s">
        <v>993</v>
      </c>
      <c r="E124" s="264" t="s">
        <v>6545</v>
      </c>
      <c r="F124" s="265" t="s">
        <v>6546</v>
      </c>
      <c r="G124" s="266" t="s">
        <v>235</v>
      </c>
      <c r="H124" s="267">
        <v>1</v>
      </c>
      <c r="I124" s="268"/>
      <c r="J124" s="269">
        <f>ROUND(I124*H124,2)</f>
        <v>0</v>
      </c>
      <c r="K124" s="265" t="s">
        <v>229</v>
      </c>
      <c r="L124" s="270"/>
      <c r="M124" s="271" t="s">
        <v>19</v>
      </c>
      <c r="N124" s="272" t="s">
        <v>42</v>
      </c>
      <c r="O124" s="66"/>
      <c r="P124" s="203">
        <f>O124*H124</f>
        <v>0</v>
      </c>
      <c r="Q124" s="203">
        <v>5.5E-2</v>
      </c>
      <c r="R124" s="203">
        <f>Q124*H124</f>
        <v>5.5E-2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260</v>
      </c>
      <c r="AT124" s="205" t="s">
        <v>993</v>
      </c>
      <c r="AU124" s="205" t="s">
        <v>80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1309</v>
      </c>
    </row>
    <row r="125" spans="1:65" s="2" customFormat="1" ht="21.75" customHeight="1" x14ac:dyDescent="0.2">
      <c r="A125" s="36"/>
      <c r="B125" s="37"/>
      <c r="C125" s="194" t="s">
        <v>402</v>
      </c>
      <c r="D125" s="194" t="s">
        <v>210</v>
      </c>
      <c r="E125" s="195" t="s">
        <v>6547</v>
      </c>
      <c r="F125" s="196" t="s">
        <v>6548</v>
      </c>
      <c r="G125" s="197" t="s">
        <v>235</v>
      </c>
      <c r="H125" s="198">
        <v>23</v>
      </c>
      <c r="I125" s="199"/>
      <c r="J125" s="200">
        <f>ROUND(I125*H125,2)</f>
        <v>0</v>
      </c>
      <c r="K125" s="196" t="s">
        <v>229</v>
      </c>
      <c r="L125" s="41"/>
      <c r="M125" s="201" t="s">
        <v>19</v>
      </c>
      <c r="N125" s="202" t="s">
        <v>42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98</v>
      </c>
      <c r="AT125" s="205" t="s">
        <v>210</v>
      </c>
      <c r="AU125" s="205" t="s">
        <v>80</v>
      </c>
      <c r="AY125" s="19" t="s">
        <v>208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78</v>
      </c>
      <c r="BK125" s="206">
        <f>ROUND(I125*H125,2)</f>
        <v>0</v>
      </c>
      <c r="BL125" s="19" t="s">
        <v>98</v>
      </c>
      <c r="BM125" s="205" t="s">
        <v>538</v>
      </c>
    </row>
    <row r="126" spans="1:65" s="2" customFormat="1" ht="16.5" customHeight="1" x14ac:dyDescent="0.2">
      <c r="A126" s="36"/>
      <c r="B126" s="37"/>
      <c r="C126" s="194" t="s">
        <v>407</v>
      </c>
      <c r="D126" s="194" t="s">
        <v>210</v>
      </c>
      <c r="E126" s="195" t="s">
        <v>5465</v>
      </c>
      <c r="F126" s="196" t="s">
        <v>5466</v>
      </c>
      <c r="G126" s="197" t="s">
        <v>235</v>
      </c>
      <c r="H126" s="198">
        <v>23</v>
      </c>
      <c r="I126" s="199"/>
      <c r="J126" s="200">
        <f>ROUND(I126*H126,2)</f>
        <v>0</v>
      </c>
      <c r="K126" s="196" t="s">
        <v>229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80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98</v>
      </c>
      <c r="BM126" s="205" t="s">
        <v>1362</v>
      </c>
    </row>
    <row r="127" spans="1:65" s="2" customFormat="1" ht="33" customHeight="1" x14ac:dyDescent="0.2">
      <c r="A127" s="36"/>
      <c r="B127" s="37"/>
      <c r="C127" s="194" t="s">
        <v>415</v>
      </c>
      <c r="D127" s="194" t="s">
        <v>210</v>
      </c>
      <c r="E127" s="195" t="s">
        <v>6541</v>
      </c>
      <c r="F127" s="196" t="s">
        <v>6542</v>
      </c>
      <c r="G127" s="197" t="s">
        <v>235</v>
      </c>
      <c r="H127" s="198">
        <v>6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1390</v>
      </c>
    </row>
    <row r="128" spans="1:65" s="12" customFormat="1" ht="22.9" customHeight="1" x14ac:dyDescent="0.2">
      <c r="B128" s="178"/>
      <c r="C128" s="179"/>
      <c r="D128" s="180" t="s">
        <v>70</v>
      </c>
      <c r="E128" s="192" t="s">
        <v>441</v>
      </c>
      <c r="F128" s="192" t="s">
        <v>442</v>
      </c>
      <c r="G128" s="179"/>
      <c r="H128" s="179"/>
      <c r="I128" s="182"/>
      <c r="J128" s="193">
        <f>BK128</f>
        <v>0</v>
      </c>
      <c r="K128" s="179"/>
      <c r="L128" s="184"/>
      <c r="M128" s="185"/>
      <c r="N128" s="186"/>
      <c r="O128" s="186"/>
      <c r="P128" s="187">
        <f>SUM(P129:P132)</f>
        <v>0</v>
      </c>
      <c r="Q128" s="186"/>
      <c r="R128" s="187">
        <f>SUM(R129:R132)</f>
        <v>0</v>
      </c>
      <c r="S128" s="186"/>
      <c r="T128" s="188">
        <f>SUM(T129:T132)</f>
        <v>0</v>
      </c>
      <c r="AR128" s="189" t="s">
        <v>78</v>
      </c>
      <c r="AT128" s="190" t="s">
        <v>70</v>
      </c>
      <c r="AU128" s="190" t="s">
        <v>78</v>
      </c>
      <c r="AY128" s="189" t="s">
        <v>208</v>
      </c>
      <c r="BK128" s="191">
        <f>SUM(BK129:BK132)</f>
        <v>0</v>
      </c>
    </row>
    <row r="129" spans="1:65" s="2" customFormat="1" ht="16.5" customHeight="1" x14ac:dyDescent="0.2">
      <c r="A129" s="36"/>
      <c r="B129" s="37"/>
      <c r="C129" s="194" t="s">
        <v>419</v>
      </c>
      <c r="D129" s="194" t="s">
        <v>210</v>
      </c>
      <c r="E129" s="195" t="s">
        <v>6553</v>
      </c>
      <c r="F129" s="196" t="s">
        <v>6554</v>
      </c>
      <c r="G129" s="197" t="s">
        <v>282</v>
      </c>
      <c r="H129" s="198">
        <v>28.245999999999999</v>
      </c>
      <c r="I129" s="199"/>
      <c r="J129" s="200">
        <f>ROUND(I129*H129,2)</f>
        <v>0</v>
      </c>
      <c r="K129" s="196" t="s">
        <v>229</v>
      </c>
      <c r="L129" s="41"/>
      <c r="M129" s="201" t="s">
        <v>19</v>
      </c>
      <c r="N129" s="202" t="s">
        <v>42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98</v>
      </c>
      <c r="AT129" s="205" t="s">
        <v>210</v>
      </c>
      <c r="AU129" s="205" t="s">
        <v>80</v>
      </c>
      <c r="AY129" s="19" t="s">
        <v>208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78</v>
      </c>
      <c r="BK129" s="206">
        <f>ROUND(I129*H129,2)</f>
        <v>0</v>
      </c>
      <c r="BL129" s="19" t="s">
        <v>98</v>
      </c>
      <c r="BM129" s="205" t="s">
        <v>1401</v>
      </c>
    </row>
    <row r="130" spans="1:65" s="2" customFormat="1" ht="21.75" customHeight="1" x14ac:dyDescent="0.2">
      <c r="A130" s="36"/>
      <c r="B130" s="37"/>
      <c r="C130" s="194" t="s">
        <v>426</v>
      </c>
      <c r="D130" s="194" t="s">
        <v>210</v>
      </c>
      <c r="E130" s="195" t="s">
        <v>6555</v>
      </c>
      <c r="F130" s="196" t="s">
        <v>6556</v>
      </c>
      <c r="G130" s="197" t="s">
        <v>282</v>
      </c>
      <c r="H130" s="198">
        <v>254.214</v>
      </c>
      <c r="I130" s="199"/>
      <c r="J130" s="200">
        <f>ROUND(I130*H130,2)</f>
        <v>0</v>
      </c>
      <c r="K130" s="196" t="s">
        <v>229</v>
      </c>
      <c r="L130" s="41"/>
      <c r="M130" s="201" t="s">
        <v>19</v>
      </c>
      <c r="N130" s="202" t="s">
        <v>42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80</v>
      </c>
      <c r="AY130" s="19" t="s">
        <v>208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78</v>
      </c>
      <c r="BK130" s="206">
        <f>ROUND(I130*H130,2)</f>
        <v>0</v>
      </c>
      <c r="BL130" s="19" t="s">
        <v>98</v>
      </c>
      <c r="BM130" s="205" t="s">
        <v>1413</v>
      </c>
    </row>
    <row r="131" spans="1:65" s="2" customFormat="1" ht="21.75" customHeight="1" x14ac:dyDescent="0.2">
      <c r="A131" s="36"/>
      <c r="B131" s="37"/>
      <c r="C131" s="194" t="s">
        <v>432</v>
      </c>
      <c r="D131" s="194" t="s">
        <v>210</v>
      </c>
      <c r="E131" s="195" t="s">
        <v>6557</v>
      </c>
      <c r="F131" s="196" t="s">
        <v>476</v>
      </c>
      <c r="G131" s="197" t="s">
        <v>282</v>
      </c>
      <c r="H131" s="198">
        <v>28.245999999999999</v>
      </c>
      <c r="I131" s="199"/>
      <c r="J131" s="200">
        <f>ROUND(I131*H131,2)</f>
        <v>0</v>
      </c>
      <c r="K131" s="196" t="s">
        <v>229</v>
      </c>
      <c r="L131" s="41"/>
      <c r="M131" s="201" t="s">
        <v>19</v>
      </c>
      <c r="N131" s="202" t="s">
        <v>42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98</v>
      </c>
      <c r="AT131" s="205" t="s">
        <v>210</v>
      </c>
      <c r="AU131" s="205" t="s">
        <v>80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1426</v>
      </c>
    </row>
    <row r="132" spans="1:65" s="2" customFormat="1" ht="16.5" customHeight="1" x14ac:dyDescent="0.2">
      <c r="A132" s="36"/>
      <c r="B132" s="37"/>
      <c r="C132" s="194" t="s">
        <v>437</v>
      </c>
      <c r="D132" s="194" t="s">
        <v>210</v>
      </c>
      <c r="E132" s="195" t="s">
        <v>5503</v>
      </c>
      <c r="F132" s="196" t="s">
        <v>5504</v>
      </c>
      <c r="G132" s="197" t="s">
        <v>282</v>
      </c>
      <c r="H132" s="198">
        <v>28.245999999999999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595</v>
      </c>
    </row>
    <row r="133" spans="1:65" s="12" customFormat="1" ht="22.9" customHeight="1" x14ac:dyDescent="0.2">
      <c r="B133" s="178"/>
      <c r="C133" s="179"/>
      <c r="D133" s="180" t="s">
        <v>70</v>
      </c>
      <c r="E133" s="192" t="s">
        <v>2095</v>
      </c>
      <c r="F133" s="192" t="s">
        <v>2096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P134</f>
        <v>0</v>
      </c>
      <c r="Q133" s="186"/>
      <c r="R133" s="187">
        <f>R134</f>
        <v>0</v>
      </c>
      <c r="S133" s="186"/>
      <c r="T133" s="188">
        <f>T134</f>
        <v>0</v>
      </c>
      <c r="AR133" s="189" t="s">
        <v>78</v>
      </c>
      <c r="AT133" s="190" t="s">
        <v>70</v>
      </c>
      <c r="AU133" s="190" t="s">
        <v>78</v>
      </c>
      <c r="AY133" s="189" t="s">
        <v>208</v>
      </c>
      <c r="BK133" s="191">
        <f>BK134</f>
        <v>0</v>
      </c>
    </row>
    <row r="134" spans="1:65" s="2" customFormat="1" ht="21.75" customHeight="1" x14ac:dyDescent="0.2">
      <c r="A134" s="36"/>
      <c r="B134" s="37"/>
      <c r="C134" s="194" t="s">
        <v>443</v>
      </c>
      <c r="D134" s="194" t="s">
        <v>210</v>
      </c>
      <c r="E134" s="195" t="s">
        <v>6558</v>
      </c>
      <c r="F134" s="196" t="s">
        <v>6559</v>
      </c>
      <c r="G134" s="197" t="s">
        <v>282</v>
      </c>
      <c r="H134" s="198">
        <v>1.7490000000000001</v>
      </c>
      <c r="I134" s="199"/>
      <c r="J134" s="200">
        <f>ROUND(I134*H134,2)</f>
        <v>0</v>
      </c>
      <c r="K134" s="196" t="s">
        <v>229</v>
      </c>
      <c r="L134" s="41"/>
      <c r="M134" s="254" t="s">
        <v>19</v>
      </c>
      <c r="N134" s="255" t="s">
        <v>42</v>
      </c>
      <c r="O134" s="256"/>
      <c r="P134" s="257">
        <f>O134*H134</f>
        <v>0</v>
      </c>
      <c r="Q134" s="257">
        <v>0</v>
      </c>
      <c r="R134" s="257">
        <f>Q134*H134</f>
        <v>0</v>
      </c>
      <c r="S134" s="257">
        <v>0</v>
      </c>
      <c r="T134" s="258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98</v>
      </c>
      <c r="AT134" s="205" t="s">
        <v>210</v>
      </c>
      <c r="AU134" s="205" t="s">
        <v>80</v>
      </c>
      <c r="AY134" s="19" t="s">
        <v>208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78</v>
      </c>
      <c r="BK134" s="206">
        <f>ROUND(I134*H134,2)</f>
        <v>0</v>
      </c>
      <c r="BL134" s="19" t="s">
        <v>98</v>
      </c>
      <c r="BM134" s="205" t="s">
        <v>1449</v>
      </c>
    </row>
    <row r="135" spans="1:65" s="2" customFormat="1" ht="6.95" customHeight="1" x14ac:dyDescent="0.2">
      <c r="A135" s="36"/>
      <c r="B135" s="49"/>
      <c r="C135" s="50"/>
      <c r="D135" s="50"/>
      <c r="E135" s="50"/>
      <c r="F135" s="50"/>
      <c r="G135" s="50"/>
      <c r="H135" s="50"/>
      <c r="I135" s="144"/>
      <c r="J135" s="50"/>
      <c r="K135" s="50"/>
      <c r="L135" s="41"/>
      <c r="M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</sheetData>
  <sheetProtection algorithmName="SHA-512" hashValue="vC9YfnUqJjK9rt5ykFDvcvqfcnE0sgEsxBrlfhoKvCsSBqUyak/0rT/q7ivXAsQzqtdjN1N3NLb2CbtvNYXlPg==" saltValue="YwTqjKb92Skl3WP3QBldjAJ1g05wCIuRaltWF/Op36Oxdx7eOrOYomt13lDI2WMRoTxpKZk3JTbb9grLi6BE8g==" spinCount="100000" sheet="1" objects="1" scenarios="1" formatColumns="0" formatRows="0" autoFilter="0"/>
  <autoFilter ref="C95:K134" xr:uid="{00000000-0009-0000-0000-000018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83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168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6735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ROUND((SUM(BE91:BE182)),  2)</f>
        <v>0</v>
      </c>
      <c r="G35" s="36"/>
      <c r="H35" s="36"/>
      <c r="I35" s="133">
        <v>0.21</v>
      </c>
      <c r="J35" s="132">
        <f>ROUND(((SUM(BE91:BE182))*I35),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ROUND((SUM(BF91:BF182)),  2)</f>
        <v>0</v>
      </c>
      <c r="G36" s="36"/>
      <c r="H36" s="36"/>
      <c r="I36" s="133">
        <v>0.15</v>
      </c>
      <c r="J36" s="132">
        <f>ROUND(((SUM(BF91:BF182))*I36),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ROUND((SUM(BG91:BG182)),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ROUND((SUM(BH91:BH182)),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ROUND((SUM(BI91:BI182)),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10 - Odkanalizování tukových vod z kuchyně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736</v>
      </c>
      <c r="E66" s="162"/>
      <c r="F66" s="162"/>
      <c r="G66" s="162"/>
      <c r="H66" s="162"/>
      <c r="I66" s="163"/>
      <c r="J66" s="164">
        <f>J155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740</v>
      </c>
      <c r="E67" s="162"/>
      <c r="F67" s="162"/>
      <c r="G67" s="162"/>
      <c r="H67" s="162"/>
      <c r="I67" s="163"/>
      <c r="J67" s="164">
        <f>J160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748</v>
      </c>
      <c r="E68" s="162"/>
      <c r="F68" s="162"/>
      <c r="G68" s="162"/>
      <c r="H68" s="162"/>
      <c r="I68" s="163"/>
      <c r="J68" s="164">
        <f>J169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756</v>
      </c>
      <c r="E69" s="162"/>
      <c r="F69" s="162"/>
      <c r="G69" s="162"/>
      <c r="H69" s="162"/>
      <c r="I69" s="163"/>
      <c r="J69" s="164">
        <f>J180</f>
        <v>0</v>
      </c>
      <c r="K69" s="99"/>
      <c r="L69" s="165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10 - Odkanalizování tukových vod z kuchyně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4.1784220400000001</v>
      </c>
      <c r="S91" s="74"/>
      <c r="T91" s="176">
        <f>T92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P93+P155+P160+P169+P180</f>
        <v>0</v>
      </c>
      <c r="Q92" s="186"/>
      <c r="R92" s="187">
        <f>R93+R155+R160+R169+R180</f>
        <v>4.1784220400000001</v>
      </c>
      <c r="S92" s="186"/>
      <c r="T92" s="188">
        <f>T93+T155+T160+T169+T180</f>
        <v>0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BK93+BK155+BK160+BK169+BK180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SUM(P94:P154)</f>
        <v>0</v>
      </c>
      <c r="Q93" s="186"/>
      <c r="R93" s="187">
        <f>SUM(R94:R154)</f>
        <v>1.2311040000000001E-2</v>
      </c>
      <c r="S93" s="186"/>
      <c r="T93" s="188">
        <f>SUM(T94:T154)</f>
        <v>0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SUM(BK94:BK154)</f>
        <v>0</v>
      </c>
    </row>
    <row r="94" spans="1:65" s="2" customFormat="1" ht="21.75" customHeight="1" x14ac:dyDescent="0.2">
      <c r="A94" s="36"/>
      <c r="B94" s="37"/>
      <c r="C94" s="194" t="s">
        <v>78</v>
      </c>
      <c r="D94" s="194" t="s">
        <v>210</v>
      </c>
      <c r="E94" s="195" t="s">
        <v>5807</v>
      </c>
      <c r="F94" s="196" t="s">
        <v>5808</v>
      </c>
      <c r="G94" s="197" t="s">
        <v>242</v>
      </c>
      <c r="H94" s="198">
        <v>4.8380000000000001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6736</v>
      </c>
    </row>
    <row r="95" spans="1:65" s="14" customFormat="1" x14ac:dyDescent="0.2">
      <c r="B95" s="218"/>
      <c r="C95" s="219"/>
      <c r="D95" s="209" t="s">
        <v>215</v>
      </c>
      <c r="E95" s="220" t="s">
        <v>19</v>
      </c>
      <c r="F95" s="221" t="s">
        <v>6737</v>
      </c>
      <c r="G95" s="219"/>
      <c r="H95" s="222">
        <v>4.8380000000000001</v>
      </c>
      <c r="I95" s="223"/>
      <c r="J95" s="219"/>
      <c r="K95" s="219"/>
      <c r="L95" s="224"/>
      <c r="M95" s="225"/>
      <c r="N95" s="226"/>
      <c r="O95" s="226"/>
      <c r="P95" s="226"/>
      <c r="Q95" s="226"/>
      <c r="R95" s="226"/>
      <c r="S95" s="226"/>
      <c r="T95" s="227"/>
      <c r="AT95" s="228" t="s">
        <v>215</v>
      </c>
      <c r="AU95" s="228" t="s">
        <v>80</v>
      </c>
      <c r="AV95" s="14" t="s">
        <v>80</v>
      </c>
      <c r="AW95" s="14" t="s">
        <v>32</v>
      </c>
      <c r="AX95" s="14" t="s">
        <v>78</v>
      </c>
      <c r="AY95" s="228" t="s">
        <v>208</v>
      </c>
    </row>
    <row r="96" spans="1:65" s="2" customFormat="1" ht="21.75" customHeight="1" x14ac:dyDescent="0.2">
      <c r="A96" s="36"/>
      <c r="B96" s="37"/>
      <c r="C96" s="194" t="s">
        <v>80</v>
      </c>
      <c r="D96" s="194" t="s">
        <v>210</v>
      </c>
      <c r="E96" s="195" t="s">
        <v>5811</v>
      </c>
      <c r="F96" s="196" t="s">
        <v>5812</v>
      </c>
      <c r="G96" s="197" t="s">
        <v>242</v>
      </c>
      <c r="H96" s="198">
        <v>1.4510000000000001</v>
      </c>
      <c r="I96" s="199"/>
      <c r="J96" s="200">
        <f>ROUND(I96*H96,2)</f>
        <v>0</v>
      </c>
      <c r="K96" s="196" t="s">
        <v>229</v>
      </c>
      <c r="L96" s="41"/>
      <c r="M96" s="201" t="s">
        <v>19</v>
      </c>
      <c r="N96" s="202" t="s">
        <v>42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98</v>
      </c>
      <c r="AT96" s="205" t="s">
        <v>210</v>
      </c>
      <c r="AU96" s="205" t="s">
        <v>80</v>
      </c>
      <c r="AY96" s="19" t="s">
        <v>208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78</v>
      </c>
      <c r="BK96" s="206">
        <f>ROUND(I96*H96,2)</f>
        <v>0</v>
      </c>
      <c r="BL96" s="19" t="s">
        <v>98</v>
      </c>
      <c r="BM96" s="205" t="s">
        <v>6738</v>
      </c>
    </row>
    <row r="97" spans="1:65" s="14" customFormat="1" x14ac:dyDescent="0.2">
      <c r="B97" s="218"/>
      <c r="C97" s="219"/>
      <c r="D97" s="209" t="s">
        <v>215</v>
      </c>
      <c r="E97" s="220" t="s">
        <v>19</v>
      </c>
      <c r="F97" s="221" t="s">
        <v>6739</v>
      </c>
      <c r="G97" s="219"/>
      <c r="H97" s="222">
        <v>1.4510000000000001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215</v>
      </c>
      <c r="AU97" s="228" t="s">
        <v>80</v>
      </c>
      <c r="AV97" s="14" t="s">
        <v>80</v>
      </c>
      <c r="AW97" s="14" t="s">
        <v>32</v>
      </c>
      <c r="AX97" s="14" t="s">
        <v>78</v>
      </c>
      <c r="AY97" s="228" t="s">
        <v>208</v>
      </c>
    </row>
    <row r="98" spans="1:65" s="2" customFormat="1" ht="21.75" customHeight="1" x14ac:dyDescent="0.2">
      <c r="A98" s="36"/>
      <c r="B98" s="37"/>
      <c r="C98" s="194" t="s">
        <v>91</v>
      </c>
      <c r="D98" s="194" t="s">
        <v>210</v>
      </c>
      <c r="E98" s="195" t="s">
        <v>5815</v>
      </c>
      <c r="F98" s="196" t="s">
        <v>5816</v>
      </c>
      <c r="G98" s="197" t="s">
        <v>242</v>
      </c>
      <c r="H98" s="198">
        <v>4.8380000000000001</v>
      </c>
      <c r="I98" s="199"/>
      <c r="J98" s="200">
        <f>ROUND(I98*H98,2)</f>
        <v>0</v>
      </c>
      <c r="K98" s="196" t="s">
        <v>229</v>
      </c>
      <c r="L98" s="41"/>
      <c r="M98" s="201" t="s">
        <v>19</v>
      </c>
      <c r="N98" s="202" t="s">
        <v>42</v>
      </c>
      <c r="O98" s="66"/>
      <c r="P98" s="203">
        <f>O98*H98</f>
        <v>0</v>
      </c>
      <c r="Q98" s="203">
        <v>0</v>
      </c>
      <c r="R98" s="203">
        <f>Q98*H98</f>
        <v>0</v>
      </c>
      <c r="S98" s="203">
        <v>0</v>
      </c>
      <c r="T98" s="204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98</v>
      </c>
      <c r="AT98" s="205" t="s">
        <v>210</v>
      </c>
      <c r="AU98" s="205" t="s">
        <v>80</v>
      </c>
      <c r="AY98" s="19" t="s">
        <v>208</v>
      </c>
      <c r="BE98" s="206">
        <f>IF(N98="základní",J98,0)</f>
        <v>0</v>
      </c>
      <c r="BF98" s="206">
        <f>IF(N98="snížená",J98,0)</f>
        <v>0</v>
      </c>
      <c r="BG98" s="206">
        <f>IF(N98="zákl. přenesená",J98,0)</f>
        <v>0</v>
      </c>
      <c r="BH98" s="206">
        <f>IF(N98="sníž. přenesená",J98,0)</f>
        <v>0</v>
      </c>
      <c r="BI98" s="206">
        <f>IF(N98="nulová",J98,0)</f>
        <v>0</v>
      </c>
      <c r="BJ98" s="19" t="s">
        <v>78</v>
      </c>
      <c r="BK98" s="206">
        <f>ROUND(I98*H98,2)</f>
        <v>0</v>
      </c>
      <c r="BL98" s="19" t="s">
        <v>98</v>
      </c>
      <c r="BM98" s="205" t="s">
        <v>6740</v>
      </c>
    </row>
    <row r="99" spans="1:65" s="14" customFormat="1" x14ac:dyDescent="0.2">
      <c r="B99" s="218"/>
      <c r="C99" s="219"/>
      <c r="D99" s="209" t="s">
        <v>215</v>
      </c>
      <c r="E99" s="220" t="s">
        <v>19</v>
      </c>
      <c r="F99" s="221" t="s">
        <v>6741</v>
      </c>
      <c r="G99" s="219"/>
      <c r="H99" s="222">
        <v>4.8380000000000001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215</v>
      </c>
      <c r="AU99" s="228" t="s">
        <v>80</v>
      </c>
      <c r="AV99" s="14" t="s">
        <v>80</v>
      </c>
      <c r="AW99" s="14" t="s">
        <v>32</v>
      </c>
      <c r="AX99" s="14" t="s">
        <v>78</v>
      </c>
      <c r="AY99" s="228" t="s">
        <v>208</v>
      </c>
    </row>
    <row r="100" spans="1:65" s="2" customFormat="1" ht="21.75" customHeight="1" x14ac:dyDescent="0.2">
      <c r="A100" s="36"/>
      <c r="B100" s="37"/>
      <c r="C100" s="194" t="s">
        <v>98</v>
      </c>
      <c r="D100" s="194" t="s">
        <v>210</v>
      </c>
      <c r="E100" s="195" t="s">
        <v>5819</v>
      </c>
      <c r="F100" s="196" t="s">
        <v>5820</v>
      </c>
      <c r="G100" s="197" t="s">
        <v>242</v>
      </c>
      <c r="H100" s="198">
        <v>1.4510000000000001</v>
      </c>
      <c r="I100" s="199"/>
      <c r="J100" s="200">
        <f>ROUND(I100*H100,2)</f>
        <v>0</v>
      </c>
      <c r="K100" s="196" t="s">
        <v>229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6742</v>
      </c>
    </row>
    <row r="101" spans="1:65" s="14" customFormat="1" x14ac:dyDescent="0.2">
      <c r="B101" s="218"/>
      <c r="C101" s="219"/>
      <c r="D101" s="209" t="s">
        <v>215</v>
      </c>
      <c r="E101" s="220" t="s">
        <v>19</v>
      </c>
      <c r="F101" s="221" t="s">
        <v>6739</v>
      </c>
      <c r="G101" s="219"/>
      <c r="H101" s="222">
        <v>1.4510000000000001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215</v>
      </c>
      <c r="AU101" s="228" t="s">
        <v>80</v>
      </c>
      <c r="AV101" s="14" t="s">
        <v>80</v>
      </c>
      <c r="AW101" s="14" t="s">
        <v>32</v>
      </c>
      <c r="AX101" s="14" t="s">
        <v>78</v>
      </c>
      <c r="AY101" s="228" t="s">
        <v>208</v>
      </c>
    </row>
    <row r="102" spans="1:65" s="2" customFormat="1" ht="21.75" customHeight="1" x14ac:dyDescent="0.2">
      <c r="A102" s="36"/>
      <c r="B102" s="37"/>
      <c r="C102" s="194" t="s">
        <v>239</v>
      </c>
      <c r="D102" s="194" t="s">
        <v>210</v>
      </c>
      <c r="E102" s="195" t="s">
        <v>5620</v>
      </c>
      <c r="F102" s="196" t="s">
        <v>5621</v>
      </c>
      <c r="G102" s="197" t="s">
        <v>242</v>
      </c>
      <c r="H102" s="198">
        <v>0.98</v>
      </c>
      <c r="I102" s="199"/>
      <c r="J102" s="200">
        <f>ROUND(I102*H102,2)</f>
        <v>0</v>
      </c>
      <c r="K102" s="196" t="s">
        <v>229</v>
      </c>
      <c r="L102" s="41"/>
      <c r="M102" s="201" t="s">
        <v>19</v>
      </c>
      <c r="N102" s="202" t="s">
        <v>42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78</v>
      </c>
      <c r="BK102" s="206">
        <f>ROUND(I102*H102,2)</f>
        <v>0</v>
      </c>
      <c r="BL102" s="19" t="s">
        <v>98</v>
      </c>
      <c r="BM102" s="205" t="s">
        <v>6743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6744</v>
      </c>
      <c r="G103" s="219"/>
      <c r="H103" s="222">
        <v>1.26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71</v>
      </c>
      <c r="AY103" s="228" t="s">
        <v>208</v>
      </c>
    </row>
    <row r="104" spans="1:65" s="14" customFormat="1" x14ac:dyDescent="0.2">
      <c r="B104" s="218"/>
      <c r="C104" s="219"/>
      <c r="D104" s="209" t="s">
        <v>215</v>
      </c>
      <c r="E104" s="220" t="s">
        <v>19</v>
      </c>
      <c r="F104" s="221" t="s">
        <v>6745</v>
      </c>
      <c r="G104" s="219"/>
      <c r="H104" s="222">
        <v>0.7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215</v>
      </c>
      <c r="AU104" s="228" t="s">
        <v>80</v>
      </c>
      <c r="AV104" s="14" t="s">
        <v>80</v>
      </c>
      <c r="AW104" s="14" t="s">
        <v>32</v>
      </c>
      <c r="AX104" s="14" t="s">
        <v>71</v>
      </c>
      <c r="AY104" s="228" t="s">
        <v>208</v>
      </c>
    </row>
    <row r="105" spans="1:65" s="16" customFormat="1" x14ac:dyDescent="0.2">
      <c r="B105" s="243"/>
      <c r="C105" s="244"/>
      <c r="D105" s="209" t="s">
        <v>215</v>
      </c>
      <c r="E105" s="245" t="s">
        <v>19</v>
      </c>
      <c r="F105" s="246" t="s">
        <v>389</v>
      </c>
      <c r="G105" s="244"/>
      <c r="H105" s="247">
        <v>1.96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AT105" s="253" t="s">
        <v>215</v>
      </c>
      <c r="AU105" s="253" t="s">
        <v>80</v>
      </c>
      <c r="AV105" s="16" t="s">
        <v>91</v>
      </c>
      <c r="AW105" s="16" t="s">
        <v>32</v>
      </c>
      <c r="AX105" s="16" t="s">
        <v>71</v>
      </c>
      <c r="AY105" s="253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6746</v>
      </c>
      <c r="G106" s="219"/>
      <c r="H106" s="222">
        <v>0.98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78</v>
      </c>
      <c r="AY106" s="228" t="s">
        <v>208</v>
      </c>
    </row>
    <row r="107" spans="1:65" s="2" customFormat="1" ht="21.75" customHeight="1" x14ac:dyDescent="0.2">
      <c r="A107" s="36"/>
      <c r="B107" s="37"/>
      <c r="C107" s="194" t="s">
        <v>248</v>
      </c>
      <c r="D107" s="194" t="s">
        <v>210</v>
      </c>
      <c r="E107" s="195" t="s">
        <v>5624</v>
      </c>
      <c r="F107" s="196" t="s">
        <v>5625</v>
      </c>
      <c r="G107" s="197" t="s">
        <v>242</v>
      </c>
      <c r="H107" s="198">
        <v>0.29399999999999998</v>
      </c>
      <c r="I107" s="199"/>
      <c r="J107" s="200">
        <f>ROUND(I107*H107,2)</f>
        <v>0</v>
      </c>
      <c r="K107" s="196" t="s">
        <v>229</v>
      </c>
      <c r="L107" s="41"/>
      <c r="M107" s="201" t="s">
        <v>19</v>
      </c>
      <c r="N107" s="202" t="s">
        <v>42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98</v>
      </c>
      <c r="AT107" s="205" t="s">
        <v>210</v>
      </c>
      <c r="AU107" s="205" t="s">
        <v>80</v>
      </c>
      <c r="AY107" s="19" t="s">
        <v>208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78</v>
      </c>
      <c r="BK107" s="206">
        <f>ROUND(I107*H107,2)</f>
        <v>0</v>
      </c>
      <c r="BL107" s="19" t="s">
        <v>98</v>
      </c>
      <c r="BM107" s="205" t="s">
        <v>6747</v>
      </c>
    </row>
    <row r="108" spans="1:65" s="14" customFormat="1" x14ac:dyDescent="0.2">
      <c r="B108" s="218"/>
      <c r="C108" s="219"/>
      <c r="D108" s="209" t="s">
        <v>215</v>
      </c>
      <c r="E108" s="220" t="s">
        <v>19</v>
      </c>
      <c r="F108" s="221" t="s">
        <v>6748</v>
      </c>
      <c r="G108" s="219"/>
      <c r="H108" s="222">
        <v>0.29399999999999998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215</v>
      </c>
      <c r="AU108" s="228" t="s">
        <v>80</v>
      </c>
      <c r="AV108" s="14" t="s">
        <v>80</v>
      </c>
      <c r="AW108" s="14" t="s">
        <v>32</v>
      </c>
      <c r="AX108" s="14" t="s">
        <v>78</v>
      </c>
      <c r="AY108" s="228" t="s">
        <v>208</v>
      </c>
    </row>
    <row r="109" spans="1:65" s="2" customFormat="1" ht="21.75" customHeight="1" x14ac:dyDescent="0.2">
      <c r="A109" s="36"/>
      <c r="B109" s="37"/>
      <c r="C109" s="194" t="s">
        <v>254</v>
      </c>
      <c r="D109" s="194" t="s">
        <v>210</v>
      </c>
      <c r="E109" s="195" t="s">
        <v>5628</v>
      </c>
      <c r="F109" s="196" t="s">
        <v>5629</v>
      </c>
      <c r="G109" s="197" t="s">
        <v>242</v>
      </c>
      <c r="H109" s="198">
        <v>0.98</v>
      </c>
      <c r="I109" s="199"/>
      <c r="J109" s="200">
        <f>ROUND(I109*H109,2)</f>
        <v>0</v>
      </c>
      <c r="K109" s="196" t="s">
        <v>229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6749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6744</v>
      </c>
      <c r="G110" s="219"/>
      <c r="H110" s="222">
        <v>1.26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71</v>
      </c>
      <c r="AY110" s="228" t="s">
        <v>208</v>
      </c>
    </row>
    <row r="111" spans="1:65" s="14" customFormat="1" x14ac:dyDescent="0.2">
      <c r="B111" s="218"/>
      <c r="C111" s="219"/>
      <c r="D111" s="209" t="s">
        <v>215</v>
      </c>
      <c r="E111" s="220" t="s">
        <v>19</v>
      </c>
      <c r="F111" s="221" t="s">
        <v>6745</v>
      </c>
      <c r="G111" s="219"/>
      <c r="H111" s="222">
        <v>0.7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215</v>
      </c>
      <c r="AU111" s="228" t="s">
        <v>80</v>
      </c>
      <c r="AV111" s="14" t="s">
        <v>80</v>
      </c>
      <c r="AW111" s="14" t="s">
        <v>32</v>
      </c>
      <c r="AX111" s="14" t="s">
        <v>71</v>
      </c>
      <c r="AY111" s="228" t="s">
        <v>208</v>
      </c>
    </row>
    <row r="112" spans="1:65" s="16" customFormat="1" x14ac:dyDescent="0.2">
      <c r="B112" s="243"/>
      <c r="C112" s="244"/>
      <c r="D112" s="209" t="s">
        <v>215</v>
      </c>
      <c r="E112" s="245" t="s">
        <v>19</v>
      </c>
      <c r="F112" s="246" t="s">
        <v>389</v>
      </c>
      <c r="G112" s="244"/>
      <c r="H112" s="247">
        <v>1.96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AT112" s="253" t="s">
        <v>215</v>
      </c>
      <c r="AU112" s="253" t="s">
        <v>80</v>
      </c>
      <c r="AV112" s="16" t="s">
        <v>91</v>
      </c>
      <c r="AW112" s="16" t="s">
        <v>32</v>
      </c>
      <c r="AX112" s="16" t="s">
        <v>71</v>
      </c>
      <c r="AY112" s="253" t="s">
        <v>208</v>
      </c>
    </row>
    <row r="113" spans="1:65" s="14" customFormat="1" x14ac:dyDescent="0.2">
      <c r="B113" s="218"/>
      <c r="C113" s="219"/>
      <c r="D113" s="209" t="s">
        <v>215</v>
      </c>
      <c r="E113" s="220" t="s">
        <v>19</v>
      </c>
      <c r="F113" s="221" t="s">
        <v>6750</v>
      </c>
      <c r="G113" s="219"/>
      <c r="H113" s="222">
        <v>0.98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215</v>
      </c>
      <c r="AU113" s="228" t="s">
        <v>80</v>
      </c>
      <c r="AV113" s="14" t="s">
        <v>80</v>
      </c>
      <c r="AW113" s="14" t="s">
        <v>32</v>
      </c>
      <c r="AX113" s="14" t="s">
        <v>78</v>
      </c>
      <c r="AY113" s="228" t="s">
        <v>208</v>
      </c>
    </row>
    <row r="114" spans="1:65" s="2" customFormat="1" ht="21.75" customHeight="1" x14ac:dyDescent="0.2">
      <c r="A114" s="36"/>
      <c r="B114" s="37"/>
      <c r="C114" s="194" t="s">
        <v>260</v>
      </c>
      <c r="D114" s="194" t="s">
        <v>210</v>
      </c>
      <c r="E114" s="195" t="s">
        <v>5632</v>
      </c>
      <c r="F114" s="196" t="s">
        <v>5633</v>
      </c>
      <c r="G114" s="197" t="s">
        <v>242</v>
      </c>
      <c r="H114" s="198">
        <v>0.29399999999999998</v>
      </c>
      <c r="I114" s="199"/>
      <c r="J114" s="200">
        <f>ROUND(I114*H114,2)</f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</v>
      </c>
      <c r="T114" s="20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80</v>
      </c>
      <c r="AY114" s="19" t="s">
        <v>208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78</v>
      </c>
      <c r="BK114" s="206">
        <f>ROUND(I114*H114,2)</f>
        <v>0</v>
      </c>
      <c r="BL114" s="19" t="s">
        <v>98</v>
      </c>
      <c r="BM114" s="205" t="s">
        <v>6751</v>
      </c>
    </row>
    <row r="115" spans="1:65" s="14" customFormat="1" x14ac:dyDescent="0.2">
      <c r="B115" s="218"/>
      <c r="C115" s="219"/>
      <c r="D115" s="209" t="s">
        <v>215</v>
      </c>
      <c r="E115" s="220" t="s">
        <v>19</v>
      </c>
      <c r="F115" s="221" t="s">
        <v>6748</v>
      </c>
      <c r="G115" s="219"/>
      <c r="H115" s="222">
        <v>0.29399999999999998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215</v>
      </c>
      <c r="AU115" s="228" t="s">
        <v>80</v>
      </c>
      <c r="AV115" s="14" t="s">
        <v>80</v>
      </c>
      <c r="AW115" s="14" t="s">
        <v>32</v>
      </c>
      <c r="AX115" s="14" t="s">
        <v>78</v>
      </c>
      <c r="AY115" s="228" t="s">
        <v>208</v>
      </c>
    </row>
    <row r="116" spans="1:65" s="2" customFormat="1" ht="21.75" customHeight="1" x14ac:dyDescent="0.2">
      <c r="A116" s="36"/>
      <c r="B116" s="37"/>
      <c r="C116" s="194" t="s">
        <v>264</v>
      </c>
      <c r="D116" s="194" t="s">
        <v>210</v>
      </c>
      <c r="E116" s="195" t="s">
        <v>5733</v>
      </c>
      <c r="F116" s="196" t="s">
        <v>5734</v>
      </c>
      <c r="G116" s="197" t="s">
        <v>213</v>
      </c>
      <c r="H116" s="198">
        <v>14.656000000000001</v>
      </c>
      <c r="I116" s="199"/>
      <c r="J116" s="200">
        <f>ROUND(I116*H116,2)</f>
        <v>0</v>
      </c>
      <c r="K116" s="196" t="s">
        <v>229</v>
      </c>
      <c r="L116" s="41"/>
      <c r="M116" s="201" t="s">
        <v>19</v>
      </c>
      <c r="N116" s="202" t="s">
        <v>42</v>
      </c>
      <c r="O116" s="66"/>
      <c r="P116" s="203">
        <f>O116*H116</f>
        <v>0</v>
      </c>
      <c r="Q116" s="203">
        <v>8.4000000000000003E-4</v>
      </c>
      <c r="R116" s="203">
        <f>Q116*H116</f>
        <v>1.2311040000000001E-2</v>
      </c>
      <c r="S116" s="203">
        <v>0</v>
      </c>
      <c r="T116" s="20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98</v>
      </c>
      <c r="AT116" s="205" t="s">
        <v>210</v>
      </c>
      <c r="AU116" s="205" t="s">
        <v>80</v>
      </c>
      <c r="AY116" s="19" t="s">
        <v>208</v>
      </c>
      <c r="BE116" s="206">
        <f>IF(N116="základní",J116,0)</f>
        <v>0</v>
      </c>
      <c r="BF116" s="206">
        <f>IF(N116="snížená",J116,0)</f>
        <v>0</v>
      </c>
      <c r="BG116" s="206">
        <f>IF(N116="zákl. přenesená",J116,0)</f>
        <v>0</v>
      </c>
      <c r="BH116" s="206">
        <f>IF(N116="sníž. přenesená",J116,0)</f>
        <v>0</v>
      </c>
      <c r="BI116" s="206">
        <f>IF(N116="nulová",J116,0)</f>
        <v>0</v>
      </c>
      <c r="BJ116" s="19" t="s">
        <v>78</v>
      </c>
      <c r="BK116" s="206">
        <f>ROUND(I116*H116,2)</f>
        <v>0</v>
      </c>
      <c r="BL116" s="19" t="s">
        <v>98</v>
      </c>
      <c r="BM116" s="205" t="s">
        <v>6752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6753</v>
      </c>
      <c r="G117" s="219"/>
      <c r="H117" s="222">
        <v>2.88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71</v>
      </c>
      <c r="AY117" s="228" t="s">
        <v>208</v>
      </c>
    </row>
    <row r="118" spans="1:65" s="14" customFormat="1" x14ac:dyDescent="0.2">
      <c r="B118" s="218"/>
      <c r="C118" s="219"/>
      <c r="D118" s="209" t="s">
        <v>215</v>
      </c>
      <c r="E118" s="220" t="s">
        <v>19</v>
      </c>
      <c r="F118" s="221" t="s">
        <v>6754</v>
      </c>
      <c r="G118" s="219"/>
      <c r="H118" s="222">
        <v>1.6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215</v>
      </c>
      <c r="AU118" s="228" t="s">
        <v>80</v>
      </c>
      <c r="AV118" s="14" t="s">
        <v>80</v>
      </c>
      <c r="AW118" s="14" t="s">
        <v>32</v>
      </c>
      <c r="AX118" s="14" t="s">
        <v>71</v>
      </c>
      <c r="AY118" s="228" t="s">
        <v>208</v>
      </c>
    </row>
    <row r="119" spans="1:65" s="14" customFormat="1" x14ac:dyDescent="0.2">
      <c r="B119" s="218"/>
      <c r="C119" s="219"/>
      <c r="D119" s="209" t="s">
        <v>215</v>
      </c>
      <c r="E119" s="220" t="s">
        <v>19</v>
      </c>
      <c r="F119" s="221" t="s">
        <v>6755</v>
      </c>
      <c r="G119" s="219"/>
      <c r="H119" s="222">
        <v>10.176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215</v>
      </c>
      <c r="AU119" s="228" t="s">
        <v>80</v>
      </c>
      <c r="AV119" s="14" t="s">
        <v>80</v>
      </c>
      <c r="AW119" s="14" t="s">
        <v>32</v>
      </c>
      <c r="AX119" s="14" t="s">
        <v>71</v>
      </c>
      <c r="AY119" s="228" t="s">
        <v>208</v>
      </c>
    </row>
    <row r="120" spans="1:65" s="15" customFormat="1" x14ac:dyDescent="0.2">
      <c r="B120" s="229"/>
      <c r="C120" s="230"/>
      <c r="D120" s="209" t="s">
        <v>215</v>
      </c>
      <c r="E120" s="231" t="s">
        <v>19</v>
      </c>
      <c r="F120" s="232" t="s">
        <v>222</v>
      </c>
      <c r="G120" s="230"/>
      <c r="H120" s="233">
        <v>14.656000000000001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215</v>
      </c>
      <c r="AU120" s="239" t="s">
        <v>80</v>
      </c>
      <c r="AV120" s="15" t="s">
        <v>98</v>
      </c>
      <c r="AW120" s="15" t="s">
        <v>32</v>
      </c>
      <c r="AX120" s="15" t="s">
        <v>78</v>
      </c>
      <c r="AY120" s="239" t="s">
        <v>208</v>
      </c>
    </row>
    <row r="121" spans="1:65" s="2" customFormat="1" ht="21.75" customHeight="1" x14ac:dyDescent="0.2">
      <c r="A121" s="36"/>
      <c r="B121" s="37"/>
      <c r="C121" s="194" t="s">
        <v>274</v>
      </c>
      <c r="D121" s="194" t="s">
        <v>210</v>
      </c>
      <c r="E121" s="195" t="s">
        <v>5741</v>
      </c>
      <c r="F121" s="196" t="s">
        <v>5742</v>
      </c>
      <c r="G121" s="197" t="s">
        <v>213</v>
      </c>
      <c r="H121" s="198">
        <v>14.656000000000001</v>
      </c>
      <c r="I121" s="199"/>
      <c r="J121" s="200">
        <f>ROUND(I121*H121,2)</f>
        <v>0</v>
      </c>
      <c r="K121" s="196" t="s">
        <v>229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6756</v>
      </c>
    </row>
    <row r="122" spans="1:65" s="14" customFormat="1" x14ac:dyDescent="0.2">
      <c r="B122" s="218"/>
      <c r="C122" s="219"/>
      <c r="D122" s="209" t="s">
        <v>215</v>
      </c>
      <c r="E122" s="220" t="s">
        <v>19</v>
      </c>
      <c r="F122" s="221" t="s">
        <v>6753</v>
      </c>
      <c r="G122" s="219"/>
      <c r="H122" s="222">
        <v>2.88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215</v>
      </c>
      <c r="AU122" s="228" t="s">
        <v>80</v>
      </c>
      <c r="AV122" s="14" t="s">
        <v>80</v>
      </c>
      <c r="AW122" s="14" t="s">
        <v>32</v>
      </c>
      <c r="AX122" s="14" t="s">
        <v>71</v>
      </c>
      <c r="AY122" s="228" t="s">
        <v>208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6754</v>
      </c>
      <c r="G123" s="219"/>
      <c r="H123" s="222">
        <v>1.6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71</v>
      </c>
      <c r="AY123" s="228" t="s">
        <v>208</v>
      </c>
    </row>
    <row r="124" spans="1:65" s="14" customFormat="1" x14ac:dyDescent="0.2">
      <c r="B124" s="218"/>
      <c r="C124" s="219"/>
      <c r="D124" s="209" t="s">
        <v>215</v>
      </c>
      <c r="E124" s="220" t="s">
        <v>19</v>
      </c>
      <c r="F124" s="221" t="s">
        <v>6755</v>
      </c>
      <c r="G124" s="219"/>
      <c r="H124" s="222">
        <v>10.176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215</v>
      </c>
      <c r="AU124" s="228" t="s">
        <v>80</v>
      </c>
      <c r="AV124" s="14" t="s">
        <v>80</v>
      </c>
      <c r="AW124" s="14" t="s">
        <v>32</v>
      </c>
      <c r="AX124" s="14" t="s">
        <v>71</v>
      </c>
      <c r="AY124" s="228" t="s">
        <v>208</v>
      </c>
    </row>
    <row r="125" spans="1:65" s="15" customFormat="1" x14ac:dyDescent="0.2">
      <c r="B125" s="229"/>
      <c r="C125" s="230"/>
      <c r="D125" s="209" t="s">
        <v>215</v>
      </c>
      <c r="E125" s="231" t="s">
        <v>19</v>
      </c>
      <c r="F125" s="232" t="s">
        <v>222</v>
      </c>
      <c r="G125" s="230"/>
      <c r="H125" s="233">
        <v>14.656000000000001</v>
      </c>
      <c r="I125" s="234"/>
      <c r="J125" s="230"/>
      <c r="K125" s="230"/>
      <c r="L125" s="235"/>
      <c r="M125" s="236"/>
      <c r="N125" s="237"/>
      <c r="O125" s="237"/>
      <c r="P125" s="237"/>
      <c r="Q125" s="237"/>
      <c r="R125" s="237"/>
      <c r="S125" s="237"/>
      <c r="T125" s="238"/>
      <c r="AT125" s="239" t="s">
        <v>215</v>
      </c>
      <c r="AU125" s="239" t="s">
        <v>80</v>
      </c>
      <c r="AV125" s="15" t="s">
        <v>98</v>
      </c>
      <c r="AW125" s="15" t="s">
        <v>32</v>
      </c>
      <c r="AX125" s="15" t="s">
        <v>78</v>
      </c>
      <c r="AY125" s="239" t="s">
        <v>208</v>
      </c>
    </row>
    <row r="126" spans="1:65" s="2" customFormat="1" ht="21.75" customHeight="1" x14ac:dyDescent="0.2">
      <c r="A126" s="36"/>
      <c r="B126" s="37"/>
      <c r="C126" s="194" t="s">
        <v>279</v>
      </c>
      <c r="D126" s="194" t="s">
        <v>210</v>
      </c>
      <c r="E126" s="195" t="s">
        <v>5642</v>
      </c>
      <c r="F126" s="196" t="s">
        <v>5643</v>
      </c>
      <c r="G126" s="197" t="s">
        <v>242</v>
      </c>
      <c r="H126" s="198">
        <v>11.637</v>
      </c>
      <c r="I126" s="199"/>
      <c r="J126" s="200">
        <f>ROUND(I126*H126,2)</f>
        <v>0</v>
      </c>
      <c r="K126" s="196" t="s">
        <v>229</v>
      </c>
      <c r="L126" s="41"/>
      <c r="M126" s="201" t="s">
        <v>19</v>
      </c>
      <c r="N126" s="202" t="s">
        <v>42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80</v>
      </c>
      <c r="AY126" s="19" t="s">
        <v>208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78</v>
      </c>
      <c r="BK126" s="206">
        <f>ROUND(I126*H126,2)</f>
        <v>0</v>
      </c>
      <c r="BL126" s="19" t="s">
        <v>98</v>
      </c>
      <c r="BM126" s="205" t="s">
        <v>6757</v>
      </c>
    </row>
    <row r="127" spans="1:65" s="14" customFormat="1" x14ac:dyDescent="0.2">
      <c r="B127" s="218"/>
      <c r="C127" s="219"/>
      <c r="D127" s="209" t="s">
        <v>215</v>
      </c>
      <c r="E127" s="220" t="s">
        <v>19</v>
      </c>
      <c r="F127" s="221" t="s">
        <v>6758</v>
      </c>
      <c r="G127" s="219"/>
      <c r="H127" s="222">
        <v>9.6769999999999996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215</v>
      </c>
      <c r="AU127" s="228" t="s">
        <v>80</v>
      </c>
      <c r="AV127" s="14" t="s">
        <v>80</v>
      </c>
      <c r="AW127" s="14" t="s">
        <v>32</v>
      </c>
      <c r="AX127" s="14" t="s">
        <v>71</v>
      </c>
      <c r="AY127" s="228" t="s">
        <v>208</v>
      </c>
    </row>
    <row r="128" spans="1:65" s="14" customFormat="1" x14ac:dyDescent="0.2">
      <c r="B128" s="218"/>
      <c r="C128" s="219"/>
      <c r="D128" s="209" t="s">
        <v>215</v>
      </c>
      <c r="E128" s="220" t="s">
        <v>19</v>
      </c>
      <c r="F128" s="221" t="s">
        <v>6759</v>
      </c>
      <c r="G128" s="219"/>
      <c r="H128" s="222">
        <v>1.96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215</v>
      </c>
      <c r="AU128" s="228" t="s">
        <v>80</v>
      </c>
      <c r="AV128" s="14" t="s">
        <v>80</v>
      </c>
      <c r="AW128" s="14" t="s">
        <v>32</v>
      </c>
      <c r="AX128" s="14" t="s">
        <v>71</v>
      </c>
      <c r="AY128" s="228" t="s">
        <v>208</v>
      </c>
    </row>
    <row r="129" spans="1:65" s="15" customFormat="1" x14ac:dyDescent="0.2">
      <c r="B129" s="229"/>
      <c r="C129" s="230"/>
      <c r="D129" s="209" t="s">
        <v>215</v>
      </c>
      <c r="E129" s="231" t="s">
        <v>19</v>
      </c>
      <c r="F129" s="232" t="s">
        <v>222</v>
      </c>
      <c r="G129" s="230"/>
      <c r="H129" s="233">
        <v>11.637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215</v>
      </c>
      <c r="AU129" s="239" t="s">
        <v>80</v>
      </c>
      <c r="AV129" s="15" t="s">
        <v>98</v>
      </c>
      <c r="AW129" s="15" t="s">
        <v>32</v>
      </c>
      <c r="AX129" s="15" t="s">
        <v>78</v>
      </c>
      <c r="AY129" s="239" t="s">
        <v>208</v>
      </c>
    </row>
    <row r="130" spans="1:65" s="2" customFormat="1" ht="21.75" customHeight="1" x14ac:dyDescent="0.2">
      <c r="A130" s="36"/>
      <c r="B130" s="37"/>
      <c r="C130" s="194" t="s">
        <v>285</v>
      </c>
      <c r="D130" s="194" t="s">
        <v>210</v>
      </c>
      <c r="E130" s="195" t="s">
        <v>249</v>
      </c>
      <c r="F130" s="196" t="s">
        <v>250</v>
      </c>
      <c r="G130" s="197" t="s">
        <v>242</v>
      </c>
      <c r="H130" s="198">
        <v>7.2560000000000002</v>
      </c>
      <c r="I130" s="199"/>
      <c r="J130" s="200">
        <f>ROUND(I130*H130,2)</f>
        <v>0</v>
      </c>
      <c r="K130" s="196" t="s">
        <v>229</v>
      </c>
      <c r="L130" s="41"/>
      <c r="M130" s="201" t="s">
        <v>19</v>
      </c>
      <c r="N130" s="202" t="s">
        <v>42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80</v>
      </c>
      <c r="AY130" s="19" t="s">
        <v>208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78</v>
      </c>
      <c r="BK130" s="206">
        <f>ROUND(I130*H130,2)</f>
        <v>0</v>
      </c>
      <c r="BL130" s="19" t="s">
        <v>98</v>
      </c>
      <c r="BM130" s="205" t="s">
        <v>6760</v>
      </c>
    </row>
    <row r="131" spans="1:65" s="14" customFormat="1" x14ac:dyDescent="0.2">
      <c r="B131" s="218"/>
      <c r="C131" s="219"/>
      <c r="D131" s="209" t="s">
        <v>215</v>
      </c>
      <c r="E131" s="220" t="s">
        <v>19</v>
      </c>
      <c r="F131" s="221" t="s">
        <v>6761</v>
      </c>
      <c r="G131" s="219"/>
      <c r="H131" s="222">
        <v>7.2560000000000002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215</v>
      </c>
      <c r="AU131" s="228" t="s">
        <v>80</v>
      </c>
      <c r="AV131" s="14" t="s">
        <v>80</v>
      </c>
      <c r="AW131" s="14" t="s">
        <v>32</v>
      </c>
      <c r="AX131" s="14" t="s">
        <v>78</v>
      </c>
      <c r="AY131" s="228" t="s">
        <v>208</v>
      </c>
    </row>
    <row r="132" spans="1:65" s="2" customFormat="1" ht="21.75" customHeight="1" x14ac:dyDescent="0.2">
      <c r="A132" s="36"/>
      <c r="B132" s="37"/>
      <c r="C132" s="194" t="s">
        <v>296</v>
      </c>
      <c r="D132" s="194" t="s">
        <v>210</v>
      </c>
      <c r="E132" s="195" t="s">
        <v>255</v>
      </c>
      <c r="F132" s="196" t="s">
        <v>256</v>
      </c>
      <c r="G132" s="197" t="s">
        <v>242</v>
      </c>
      <c r="H132" s="198">
        <v>11.637</v>
      </c>
      <c r="I132" s="199"/>
      <c r="J132" s="200">
        <f>ROUND(I132*H132,2)</f>
        <v>0</v>
      </c>
      <c r="K132" s="196" t="s">
        <v>229</v>
      </c>
      <c r="L132" s="41"/>
      <c r="M132" s="201" t="s">
        <v>19</v>
      </c>
      <c r="N132" s="202" t="s">
        <v>42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98</v>
      </c>
      <c r="AT132" s="205" t="s">
        <v>210</v>
      </c>
      <c r="AU132" s="205" t="s">
        <v>80</v>
      </c>
      <c r="AY132" s="19" t="s">
        <v>208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78</v>
      </c>
      <c r="BK132" s="206">
        <f>ROUND(I132*H132,2)</f>
        <v>0</v>
      </c>
      <c r="BL132" s="19" t="s">
        <v>98</v>
      </c>
      <c r="BM132" s="205" t="s">
        <v>6762</v>
      </c>
    </row>
    <row r="133" spans="1:65" s="14" customFormat="1" x14ac:dyDescent="0.2">
      <c r="B133" s="218"/>
      <c r="C133" s="219"/>
      <c r="D133" s="209" t="s">
        <v>215</v>
      </c>
      <c r="E133" s="220" t="s">
        <v>19</v>
      </c>
      <c r="F133" s="221" t="s">
        <v>6758</v>
      </c>
      <c r="G133" s="219"/>
      <c r="H133" s="222">
        <v>9.6769999999999996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215</v>
      </c>
      <c r="AU133" s="228" t="s">
        <v>80</v>
      </c>
      <c r="AV133" s="14" t="s">
        <v>80</v>
      </c>
      <c r="AW133" s="14" t="s">
        <v>32</v>
      </c>
      <c r="AX133" s="14" t="s">
        <v>71</v>
      </c>
      <c r="AY133" s="228" t="s">
        <v>208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6759</v>
      </c>
      <c r="G134" s="219"/>
      <c r="H134" s="222">
        <v>1.96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71</v>
      </c>
      <c r="AY134" s="228" t="s">
        <v>208</v>
      </c>
    </row>
    <row r="135" spans="1:65" s="15" customFormat="1" x14ac:dyDescent="0.2">
      <c r="B135" s="229"/>
      <c r="C135" s="230"/>
      <c r="D135" s="209" t="s">
        <v>215</v>
      </c>
      <c r="E135" s="231" t="s">
        <v>19</v>
      </c>
      <c r="F135" s="232" t="s">
        <v>222</v>
      </c>
      <c r="G135" s="230"/>
      <c r="H135" s="233">
        <v>11.637</v>
      </c>
      <c r="I135" s="234"/>
      <c r="J135" s="230"/>
      <c r="K135" s="230"/>
      <c r="L135" s="235"/>
      <c r="M135" s="236"/>
      <c r="N135" s="237"/>
      <c r="O135" s="237"/>
      <c r="P135" s="237"/>
      <c r="Q135" s="237"/>
      <c r="R135" s="237"/>
      <c r="S135" s="237"/>
      <c r="T135" s="238"/>
      <c r="AT135" s="239" t="s">
        <v>215</v>
      </c>
      <c r="AU135" s="239" t="s">
        <v>80</v>
      </c>
      <c r="AV135" s="15" t="s">
        <v>98</v>
      </c>
      <c r="AW135" s="15" t="s">
        <v>32</v>
      </c>
      <c r="AX135" s="15" t="s">
        <v>78</v>
      </c>
      <c r="AY135" s="239" t="s">
        <v>208</v>
      </c>
    </row>
    <row r="136" spans="1:65" s="2" customFormat="1" ht="33" customHeight="1" x14ac:dyDescent="0.2">
      <c r="A136" s="36"/>
      <c r="B136" s="37"/>
      <c r="C136" s="194" t="s">
        <v>307</v>
      </c>
      <c r="D136" s="194" t="s">
        <v>210</v>
      </c>
      <c r="E136" s="195" t="s">
        <v>5649</v>
      </c>
      <c r="F136" s="196" t="s">
        <v>5650</v>
      </c>
      <c r="G136" s="197" t="s">
        <v>242</v>
      </c>
      <c r="H136" s="198">
        <v>11.637</v>
      </c>
      <c r="I136" s="199"/>
      <c r="J136" s="200">
        <f>ROUND(I136*H136,2)</f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80</v>
      </c>
      <c r="AY136" s="19" t="s">
        <v>208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78</v>
      </c>
      <c r="BK136" s="206">
        <f>ROUND(I136*H136,2)</f>
        <v>0</v>
      </c>
      <c r="BL136" s="19" t="s">
        <v>98</v>
      </c>
      <c r="BM136" s="205" t="s">
        <v>6763</v>
      </c>
    </row>
    <row r="137" spans="1:65" s="2" customFormat="1" ht="21.75" customHeight="1" x14ac:dyDescent="0.2">
      <c r="A137" s="36"/>
      <c r="B137" s="37"/>
      <c r="C137" s="194" t="s">
        <v>8</v>
      </c>
      <c r="D137" s="194" t="s">
        <v>210</v>
      </c>
      <c r="E137" s="195" t="s">
        <v>5075</v>
      </c>
      <c r="F137" s="196" t="s">
        <v>5076</v>
      </c>
      <c r="G137" s="197" t="s">
        <v>242</v>
      </c>
      <c r="H137" s="198">
        <v>7.2560000000000002</v>
      </c>
      <c r="I137" s="199"/>
      <c r="J137" s="200">
        <f>ROUND(I137*H137,2)</f>
        <v>0</v>
      </c>
      <c r="K137" s="196" t="s">
        <v>229</v>
      </c>
      <c r="L137" s="41"/>
      <c r="M137" s="201" t="s">
        <v>19</v>
      </c>
      <c r="N137" s="202" t="s">
        <v>42</v>
      </c>
      <c r="O137" s="66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98</v>
      </c>
      <c r="AT137" s="205" t="s">
        <v>210</v>
      </c>
      <c r="AU137" s="205" t="s">
        <v>80</v>
      </c>
      <c r="AY137" s="19" t="s">
        <v>208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78</v>
      </c>
      <c r="BK137" s="206">
        <f>ROUND(I137*H137,2)</f>
        <v>0</v>
      </c>
      <c r="BL137" s="19" t="s">
        <v>98</v>
      </c>
      <c r="BM137" s="205" t="s">
        <v>6764</v>
      </c>
    </row>
    <row r="138" spans="1:65" s="14" customFormat="1" x14ac:dyDescent="0.2">
      <c r="B138" s="218"/>
      <c r="C138" s="219"/>
      <c r="D138" s="209" t="s">
        <v>215</v>
      </c>
      <c r="E138" s="220" t="s">
        <v>19</v>
      </c>
      <c r="F138" s="221" t="s">
        <v>6761</v>
      </c>
      <c r="G138" s="219"/>
      <c r="H138" s="222">
        <v>7.2560000000000002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215</v>
      </c>
      <c r="AU138" s="228" t="s">
        <v>80</v>
      </c>
      <c r="AV138" s="14" t="s">
        <v>80</v>
      </c>
      <c r="AW138" s="14" t="s">
        <v>32</v>
      </c>
      <c r="AX138" s="14" t="s">
        <v>78</v>
      </c>
      <c r="AY138" s="228" t="s">
        <v>208</v>
      </c>
    </row>
    <row r="139" spans="1:65" s="2" customFormat="1" ht="16.5" customHeight="1" x14ac:dyDescent="0.2">
      <c r="A139" s="36"/>
      <c r="B139" s="37"/>
      <c r="C139" s="194" t="s">
        <v>310</v>
      </c>
      <c r="D139" s="194" t="s">
        <v>210</v>
      </c>
      <c r="E139" s="195" t="s">
        <v>5653</v>
      </c>
      <c r="F139" s="196" t="s">
        <v>5654</v>
      </c>
      <c r="G139" s="197" t="s">
        <v>242</v>
      </c>
      <c r="H139" s="198">
        <v>11.637</v>
      </c>
      <c r="I139" s="199"/>
      <c r="J139" s="200">
        <f>ROUND(I139*H139,2)</f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6765</v>
      </c>
    </row>
    <row r="140" spans="1:65" s="2" customFormat="1" ht="21.75" customHeight="1" x14ac:dyDescent="0.2">
      <c r="A140" s="36"/>
      <c r="B140" s="37"/>
      <c r="C140" s="194" t="s">
        <v>330</v>
      </c>
      <c r="D140" s="194" t="s">
        <v>210</v>
      </c>
      <c r="E140" s="195" t="s">
        <v>280</v>
      </c>
      <c r="F140" s="196" t="s">
        <v>281</v>
      </c>
      <c r="G140" s="197" t="s">
        <v>282</v>
      </c>
      <c r="H140" s="198">
        <v>23.274000000000001</v>
      </c>
      <c r="I140" s="199"/>
      <c r="J140" s="200">
        <f>ROUND(I140*H140,2)</f>
        <v>0</v>
      </c>
      <c r="K140" s="196" t="s">
        <v>229</v>
      </c>
      <c r="L140" s="41"/>
      <c r="M140" s="201" t="s">
        <v>19</v>
      </c>
      <c r="N140" s="202" t="s">
        <v>42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6766</v>
      </c>
    </row>
    <row r="141" spans="1:65" s="14" customFormat="1" x14ac:dyDescent="0.2">
      <c r="B141" s="218"/>
      <c r="C141" s="219"/>
      <c r="D141" s="209" t="s">
        <v>215</v>
      </c>
      <c r="E141" s="220" t="s">
        <v>19</v>
      </c>
      <c r="F141" s="221" t="s">
        <v>6767</v>
      </c>
      <c r="G141" s="219"/>
      <c r="H141" s="222">
        <v>23.274000000000001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215</v>
      </c>
      <c r="AU141" s="228" t="s">
        <v>80</v>
      </c>
      <c r="AV141" s="14" t="s">
        <v>80</v>
      </c>
      <c r="AW141" s="14" t="s">
        <v>32</v>
      </c>
      <c r="AX141" s="14" t="s">
        <v>78</v>
      </c>
      <c r="AY141" s="228" t="s">
        <v>208</v>
      </c>
    </row>
    <row r="142" spans="1:65" s="2" customFormat="1" ht="21.75" customHeight="1" x14ac:dyDescent="0.2">
      <c r="A142" s="36"/>
      <c r="B142" s="37"/>
      <c r="C142" s="194" t="s">
        <v>349</v>
      </c>
      <c r="D142" s="194" t="s">
        <v>210</v>
      </c>
      <c r="E142" s="195" t="s">
        <v>286</v>
      </c>
      <c r="F142" s="196" t="s">
        <v>287</v>
      </c>
      <c r="G142" s="197" t="s">
        <v>242</v>
      </c>
      <c r="H142" s="198">
        <v>6.6260000000000003</v>
      </c>
      <c r="I142" s="199"/>
      <c r="J142" s="200">
        <f>ROUND(I142*H142,2)</f>
        <v>0</v>
      </c>
      <c r="K142" s="196" t="s">
        <v>229</v>
      </c>
      <c r="L142" s="41"/>
      <c r="M142" s="201" t="s">
        <v>19</v>
      </c>
      <c r="N142" s="202" t="s">
        <v>42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6768</v>
      </c>
    </row>
    <row r="143" spans="1:65" s="14" customFormat="1" x14ac:dyDescent="0.2">
      <c r="B143" s="218"/>
      <c r="C143" s="219"/>
      <c r="D143" s="209" t="s">
        <v>215</v>
      </c>
      <c r="E143" s="220" t="s">
        <v>19</v>
      </c>
      <c r="F143" s="221" t="s">
        <v>6769</v>
      </c>
      <c r="G143" s="219"/>
      <c r="H143" s="222">
        <v>5.8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215</v>
      </c>
      <c r="AU143" s="228" t="s">
        <v>80</v>
      </c>
      <c r="AV143" s="14" t="s">
        <v>80</v>
      </c>
      <c r="AW143" s="14" t="s">
        <v>32</v>
      </c>
      <c r="AX143" s="14" t="s">
        <v>71</v>
      </c>
      <c r="AY143" s="228" t="s">
        <v>208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6770</v>
      </c>
      <c r="G144" s="219"/>
      <c r="H144" s="222">
        <v>0.53100000000000003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71</v>
      </c>
      <c r="AY144" s="228" t="s">
        <v>208</v>
      </c>
    </row>
    <row r="145" spans="1:65" s="14" customFormat="1" x14ac:dyDescent="0.2">
      <c r="B145" s="218"/>
      <c r="C145" s="219"/>
      <c r="D145" s="209" t="s">
        <v>215</v>
      </c>
      <c r="E145" s="220" t="s">
        <v>19</v>
      </c>
      <c r="F145" s="221" t="s">
        <v>6771</v>
      </c>
      <c r="G145" s="219"/>
      <c r="H145" s="222">
        <v>0.29499999999999998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215</v>
      </c>
      <c r="AU145" s="228" t="s">
        <v>80</v>
      </c>
      <c r="AV145" s="14" t="s">
        <v>80</v>
      </c>
      <c r="AW145" s="14" t="s">
        <v>32</v>
      </c>
      <c r="AX145" s="14" t="s">
        <v>71</v>
      </c>
      <c r="AY145" s="228" t="s">
        <v>208</v>
      </c>
    </row>
    <row r="146" spans="1:65" s="15" customFormat="1" x14ac:dyDescent="0.2">
      <c r="B146" s="229"/>
      <c r="C146" s="230"/>
      <c r="D146" s="209" t="s">
        <v>215</v>
      </c>
      <c r="E146" s="231" t="s">
        <v>19</v>
      </c>
      <c r="F146" s="232" t="s">
        <v>222</v>
      </c>
      <c r="G146" s="230"/>
      <c r="H146" s="233">
        <v>6.6259999999999994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215</v>
      </c>
      <c r="AU146" s="239" t="s">
        <v>80</v>
      </c>
      <c r="AV146" s="15" t="s">
        <v>98</v>
      </c>
      <c r="AW146" s="15" t="s">
        <v>32</v>
      </c>
      <c r="AX146" s="15" t="s">
        <v>78</v>
      </c>
      <c r="AY146" s="239" t="s">
        <v>208</v>
      </c>
    </row>
    <row r="147" spans="1:65" s="2" customFormat="1" ht="16.5" customHeight="1" x14ac:dyDescent="0.2">
      <c r="A147" s="36"/>
      <c r="B147" s="37"/>
      <c r="C147" s="263" t="s">
        <v>355</v>
      </c>
      <c r="D147" s="263" t="s">
        <v>993</v>
      </c>
      <c r="E147" s="264" t="s">
        <v>5660</v>
      </c>
      <c r="F147" s="265" t="s">
        <v>5661</v>
      </c>
      <c r="G147" s="266" t="s">
        <v>282</v>
      </c>
      <c r="H147" s="267">
        <v>11.927</v>
      </c>
      <c r="I147" s="268"/>
      <c r="J147" s="269">
        <f>ROUND(I147*H147,2)</f>
        <v>0</v>
      </c>
      <c r="K147" s="265" t="s">
        <v>229</v>
      </c>
      <c r="L147" s="270"/>
      <c r="M147" s="271" t="s">
        <v>19</v>
      </c>
      <c r="N147" s="272" t="s">
        <v>42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260</v>
      </c>
      <c r="AT147" s="205" t="s">
        <v>993</v>
      </c>
      <c r="AU147" s="205" t="s">
        <v>80</v>
      </c>
      <c r="AY147" s="19" t="s">
        <v>208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78</v>
      </c>
      <c r="BK147" s="206">
        <f>ROUND(I147*H147,2)</f>
        <v>0</v>
      </c>
      <c r="BL147" s="19" t="s">
        <v>98</v>
      </c>
      <c r="BM147" s="205" t="s">
        <v>6772</v>
      </c>
    </row>
    <row r="148" spans="1:65" s="14" customFormat="1" x14ac:dyDescent="0.2">
      <c r="B148" s="218"/>
      <c r="C148" s="219"/>
      <c r="D148" s="209" t="s">
        <v>215</v>
      </c>
      <c r="E148" s="220" t="s">
        <v>19</v>
      </c>
      <c r="F148" s="221" t="s">
        <v>6773</v>
      </c>
      <c r="G148" s="219"/>
      <c r="H148" s="222">
        <v>11.927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215</v>
      </c>
      <c r="AU148" s="228" t="s">
        <v>80</v>
      </c>
      <c r="AV148" s="14" t="s">
        <v>80</v>
      </c>
      <c r="AW148" s="14" t="s">
        <v>32</v>
      </c>
      <c r="AX148" s="14" t="s">
        <v>78</v>
      </c>
      <c r="AY148" s="228" t="s">
        <v>208</v>
      </c>
    </row>
    <row r="149" spans="1:65" s="2" customFormat="1" ht="21.75" customHeight="1" x14ac:dyDescent="0.2">
      <c r="A149" s="36"/>
      <c r="B149" s="37"/>
      <c r="C149" s="194" t="s">
        <v>360</v>
      </c>
      <c r="D149" s="194" t="s">
        <v>210</v>
      </c>
      <c r="E149" s="195" t="s">
        <v>5664</v>
      </c>
      <c r="F149" s="196" t="s">
        <v>5665</v>
      </c>
      <c r="G149" s="197" t="s">
        <v>242</v>
      </c>
      <c r="H149" s="198">
        <v>0.42</v>
      </c>
      <c r="I149" s="199"/>
      <c r="J149" s="200">
        <f>ROUND(I149*H149,2)</f>
        <v>0</v>
      </c>
      <c r="K149" s="196" t="s">
        <v>229</v>
      </c>
      <c r="L149" s="41"/>
      <c r="M149" s="201" t="s">
        <v>19</v>
      </c>
      <c r="N149" s="202" t="s">
        <v>42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80</v>
      </c>
      <c r="AY149" s="19" t="s">
        <v>208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78</v>
      </c>
      <c r="BK149" s="206">
        <f>ROUND(I149*H149,2)</f>
        <v>0</v>
      </c>
      <c r="BL149" s="19" t="s">
        <v>98</v>
      </c>
      <c r="BM149" s="205" t="s">
        <v>6774</v>
      </c>
    </row>
    <row r="150" spans="1:65" s="14" customFormat="1" x14ac:dyDescent="0.2">
      <c r="B150" s="218"/>
      <c r="C150" s="219"/>
      <c r="D150" s="209" t="s">
        <v>215</v>
      </c>
      <c r="E150" s="220" t="s">
        <v>19</v>
      </c>
      <c r="F150" s="221" t="s">
        <v>6775</v>
      </c>
      <c r="G150" s="219"/>
      <c r="H150" s="222">
        <v>0.27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215</v>
      </c>
      <c r="AU150" s="228" t="s">
        <v>80</v>
      </c>
      <c r="AV150" s="14" t="s">
        <v>80</v>
      </c>
      <c r="AW150" s="14" t="s">
        <v>32</v>
      </c>
      <c r="AX150" s="14" t="s">
        <v>71</v>
      </c>
      <c r="AY150" s="228" t="s">
        <v>208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6776</v>
      </c>
      <c r="G151" s="219"/>
      <c r="H151" s="222">
        <v>0.15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71</v>
      </c>
      <c r="AY151" s="228" t="s">
        <v>208</v>
      </c>
    </row>
    <row r="152" spans="1:65" s="15" customFormat="1" x14ac:dyDescent="0.2">
      <c r="B152" s="229"/>
      <c r="C152" s="230"/>
      <c r="D152" s="209" t="s">
        <v>215</v>
      </c>
      <c r="E152" s="231" t="s">
        <v>19</v>
      </c>
      <c r="F152" s="232" t="s">
        <v>222</v>
      </c>
      <c r="G152" s="230"/>
      <c r="H152" s="233">
        <v>0.42000000000000004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215</v>
      </c>
      <c r="AU152" s="239" t="s">
        <v>80</v>
      </c>
      <c r="AV152" s="15" t="s">
        <v>98</v>
      </c>
      <c r="AW152" s="15" t="s">
        <v>32</v>
      </c>
      <c r="AX152" s="15" t="s">
        <v>78</v>
      </c>
      <c r="AY152" s="239" t="s">
        <v>208</v>
      </c>
    </row>
    <row r="153" spans="1:65" s="2" customFormat="1" ht="16.5" customHeight="1" x14ac:dyDescent="0.2">
      <c r="A153" s="36"/>
      <c r="B153" s="37"/>
      <c r="C153" s="263" t="s">
        <v>7</v>
      </c>
      <c r="D153" s="263" t="s">
        <v>993</v>
      </c>
      <c r="E153" s="264" t="s">
        <v>5668</v>
      </c>
      <c r="F153" s="265" t="s">
        <v>5669</v>
      </c>
      <c r="G153" s="266" t="s">
        <v>282</v>
      </c>
      <c r="H153" s="267">
        <v>0.75600000000000001</v>
      </c>
      <c r="I153" s="268"/>
      <c r="J153" s="269">
        <f>ROUND(I153*H153,2)</f>
        <v>0</v>
      </c>
      <c r="K153" s="265" t="s">
        <v>229</v>
      </c>
      <c r="L153" s="270"/>
      <c r="M153" s="271" t="s">
        <v>19</v>
      </c>
      <c r="N153" s="272" t="s">
        <v>42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260</v>
      </c>
      <c r="AT153" s="205" t="s">
        <v>993</v>
      </c>
      <c r="AU153" s="205" t="s">
        <v>80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6777</v>
      </c>
    </row>
    <row r="154" spans="1:65" s="14" customFormat="1" x14ac:dyDescent="0.2">
      <c r="B154" s="218"/>
      <c r="C154" s="219"/>
      <c r="D154" s="209" t="s">
        <v>215</v>
      </c>
      <c r="E154" s="220" t="s">
        <v>19</v>
      </c>
      <c r="F154" s="221" t="s">
        <v>6778</v>
      </c>
      <c r="G154" s="219"/>
      <c r="H154" s="222">
        <v>0.75600000000000001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215</v>
      </c>
      <c r="AU154" s="228" t="s">
        <v>80</v>
      </c>
      <c r="AV154" s="14" t="s">
        <v>80</v>
      </c>
      <c r="AW154" s="14" t="s">
        <v>32</v>
      </c>
      <c r="AX154" s="14" t="s">
        <v>78</v>
      </c>
      <c r="AY154" s="228" t="s">
        <v>208</v>
      </c>
    </row>
    <row r="155" spans="1:65" s="12" customFormat="1" ht="22.9" customHeight="1" x14ac:dyDescent="0.2">
      <c r="B155" s="178"/>
      <c r="C155" s="179"/>
      <c r="D155" s="180" t="s">
        <v>70</v>
      </c>
      <c r="E155" s="192" t="s">
        <v>91</v>
      </c>
      <c r="F155" s="192" t="s">
        <v>1281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2.9</v>
      </c>
      <c r="S155" s="186"/>
      <c r="T155" s="188">
        <f>SUM(T156:T159)</f>
        <v>0</v>
      </c>
      <c r="AR155" s="189" t="s">
        <v>78</v>
      </c>
      <c r="AT155" s="190" t="s">
        <v>70</v>
      </c>
      <c r="AU155" s="190" t="s">
        <v>78</v>
      </c>
      <c r="AY155" s="189" t="s">
        <v>208</v>
      </c>
      <c r="BK155" s="191">
        <f>SUM(BK156:BK159)</f>
        <v>0</v>
      </c>
    </row>
    <row r="156" spans="1:65" s="2" customFormat="1" ht="16.5" customHeight="1" x14ac:dyDescent="0.2">
      <c r="A156" s="36"/>
      <c r="B156" s="37"/>
      <c r="C156" s="194" t="s">
        <v>368</v>
      </c>
      <c r="D156" s="194" t="s">
        <v>210</v>
      </c>
      <c r="E156" s="195" t="s">
        <v>5672</v>
      </c>
      <c r="F156" s="196" t="s">
        <v>5673</v>
      </c>
      <c r="G156" s="197" t="s">
        <v>235</v>
      </c>
      <c r="H156" s="198">
        <v>2.8</v>
      </c>
      <c r="I156" s="199"/>
      <c r="J156" s="200">
        <f>ROUND(I156*H156,2)</f>
        <v>0</v>
      </c>
      <c r="K156" s="196" t="s">
        <v>229</v>
      </c>
      <c r="L156" s="41"/>
      <c r="M156" s="201" t="s">
        <v>19</v>
      </c>
      <c r="N156" s="202" t="s">
        <v>42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78</v>
      </c>
      <c r="BK156" s="206">
        <f>ROUND(I156*H156,2)</f>
        <v>0</v>
      </c>
      <c r="BL156" s="19" t="s">
        <v>98</v>
      </c>
      <c r="BM156" s="205" t="s">
        <v>6779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6780</v>
      </c>
      <c r="G157" s="219"/>
      <c r="H157" s="222">
        <v>2.8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2" customFormat="1" ht="16.5" customHeight="1" x14ac:dyDescent="0.2">
      <c r="A158" s="36"/>
      <c r="B158" s="37"/>
      <c r="C158" s="194" t="s">
        <v>372</v>
      </c>
      <c r="D158" s="194" t="s">
        <v>210</v>
      </c>
      <c r="E158" s="195" t="s">
        <v>6781</v>
      </c>
      <c r="F158" s="196" t="s">
        <v>6782</v>
      </c>
      <c r="G158" s="197" t="s">
        <v>1207</v>
      </c>
      <c r="H158" s="198">
        <v>1</v>
      </c>
      <c r="I158" s="199"/>
      <c r="J158" s="200">
        <f>ROUND(I158*H158,2)</f>
        <v>0</v>
      </c>
      <c r="K158" s="196" t="s">
        <v>229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6783</v>
      </c>
    </row>
    <row r="159" spans="1:65" s="2" customFormat="1" ht="55.5" customHeight="1" x14ac:dyDescent="0.2">
      <c r="A159" s="36"/>
      <c r="B159" s="37"/>
      <c r="C159" s="263" t="s">
        <v>376</v>
      </c>
      <c r="D159" s="263" t="s">
        <v>993</v>
      </c>
      <c r="E159" s="264" t="s">
        <v>6784</v>
      </c>
      <c r="F159" s="265" t="s">
        <v>6785</v>
      </c>
      <c r="G159" s="266" t="s">
        <v>1207</v>
      </c>
      <c r="H159" s="267">
        <v>1</v>
      </c>
      <c r="I159" s="268"/>
      <c r="J159" s="269">
        <f>ROUND(I159*H159,2)</f>
        <v>0</v>
      </c>
      <c r="K159" s="265" t="s">
        <v>19</v>
      </c>
      <c r="L159" s="270"/>
      <c r="M159" s="271" t="s">
        <v>19</v>
      </c>
      <c r="N159" s="272" t="s">
        <v>42</v>
      </c>
      <c r="O159" s="66"/>
      <c r="P159" s="203">
        <f>O159*H159</f>
        <v>0</v>
      </c>
      <c r="Q159" s="203">
        <v>2.9</v>
      </c>
      <c r="R159" s="203">
        <f>Q159*H159</f>
        <v>2.9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260</v>
      </c>
      <c r="AT159" s="205" t="s">
        <v>993</v>
      </c>
      <c r="AU159" s="205" t="s">
        <v>80</v>
      </c>
      <c r="AY159" s="19" t="s">
        <v>208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78</v>
      </c>
      <c r="BK159" s="206">
        <f>ROUND(I159*H159,2)</f>
        <v>0</v>
      </c>
      <c r="BL159" s="19" t="s">
        <v>98</v>
      </c>
      <c r="BM159" s="205" t="s">
        <v>6786</v>
      </c>
    </row>
    <row r="160" spans="1:65" s="12" customFormat="1" ht="22.9" customHeight="1" x14ac:dyDescent="0.2">
      <c r="B160" s="178"/>
      <c r="C160" s="179"/>
      <c r="D160" s="180" t="s">
        <v>70</v>
      </c>
      <c r="E160" s="192" t="s">
        <v>98</v>
      </c>
      <c r="F160" s="192" t="s">
        <v>1489</v>
      </c>
      <c r="G160" s="179"/>
      <c r="H160" s="179"/>
      <c r="I160" s="182"/>
      <c r="J160" s="193">
        <f>BK160</f>
        <v>0</v>
      </c>
      <c r="K160" s="179"/>
      <c r="L160" s="184"/>
      <c r="M160" s="185"/>
      <c r="N160" s="186"/>
      <c r="O160" s="186"/>
      <c r="P160" s="187">
        <f>SUM(P161:P168)</f>
        <v>0</v>
      </c>
      <c r="Q160" s="186"/>
      <c r="R160" s="187">
        <f>SUM(R161:R168)</f>
        <v>1.2831E-2</v>
      </c>
      <c r="S160" s="186"/>
      <c r="T160" s="188">
        <f>SUM(T161:T168)</f>
        <v>0</v>
      </c>
      <c r="AR160" s="189" t="s">
        <v>78</v>
      </c>
      <c r="AT160" s="190" t="s">
        <v>70</v>
      </c>
      <c r="AU160" s="190" t="s">
        <v>78</v>
      </c>
      <c r="AY160" s="189" t="s">
        <v>208</v>
      </c>
      <c r="BK160" s="191">
        <f>SUM(BK161:BK168)</f>
        <v>0</v>
      </c>
    </row>
    <row r="161" spans="1:65" s="2" customFormat="1" ht="16.5" customHeight="1" x14ac:dyDescent="0.2">
      <c r="A161" s="36"/>
      <c r="B161" s="37"/>
      <c r="C161" s="194" t="s">
        <v>380</v>
      </c>
      <c r="D161" s="194" t="s">
        <v>210</v>
      </c>
      <c r="E161" s="195" t="s">
        <v>5675</v>
      </c>
      <c r="F161" s="196" t="s">
        <v>5676</v>
      </c>
      <c r="G161" s="197" t="s">
        <v>242</v>
      </c>
      <c r="H161" s="198">
        <v>0.21</v>
      </c>
      <c r="I161" s="199"/>
      <c r="J161" s="200">
        <f>ROUND(I161*H161,2)</f>
        <v>0</v>
      </c>
      <c r="K161" s="196" t="s">
        <v>229</v>
      </c>
      <c r="L161" s="41"/>
      <c r="M161" s="201" t="s">
        <v>19</v>
      </c>
      <c r="N161" s="202" t="s">
        <v>42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98</v>
      </c>
      <c r="AT161" s="205" t="s">
        <v>210</v>
      </c>
      <c r="AU161" s="205" t="s">
        <v>80</v>
      </c>
      <c r="AY161" s="19" t="s">
        <v>208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78</v>
      </c>
      <c r="BK161" s="206">
        <f>ROUND(I161*H161,2)</f>
        <v>0</v>
      </c>
      <c r="BL161" s="19" t="s">
        <v>98</v>
      </c>
      <c r="BM161" s="205" t="s">
        <v>6787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6788</v>
      </c>
      <c r="G162" s="219"/>
      <c r="H162" s="222">
        <v>0.13500000000000001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71</v>
      </c>
      <c r="AY162" s="228" t="s">
        <v>208</v>
      </c>
    </row>
    <row r="163" spans="1:65" s="14" customFormat="1" x14ac:dyDescent="0.2">
      <c r="B163" s="218"/>
      <c r="C163" s="219"/>
      <c r="D163" s="209" t="s">
        <v>215</v>
      </c>
      <c r="E163" s="220" t="s">
        <v>19</v>
      </c>
      <c r="F163" s="221" t="s">
        <v>6789</v>
      </c>
      <c r="G163" s="219"/>
      <c r="H163" s="222">
        <v>7.4999999999999997E-2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215</v>
      </c>
      <c r="AU163" s="228" t="s">
        <v>80</v>
      </c>
      <c r="AV163" s="14" t="s">
        <v>80</v>
      </c>
      <c r="AW163" s="14" t="s">
        <v>32</v>
      </c>
      <c r="AX163" s="14" t="s">
        <v>71</v>
      </c>
      <c r="AY163" s="228" t="s">
        <v>208</v>
      </c>
    </row>
    <row r="164" spans="1:65" s="15" customFormat="1" x14ac:dyDescent="0.2">
      <c r="B164" s="229"/>
      <c r="C164" s="230"/>
      <c r="D164" s="209" t="s">
        <v>215</v>
      </c>
      <c r="E164" s="231" t="s">
        <v>19</v>
      </c>
      <c r="F164" s="232" t="s">
        <v>222</v>
      </c>
      <c r="G164" s="230"/>
      <c r="H164" s="233">
        <v>0.21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215</v>
      </c>
      <c r="AU164" s="239" t="s">
        <v>80</v>
      </c>
      <c r="AV164" s="15" t="s">
        <v>98</v>
      </c>
      <c r="AW164" s="15" t="s">
        <v>32</v>
      </c>
      <c r="AX164" s="15" t="s">
        <v>78</v>
      </c>
      <c r="AY164" s="239" t="s">
        <v>208</v>
      </c>
    </row>
    <row r="165" spans="1:65" s="2" customFormat="1" ht="21.75" customHeight="1" x14ac:dyDescent="0.2">
      <c r="A165" s="36"/>
      <c r="B165" s="37"/>
      <c r="C165" s="194" t="s">
        <v>402</v>
      </c>
      <c r="D165" s="194" t="s">
        <v>210</v>
      </c>
      <c r="E165" s="195" t="s">
        <v>6107</v>
      </c>
      <c r="F165" s="196" t="s">
        <v>6108</v>
      </c>
      <c r="G165" s="197" t="s">
        <v>242</v>
      </c>
      <c r="H165" s="198">
        <v>0.504</v>
      </c>
      <c r="I165" s="199"/>
      <c r="J165" s="200">
        <f>ROUND(I165*H165,2)</f>
        <v>0</v>
      </c>
      <c r="K165" s="196" t="s">
        <v>229</v>
      </c>
      <c r="L165" s="41"/>
      <c r="M165" s="201" t="s">
        <v>19</v>
      </c>
      <c r="N165" s="202" t="s">
        <v>42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80</v>
      </c>
      <c r="AY165" s="19" t="s">
        <v>208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78</v>
      </c>
      <c r="BK165" s="206">
        <f>ROUND(I165*H165,2)</f>
        <v>0</v>
      </c>
      <c r="BL165" s="19" t="s">
        <v>98</v>
      </c>
      <c r="BM165" s="205" t="s">
        <v>6790</v>
      </c>
    </row>
    <row r="166" spans="1:65" s="14" customFormat="1" x14ac:dyDescent="0.2">
      <c r="B166" s="218"/>
      <c r="C166" s="219"/>
      <c r="D166" s="209" t="s">
        <v>215</v>
      </c>
      <c r="E166" s="220" t="s">
        <v>19</v>
      </c>
      <c r="F166" s="221" t="s">
        <v>6791</v>
      </c>
      <c r="G166" s="219"/>
      <c r="H166" s="222">
        <v>0.504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78</v>
      </c>
      <c r="AY166" s="228" t="s">
        <v>208</v>
      </c>
    </row>
    <row r="167" spans="1:65" s="2" customFormat="1" ht="16.5" customHeight="1" x14ac:dyDescent="0.2">
      <c r="A167" s="36"/>
      <c r="B167" s="37"/>
      <c r="C167" s="194" t="s">
        <v>407</v>
      </c>
      <c r="D167" s="194" t="s">
        <v>210</v>
      </c>
      <c r="E167" s="195" t="s">
        <v>6111</v>
      </c>
      <c r="F167" s="196" t="s">
        <v>6112</v>
      </c>
      <c r="G167" s="197" t="s">
        <v>282</v>
      </c>
      <c r="H167" s="198">
        <v>1.4999999999999999E-2</v>
      </c>
      <c r="I167" s="199"/>
      <c r="J167" s="200">
        <f>ROUND(I167*H167,2)</f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>O167*H167</f>
        <v>0</v>
      </c>
      <c r="Q167" s="203">
        <v>0.85540000000000005</v>
      </c>
      <c r="R167" s="203">
        <f>Q167*H167</f>
        <v>1.2831E-2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6792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6793</v>
      </c>
      <c r="G168" s="219"/>
      <c r="H168" s="222">
        <v>1.4999999999999999E-2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78</v>
      </c>
      <c r="AY168" s="228" t="s">
        <v>208</v>
      </c>
    </row>
    <row r="169" spans="1:65" s="12" customFormat="1" ht="22.9" customHeight="1" x14ac:dyDescent="0.2">
      <c r="B169" s="178"/>
      <c r="C169" s="179"/>
      <c r="D169" s="180" t="s">
        <v>70</v>
      </c>
      <c r="E169" s="192" t="s">
        <v>260</v>
      </c>
      <c r="F169" s="192" t="s">
        <v>1985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SUM(P170:P179)</f>
        <v>0</v>
      </c>
      <c r="Q169" s="186"/>
      <c r="R169" s="187">
        <f>SUM(R170:R179)</f>
        <v>1.2532799999999999</v>
      </c>
      <c r="S169" s="186"/>
      <c r="T169" s="188">
        <f>SUM(T170:T179)</f>
        <v>0</v>
      </c>
      <c r="AR169" s="189" t="s">
        <v>78</v>
      </c>
      <c r="AT169" s="190" t="s">
        <v>70</v>
      </c>
      <c r="AU169" s="190" t="s">
        <v>78</v>
      </c>
      <c r="AY169" s="189" t="s">
        <v>208</v>
      </c>
      <c r="BK169" s="191">
        <f>SUM(BK170:BK179)</f>
        <v>0</v>
      </c>
    </row>
    <row r="170" spans="1:65" s="2" customFormat="1" ht="21.75" customHeight="1" x14ac:dyDescent="0.2">
      <c r="A170" s="36"/>
      <c r="B170" s="37"/>
      <c r="C170" s="194" t="s">
        <v>415</v>
      </c>
      <c r="D170" s="194" t="s">
        <v>210</v>
      </c>
      <c r="E170" s="195" t="s">
        <v>6794</v>
      </c>
      <c r="F170" s="196" t="s">
        <v>6795</v>
      </c>
      <c r="G170" s="197" t="s">
        <v>235</v>
      </c>
      <c r="H170" s="198">
        <v>2.8</v>
      </c>
      <c r="I170" s="199"/>
      <c r="J170" s="200">
        <f>ROUND(I170*H170,2)</f>
        <v>0</v>
      </c>
      <c r="K170" s="196" t="s">
        <v>229</v>
      </c>
      <c r="L170" s="41"/>
      <c r="M170" s="201" t="s">
        <v>19</v>
      </c>
      <c r="N170" s="202" t="s">
        <v>42</v>
      </c>
      <c r="O170" s="66"/>
      <c r="P170" s="203">
        <f>O170*H170</f>
        <v>0</v>
      </c>
      <c r="Q170" s="203">
        <v>1.4E-3</v>
      </c>
      <c r="R170" s="203">
        <f>Q170*H170</f>
        <v>3.9199999999999999E-3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80</v>
      </c>
      <c r="AY170" s="19" t="s">
        <v>208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78</v>
      </c>
      <c r="BK170" s="206">
        <f>ROUND(I170*H170,2)</f>
        <v>0</v>
      </c>
      <c r="BL170" s="19" t="s">
        <v>98</v>
      </c>
      <c r="BM170" s="205" t="s">
        <v>6796</v>
      </c>
    </row>
    <row r="171" spans="1:65" s="14" customFormat="1" x14ac:dyDescent="0.2">
      <c r="B171" s="218"/>
      <c r="C171" s="219"/>
      <c r="D171" s="209" t="s">
        <v>215</v>
      </c>
      <c r="E171" s="220" t="s">
        <v>19</v>
      </c>
      <c r="F171" s="221" t="s">
        <v>6797</v>
      </c>
      <c r="G171" s="219"/>
      <c r="H171" s="222">
        <v>2.8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215</v>
      </c>
      <c r="AU171" s="228" t="s">
        <v>80</v>
      </c>
      <c r="AV171" s="14" t="s">
        <v>80</v>
      </c>
      <c r="AW171" s="14" t="s">
        <v>32</v>
      </c>
      <c r="AX171" s="14" t="s">
        <v>78</v>
      </c>
      <c r="AY171" s="228" t="s">
        <v>208</v>
      </c>
    </row>
    <row r="172" spans="1:65" s="2" customFormat="1" ht="21.75" customHeight="1" x14ac:dyDescent="0.2">
      <c r="A172" s="36"/>
      <c r="B172" s="37"/>
      <c r="C172" s="194" t="s">
        <v>419</v>
      </c>
      <c r="D172" s="194" t="s">
        <v>210</v>
      </c>
      <c r="E172" s="195" t="s">
        <v>6798</v>
      </c>
      <c r="F172" s="196" t="s">
        <v>6799</v>
      </c>
      <c r="G172" s="197" t="s">
        <v>1207</v>
      </c>
      <c r="H172" s="198">
        <v>3</v>
      </c>
      <c r="I172" s="199"/>
      <c r="J172" s="200">
        <f t="shared" ref="J172:J179" si="0">ROUND(I172*H172,2)</f>
        <v>0</v>
      </c>
      <c r="K172" s="196" t="s">
        <v>229</v>
      </c>
      <c r="L172" s="41"/>
      <c r="M172" s="201" t="s">
        <v>19</v>
      </c>
      <c r="N172" s="202" t="s">
        <v>42</v>
      </c>
      <c r="O172" s="66"/>
      <c r="P172" s="203">
        <f t="shared" ref="P172:P179" si="1">O172*H172</f>
        <v>0</v>
      </c>
      <c r="Q172" s="203">
        <v>0</v>
      </c>
      <c r="R172" s="203">
        <f t="shared" ref="R172:R179" si="2">Q172*H172</f>
        <v>0</v>
      </c>
      <c r="S172" s="203">
        <v>0</v>
      </c>
      <c r="T172" s="204">
        <f t="shared" ref="T172:T179" si="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98</v>
      </c>
      <c r="AT172" s="205" t="s">
        <v>210</v>
      </c>
      <c r="AU172" s="205" t="s">
        <v>80</v>
      </c>
      <c r="AY172" s="19" t="s">
        <v>208</v>
      </c>
      <c r="BE172" s="206">
        <f t="shared" ref="BE172:BE179" si="4">IF(N172="základní",J172,0)</f>
        <v>0</v>
      </c>
      <c r="BF172" s="206">
        <f t="shared" ref="BF172:BF179" si="5">IF(N172="snížená",J172,0)</f>
        <v>0</v>
      </c>
      <c r="BG172" s="206">
        <f t="shared" ref="BG172:BG179" si="6">IF(N172="zákl. přenesená",J172,0)</f>
        <v>0</v>
      </c>
      <c r="BH172" s="206">
        <f t="shared" ref="BH172:BH179" si="7">IF(N172="sníž. přenesená",J172,0)</f>
        <v>0</v>
      </c>
      <c r="BI172" s="206">
        <f t="shared" ref="BI172:BI179" si="8">IF(N172="nulová",J172,0)</f>
        <v>0</v>
      </c>
      <c r="BJ172" s="19" t="s">
        <v>78</v>
      </c>
      <c r="BK172" s="206">
        <f t="shared" ref="BK172:BK179" si="9">ROUND(I172*H172,2)</f>
        <v>0</v>
      </c>
      <c r="BL172" s="19" t="s">
        <v>98</v>
      </c>
      <c r="BM172" s="205" t="s">
        <v>6800</v>
      </c>
    </row>
    <row r="173" spans="1:65" s="2" customFormat="1" ht="16.5" customHeight="1" x14ac:dyDescent="0.2">
      <c r="A173" s="36"/>
      <c r="B173" s="37"/>
      <c r="C173" s="263" t="s">
        <v>426</v>
      </c>
      <c r="D173" s="263" t="s">
        <v>993</v>
      </c>
      <c r="E173" s="264" t="s">
        <v>6801</v>
      </c>
      <c r="F173" s="265" t="s">
        <v>6802</v>
      </c>
      <c r="G173" s="266" t="s">
        <v>1207</v>
      </c>
      <c r="H173" s="267">
        <v>3</v>
      </c>
      <c r="I173" s="268"/>
      <c r="J173" s="269">
        <f t="shared" si="0"/>
        <v>0</v>
      </c>
      <c r="K173" s="265" t="s">
        <v>229</v>
      </c>
      <c r="L173" s="270"/>
      <c r="M173" s="271" t="s">
        <v>19</v>
      </c>
      <c r="N173" s="272" t="s">
        <v>42</v>
      </c>
      <c r="O173" s="66"/>
      <c r="P173" s="203">
        <f t="shared" si="1"/>
        <v>0</v>
      </c>
      <c r="Q173" s="203">
        <v>4.6000000000000001E-4</v>
      </c>
      <c r="R173" s="203">
        <f t="shared" si="2"/>
        <v>1.3800000000000002E-3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260</v>
      </c>
      <c r="AT173" s="205" t="s">
        <v>993</v>
      </c>
      <c r="AU173" s="205" t="s">
        <v>80</v>
      </c>
      <c r="AY173" s="19" t="s">
        <v>208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78</v>
      </c>
      <c r="BK173" s="206">
        <f t="shared" si="9"/>
        <v>0</v>
      </c>
      <c r="BL173" s="19" t="s">
        <v>98</v>
      </c>
      <c r="BM173" s="205" t="s">
        <v>6803</v>
      </c>
    </row>
    <row r="174" spans="1:65" s="2" customFormat="1" ht="16.5" customHeight="1" x14ac:dyDescent="0.2">
      <c r="A174" s="36"/>
      <c r="B174" s="37"/>
      <c r="C174" s="194" t="s">
        <v>432</v>
      </c>
      <c r="D174" s="194" t="s">
        <v>210</v>
      </c>
      <c r="E174" s="195" t="s">
        <v>6804</v>
      </c>
      <c r="F174" s="196" t="s">
        <v>6805</v>
      </c>
      <c r="G174" s="197" t="s">
        <v>235</v>
      </c>
      <c r="H174" s="198">
        <v>2.8</v>
      </c>
      <c r="I174" s="199"/>
      <c r="J174" s="200">
        <f t="shared" si="0"/>
        <v>0</v>
      </c>
      <c r="K174" s="196" t="s">
        <v>229</v>
      </c>
      <c r="L174" s="41"/>
      <c r="M174" s="201" t="s">
        <v>19</v>
      </c>
      <c r="N174" s="202" t="s">
        <v>42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98</v>
      </c>
      <c r="AT174" s="205" t="s">
        <v>210</v>
      </c>
      <c r="AU174" s="205" t="s">
        <v>80</v>
      </c>
      <c r="AY174" s="19" t="s">
        <v>208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78</v>
      </c>
      <c r="BK174" s="206">
        <f t="shared" si="9"/>
        <v>0</v>
      </c>
      <c r="BL174" s="19" t="s">
        <v>98</v>
      </c>
      <c r="BM174" s="205" t="s">
        <v>6806</v>
      </c>
    </row>
    <row r="175" spans="1:65" s="2" customFormat="1" ht="16.5" customHeight="1" x14ac:dyDescent="0.2">
      <c r="A175" s="36"/>
      <c r="B175" s="37"/>
      <c r="C175" s="194" t="s">
        <v>437</v>
      </c>
      <c r="D175" s="194" t="s">
        <v>210</v>
      </c>
      <c r="E175" s="195" t="s">
        <v>5695</v>
      </c>
      <c r="F175" s="196" t="s">
        <v>5696</v>
      </c>
      <c r="G175" s="197" t="s">
        <v>1207</v>
      </c>
      <c r="H175" s="198">
        <v>2</v>
      </c>
      <c r="I175" s="199"/>
      <c r="J175" s="200">
        <f t="shared" si="0"/>
        <v>0</v>
      </c>
      <c r="K175" s="196" t="s">
        <v>229</v>
      </c>
      <c r="L175" s="41"/>
      <c r="M175" s="201" t="s">
        <v>19</v>
      </c>
      <c r="N175" s="202" t="s">
        <v>42</v>
      </c>
      <c r="O175" s="66"/>
      <c r="P175" s="203">
        <f t="shared" si="1"/>
        <v>0</v>
      </c>
      <c r="Q175" s="203">
        <v>0.46009</v>
      </c>
      <c r="R175" s="203">
        <f t="shared" si="2"/>
        <v>0.92018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98</v>
      </c>
      <c r="AT175" s="205" t="s">
        <v>210</v>
      </c>
      <c r="AU175" s="205" t="s">
        <v>80</v>
      </c>
      <c r="AY175" s="19" t="s">
        <v>208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78</v>
      </c>
      <c r="BK175" s="206">
        <f t="shared" si="9"/>
        <v>0</v>
      </c>
      <c r="BL175" s="19" t="s">
        <v>98</v>
      </c>
      <c r="BM175" s="205" t="s">
        <v>6807</v>
      </c>
    </row>
    <row r="176" spans="1:65" s="2" customFormat="1" ht="21.75" customHeight="1" x14ac:dyDescent="0.2">
      <c r="A176" s="36"/>
      <c r="B176" s="37"/>
      <c r="C176" s="194" t="s">
        <v>443</v>
      </c>
      <c r="D176" s="194" t="s">
        <v>210</v>
      </c>
      <c r="E176" s="195" t="s">
        <v>5781</v>
      </c>
      <c r="F176" s="196" t="s">
        <v>5782</v>
      </c>
      <c r="G176" s="197" t="s">
        <v>1207</v>
      </c>
      <c r="H176" s="198">
        <v>1</v>
      </c>
      <c r="I176" s="199"/>
      <c r="J176" s="200">
        <f t="shared" si="0"/>
        <v>0</v>
      </c>
      <c r="K176" s="196" t="s">
        <v>229</v>
      </c>
      <c r="L176" s="41"/>
      <c r="M176" s="201" t="s">
        <v>19</v>
      </c>
      <c r="N176" s="202" t="s">
        <v>42</v>
      </c>
      <c r="O176" s="66"/>
      <c r="P176" s="203">
        <f t="shared" si="1"/>
        <v>0</v>
      </c>
      <c r="Q176" s="203">
        <v>0.1056</v>
      </c>
      <c r="R176" s="203">
        <f t="shared" si="2"/>
        <v>0.1056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98</v>
      </c>
      <c r="AT176" s="205" t="s">
        <v>210</v>
      </c>
      <c r="AU176" s="205" t="s">
        <v>80</v>
      </c>
      <c r="AY176" s="19" t="s">
        <v>208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78</v>
      </c>
      <c r="BK176" s="206">
        <f t="shared" si="9"/>
        <v>0</v>
      </c>
      <c r="BL176" s="19" t="s">
        <v>98</v>
      </c>
      <c r="BM176" s="205" t="s">
        <v>6808</v>
      </c>
    </row>
    <row r="177" spans="1:65" s="2" customFormat="1" ht="21.75" customHeight="1" x14ac:dyDescent="0.2">
      <c r="A177" s="36"/>
      <c r="B177" s="37"/>
      <c r="C177" s="194" t="s">
        <v>447</v>
      </c>
      <c r="D177" s="194" t="s">
        <v>210</v>
      </c>
      <c r="E177" s="195" t="s">
        <v>5933</v>
      </c>
      <c r="F177" s="196" t="s">
        <v>5934</v>
      </c>
      <c r="G177" s="197" t="s">
        <v>1207</v>
      </c>
      <c r="H177" s="198">
        <v>1</v>
      </c>
      <c r="I177" s="199"/>
      <c r="J177" s="200">
        <f t="shared" si="0"/>
        <v>0</v>
      </c>
      <c r="K177" s="196" t="s">
        <v>229</v>
      </c>
      <c r="L177" s="41"/>
      <c r="M177" s="201" t="s">
        <v>19</v>
      </c>
      <c r="N177" s="202" t="s">
        <v>42</v>
      </c>
      <c r="O177" s="66"/>
      <c r="P177" s="203">
        <f t="shared" si="1"/>
        <v>0</v>
      </c>
      <c r="Q177" s="203">
        <v>1.2120000000000001E-2</v>
      </c>
      <c r="R177" s="203">
        <f t="shared" si="2"/>
        <v>1.2120000000000001E-2</v>
      </c>
      <c r="S177" s="203">
        <v>0</v>
      </c>
      <c r="T177" s="204">
        <f t="shared" si="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98</v>
      </c>
      <c r="AT177" s="205" t="s">
        <v>210</v>
      </c>
      <c r="AU177" s="205" t="s">
        <v>80</v>
      </c>
      <c r="AY177" s="19" t="s">
        <v>208</v>
      </c>
      <c r="BE177" s="206">
        <f t="shared" si="4"/>
        <v>0</v>
      </c>
      <c r="BF177" s="206">
        <f t="shared" si="5"/>
        <v>0</v>
      </c>
      <c r="BG177" s="206">
        <f t="shared" si="6"/>
        <v>0</v>
      </c>
      <c r="BH177" s="206">
        <f t="shared" si="7"/>
        <v>0</v>
      </c>
      <c r="BI177" s="206">
        <f t="shared" si="8"/>
        <v>0</v>
      </c>
      <c r="BJ177" s="19" t="s">
        <v>78</v>
      </c>
      <c r="BK177" s="206">
        <f t="shared" si="9"/>
        <v>0</v>
      </c>
      <c r="BL177" s="19" t="s">
        <v>98</v>
      </c>
      <c r="BM177" s="205" t="s">
        <v>6809</v>
      </c>
    </row>
    <row r="178" spans="1:65" s="2" customFormat="1" ht="21.75" customHeight="1" x14ac:dyDescent="0.2">
      <c r="A178" s="36"/>
      <c r="B178" s="37"/>
      <c r="C178" s="194" t="s">
        <v>451</v>
      </c>
      <c r="D178" s="194" t="s">
        <v>210</v>
      </c>
      <c r="E178" s="195" t="s">
        <v>5793</v>
      </c>
      <c r="F178" s="196" t="s">
        <v>5794</v>
      </c>
      <c r="G178" s="197" t="s">
        <v>1207</v>
      </c>
      <c r="H178" s="198">
        <v>1</v>
      </c>
      <c r="I178" s="199"/>
      <c r="J178" s="200">
        <f t="shared" si="0"/>
        <v>0</v>
      </c>
      <c r="K178" s="196" t="s">
        <v>229</v>
      </c>
      <c r="L178" s="41"/>
      <c r="M178" s="201" t="s">
        <v>19</v>
      </c>
      <c r="N178" s="202" t="s">
        <v>42</v>
      </c>
      <c r="O178" s="66"/>
      <c r="P178" s="203">
        <f t="shared" si="1"/>
        <v>0</v>
      </c>
      <c r="Q178" s="203">
        <v>0</v>
      </c>
      <c r="R178" s="203">
        <f t="shared" si="2"/>
        <v>0</v>
      </c>
      <c r="S178" s="203">
        <v>0</v>
      </c>
      <c r="T178" s="204">
        <f t="shared" si="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98</v>
      </c>
      <c r="AT178" s="205" t="s">
        <v>210</v>
      </c>
      <c r="AU178" s="205" t="s">
        <v>80</v>
      </c>
      <c r="AY178" s="19" t="s">
        <v>208</v>
      </c>
      <c r="BE178" s="206">
        <f t="shared" si="4"/>
        <v>0</v>
      </c>
      <c r="BF178" s="206">
        <f t="shared" si="5"/>
        <v>0</v>
      </c>
      <c r="BG178" s="206">
        <f t="shared" si="6"/>
        <v>0</v>
      </c>
      <c r="BH178" s="206">
        <f t="shared" si="7"/>
        <v>0</v>
      </c>
      <c r="BI178" s="206">
        <f t="shared" si="8"/>
        <v>0</v>
      </c>
      <c r="BJ178" s="19" t="s">
        <v>78</v>
      </c>
      <c r="BK178" s="206">
        <f t="shared" si="9"/>
        <v>0</v>
      </c>
      <c r="BL178" s="19" t="s">
        <v>98</v>
      </c>
      <c r="BM178" s="205" t="s">
        <v>6810</v>
      </c>
    </row>
    <row r="179" spans="1:65" s="2" customFormat="1" ht="21.75" customHeight="1" x14ac:dyDescent="0.2">
      <c r="A179" s="36"/>
      <c r="B179" s="37"/>
      <c r="C179" s="194" t="s">
        <v>456</v>
      </c>
      <c r="D179" s="194" t="s">
        <v>210</v>
      </c>
      <c r="E179" s="195" t="s">
        <v>5796</v>
      </c>
      <c r="F179" s="196" t="s">
        <v>5797</v>
      </c>
      <c r="G179" s="197" t="s">
        <v>1207</v>
      </c>
      <c r="H179" s="198">
        <v>1</v>
      </c>
      <c r="I179" s="199"/>
      <c r="J179" s="200">
        <f t="shared" si="0"/>
        <v>0</v>
      </c>
      <c r="K179" s="196" t="s">
        <v>229</v>
      </c>
      <c r="L179" s="41"/>
      <c r="M179" s="201" t="s">
        <v>19</v>
      </c>
      <c r="N179" s="202" t="s">
        <v>42</v>
      </c>
      <c r="O179" s="66"/>
      <c r="P179" s="203">
        <f t="shared" si="1"/>
        <v>0</v>
      </c>
      <c r="Q179" s="203">
        <v>0.21007999999999999</v>
      </c>
      <c r="R179" s="203">
        <f t="shared" si="2"/>
        <v>0.21007999999999999</v>
      </c>
      <c r="S179" s="203">
        <v>0</v>
      </c>
      <c r="T179" s="204">
        <f t="shared" si="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98</v>
      </c>
      <c r="AT179" s="205" t="s">
        <v>210</v>
      </c>
      <c r="AU179" s="205" t="s">
        <v>80</v>
      </c>
      <c r="AY179" s="19" t="s">
        <v>208</v>
      </c>
      <c r="BE179" s="206">
        <f t="shared" si="4"/>
        <v>0</v>
      </c>
      <c r="BF179" s="206">
        <f t="shared" si="5"/>
        <v>0</v>
      </c>
      <c r="BG179" s="206">
        <f t="shared" si="6"/>
        <v>0</v>
      </c>
      <c r="BH179" s="206">
        <f t="shared" si="7"/>
        <v>0</v>
      </c>
      <c r="BI179" s="206">
        <f t="shared" si="8"/>
        <v>0</v>
      </c>
      <c r="BJ179" s="19" t="s">
        <v>78</v>
      </c>
      <c r="BK179" s="206">
        <f t="shared" si="9"/>
        <v>0</v>
      </c>
      <c r="BL179" s="19" t="s">
        <v>98</v>
      </c>
      <c r="BM179" s="205" t="s">
        <v>6811</v>
      </c>
    </row>
    <row r="180" spans="1:65" s="12" customFormat="1" ht="22.9" customHeight="1" x14ac:dyDescent="0.2">
      <c r="B180" s="178"/>
      <c r="C180" s="179"/>
      <c r="D180" s="180" t="s">
        <v>70</v>
      </c>
      <c r="E180" s="192" t="s">
        <v>2095</v>
      </c>
      <c r="F180" s="192" t="s">
        <v>2096</v>
      </c>
      <c r="G180" s="179"/>
      <c r="H180" s="179"/>
      <c r="I180" s="182"/>
      <c r="J180" s="193">
        <f>BK180</f>
        <v>0</v>
      </c>
      <c r="K180" s="179"/>
      <c r="L180" s="184"/>
      <c r="M180" s="185"/>
      <c r="N180" s="186"/>
      <c r="O180" s="186"/>
      <c r="P180" s="187">
        <f>SUM(P181:P182)</f>
        <v>0</v>
      </c>
      <c r="Q180" s="186"/>
      <c r="R180" s="187">
        <f>SUM(R181:R182)</f>
        <v>0</v>
      </c>
      <c r="S180" s="186"/>
      <c r="T180" s="188">
        <f>SUM(T181:T182)</f>
        <v>0</v>
      </c>
      <c r="AR180" s="189" t="s">
        <v>78</v>
      </c>
      <c r="AT180" s="190" t="s">
        <v>70</v>
      </c>
      <c r="AU180" s="190" t="s">
        <v>78</v>
      </c>
      <c r="AY180" s="189" t="s">
        <v>208</v>
      </c>
      <c r="BK180" s="191">
        <f>SUM(BK181:BK182)</f>
        <v>0</v>
      </c>
    </row>
    <row r="181" spans="1:65" s="2" customFormat="1" ht="21.75" customHeight="1" x14ac:dyDescent="0.2">
      <c r="A181" s="36"/>
      <c r="B181" s="37"/>
      <c r="C181" s="194" t="s">
        <v>462</v>
      </c>
      <c r="D181" s="194" t="s">
        <v>210</v>
      </c>
      <c r="E181" s="195" t="s">
        <v>5799</v>
      </c>
      <c r="F181" s="196" t="s">
        <v>5800</v>
      </c>
      <c r="G181" s="197" t="s">
        <v>282</v>
      </c>
      <c r="H181" s="198">
        <v>4.1689999999999996</v>
      </c>
      <c r="I181" s="199"/>
      <c r="J181" s="200">
        <f>ROUND(I181*H181,2)</f>
        <v>0</v>
      </c>
      <c r="K181" s="196" t="s">
        <v>229</v>
      </c>
      <c r="L181" s="41"/>
      <c r="M181" s="201" t="s">
        <v>19</v>
      </c>
      <c r="N181" s="202" t="s">
        <v>42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98</v>
      </c>
      <c r="AT181" s="205" t="s">
        <v>210</v>
      </c>
      <c r="AU181" s="205" t="s">
        <v>80</v>
      </c>
      <c r="AY181" s="19" t="s">
        <v>208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78</v>
      </c>
      <c r="BK181" s="206">
        <f>ROUND(I181*H181,2)</f>
        <v>0</v>
      </c>
      <c r="BL181" s="19" t="s">
        <v>98</v>
      </c>
      <c r="BM181" s="205" t="s">
        <v>6812</v>
      </c>
    </row>
    <row r="182" spans="1:65" s="2" customFormat="1" ht="21.75" customHeight="1" x14ac:dyDescent="0.2">
      <c r="A182" s="36"/>
      <c r="B182" s="37"/>
      <c r="C182" s="194" t="s">
        <v>469</v>
      </c>
      <c r="D182" s="194" t="s">
        <v>210</v>
      </c>
      <c r="E182" s="195" t="s">
        <v>5716</v>
      </c>
      <c r="F182" s="196" t="s">
        <v>5717</v>
      </c>
      <c r="G182" s="197" t="s">
        <v>282</v>
      </c>
      <c r="H182" s="198">
        <v>4.1689999999999996</v>
      </c>
      <c r="I182" s="199"/>
      <c r="J182" s="200">
        <f>ROUND(I182*H182,2)</f>
        <v>0</v>
      </c>
      <c r="K182" s="196" t="s">
        <v>229</v>
      </c>
      <c r="L182" s="41"/>
      <c r="M182" s="254" t="s">
        <v>19</v>
      </c>
      <c r="N182" s="255" t="s">
        <v>42</v>
      </c>
      <c r="O182" s="256"/>
      <c r="P182" s="257">
        <f>O182*H182</f>
        <v>0</v>
      </c>
      <c r="Q182" s="257">
        <v>0</v>
      </c>
      <c r="R182" s="257">
        <f>Q182*H182</f>
        <v>0</v>
      </c>
      <c r="S182" s="257">
        <v>0</v>
      </c>
      <c r="T182" s="258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98</v>
      </c>
      <c r="AT182" s="205" t="s">
        <v>210</v>
      </c>
      <c r="AU182" s="205" t="s">
        <v>80</v>
      </c>
      <c r="AY182" s="19" t="s">
        <v>208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9" t="s">
        <v>78</v>
      </c>
      <c r="BK182" s="206">
        <f>ROUND(I182*H182,2)</f>
        <v>0</v>
      </c>
      <c r="BL182" s="19" t="s">
        <v>98</v>
      </c>
      <c r="BM182" s="205" t="s">
        <v>6813</v>
      </c>
    </row>
    <row r="183" spans="1:65" s="2" customFormat="1" ht="6.95" customHeight="1" x14ac:dyDescent="0.2">
      <c r="A183" s="36"/>
      <c r="B183" s="49"/>
      <c r="C183" s="50"/>
      <c r="D183" s="50"/>
      <c r="E183" s="50"/>
      <c r="F183" s="50"/>
      <c r="G183" s="50"/>
      <c r="H183" s="50"/>
      <c r="I183" s="144"/>
      <c r="J183" s="50"/>
      <c r="K183" s="50"/>
      <c r="L183" s="41"/>
      <c r="M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</row>
  </sheetData>
  <sheetProtection algorithmName="SHA-512" hashValue="8KW/sh81U3ZzBm5YJB1vBTlSamU335V7tDENcFBRen9fMZAF5GysmxStKbIoKzxNuii/smgZWCGpcTcy2wDyCQ==" saltValue="/Odz/CLzoXZ+m3aACP0r4JD6bvFQpTsGfoSaHIgj454xEJ3AStk03K7GIvHuvMfvbn7WjQIcMicYDKo0ZSjj+w==" spinCount="100000" sheet="1" objects="1" scenarios="1" formatColumns="0" formatRows="0" autoFilter="0"/>
  <autoFilter ref="C90:K182" xr:uid="{00000000-0009-0000-0000-00001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61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171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6814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ROUND(J96,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ROUND((SUM(BE96:BE160)),  2)</f>
        <v>0</v>
      </c>
      <c r="G35" s="36"/>
      <c r="H35" s="36"/>
      <c r="I35" s="133">
        <v>0.21</v>
      </c>
      <c r="J35" s="132">
        <f>ROUND(((SUM(BE96:BE160))*I35),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ROUND((SUM(BF96:BF160)),  2)</f>
        <v>0</v>
      </c>
      <c r="G36" s="36"/>
      <c r="H36" s="36"/>
      <c r="I36" s="133">
        <v>0.15</v>
      </c>
      <c r="J36" s="132">
        <f>ROUND(((SUM(BF96:BF160))*I36),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ROUND((SUM(BG96:BG160)),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ROUND((SUM(BH96:BH160)),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ROUND((SUM(BI96:BI160)),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11 - Závlaha zahrady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J96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6815</v>
      </c>
      <c r="E64" s="156"/>
      <c r="F64" s="156"/>
      <c r="G64" s="156"/>
      <c r="H64" s="156"/>
      <c r="I64" s="157"/>
      <c r="J64" s="158">
        <f>J97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6816</v>
      </c>
      <c r="E65" s="162"/>
      <c r="F65" s="162"/>
      <c r="G65" s="162"/>
      <c r="H65" s="162"/>
      <c r="I65" s="163"/>
      <c r="J65" s="164">
        <f>J98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6817</v>
      </c>
      <c r="E66" s="162"/>
      <c r="F66" s="162"/>
      <c r="G66" s="162"/>
      <c r="H66" s="162"/>
      <c r="I66" s="163"/>
      <c r="J66" s="164">
        <f>J116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6818</v>
      </c>
      <c r="E67" s="162"/>
      <c r="F67" s="162"/>
      <c r="G67" s="162"/>
      <c r="H67" s="162"/>
      <c r="I67" s="163"/>
      <c r="J67" s="164">
        <f>J119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6819</v>
      </c>
      <c r="E68" s="162"/>
      <c r="F68" s="162"/>
      <c r="G68" s="162"/>
      <c r="H68" s="162"/>
      <c r="I68" s="163"/>
      <c r="J68" s="164">
        <f>J122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6820</v>
      </c>
      <c r="E69" s="162"/>
      <c r="F69" s="162"/>
      <c r="G69" s="162"/>
      <c r="H69" s="162"/>
      <c r="I69" s="163"/>
      <c r="J69" s="164">
        <f>J129</f>
        <v>0</v>
      </c>
      <c r="K69" s="99"/>
      <c r="L69" s="165"/>
    </row>
    <row r="70" spans="1:31" s="10" customFormat="1" ht="19.899999999999999" customHeight="1" x14ac:dyDescent="0.2">
      <c r="B70" s="160"/>
      <c r="C70" s="99"/>
      <c r="D70" s="161" t="s">
        <v>756</v>
      </c>
      <c r="E70" s="162"/>
      <c r="F70" s="162"/>
      <c r="G70" s="162"/>
      <c r="H70" s="162"/>
      <c r="I70" s="163"/>
      <c r="J70" s="164">
        <f>J132</f>
        <v>0</v>
      </c>
      <c r="K70" s="99"/>
      <c r="L70" s="165"/>
    </row>
    <row r="71" spans="1:31" s="10" customFormat="1" ht="19.899999999999999" customHeight="1" x14ac:dyDescent="0.2">
      <c r="B71" s="160"/>
      <c r="C71" s="99"/>
      <c r="D71" s="161" t="s">
        <v>6821</v>
      </c>
      <c r="E71" s="162"/>
      <c r="F71" s="162"/>
      <c r="G71" s="162"/>
      <c r="H71" s="162"/>
      <c r="I71" s="163"/>
      <c r="J71" s="164">
        <f>J134</f>
        <v>0</v>
      </c>
      <c r="K71" s="99"/>
      <c r="L71" s="165"/>
    </row>
    <row r="72" spans="1:31" s="10" customFormat="1" ht="19.899999999999999" customHeight="1" x14ac:dyDescent="0.2">
      <c r="B72" s="160"/>
      <c r="C72" s="99"/>
      <c r="D72" s="161" t="s">
        <v>6822</v>
      </c>
      <c r="E72" s="162"/>
      <c r="F72" s="162"/>
      <c r="G72" s="162"/>
      <c r="H72" s="162"/>
      <c r="I72" s="163"/>
      <c r="J72" s="164">
        <f>J137</f>
        <v>0</v>
      </c>
      <c r="K72" s="99"/>
      <c r="L72" s="165"/>
    </row>
    <row r="73" spans="1:31" s="10" customFormat="1" ht="19.899999999999999" customHeight="1" x14ac:dyDescent="0.2">
      <c r="B73" s="160"/>
      <c r="C73" s="99"/>
      <c r="D73" s="161" t="s">
        <v>6823</v>
      </c>
      <c r="E73" s="162"/>
      <c r="F73" s="162"/>
      <c r="G73" s="162"/>
      <c r="H73" s="162"/>
      <c r="I73" s="163"/>
      <c r="J73" s="164">
        <f>J146</f>
        <v>0</v>
      </c>
      <c r="K73" s="99"/>
      <c r="L73" s="165"/>
    </row>
    <row r="74" spans="1:31" s="10" customFormat="1" ht="19.899999999999999" customHeight="1" x14ac:dyDescent="0.2">
      <c r="B74" s="160"/>
      <c r="C74" s="99"/>
      <c r="D74" s="161" t="s">
        <v>6824</v>
      </c>
      <c r="E74" s="162"/>
      <c r="F74" s="162"/>
      <c r="G74" s="162"/>
      <c r="H74" s="162"/>
      <c r="I74" s="163"/>
      <c r="J74" s="164">
        <f>J159</f>
        <v>0</v>
      </c>
      <c r="K74" s="99"/>
      <c r="L74" s="165"/>
    </row>
    <row r="75" spans="1:31" s="2" customFormat="1" ht="21.75" customHeight="1" x14ac:dyDescent="0.2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5" customHeight="1" x14ac:dyDescent="0.2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5" customHeight="1" x14ac:dyDescent="0.2">
      <c r="A81" s="36"/>
      <c r="B81" s="37"/>
      <c r="C81" s="25" t="s">
        <v>193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 x14ac:dyDescent="0.2">
      <c r="A83" s="36"/>
      <c r="B83" s="37"/>
      <c r="C83" s="31" t="s">
        <v>16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 x14ac:dyDescent="0.2">
      <c r="A84" s="36"/>
      <c r="B84" s="37"/>
      <c r="C84" s="38"/>
      <c r="D84" s="38"/>
      <c r="E84" s="421" t="str">
        <f>E7</f>
        <v>Mateřská škola, Západní ul., Varnsdorf</v>
      </c>
      <c r="F84" s="422"/>
      <c r="G84" s="422"/>
      <c r="H84" s="422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 x14ac:dyDescent="0.2">
      <c r="B85" s="23"/>
      <c r="C85" s="31" t="s">
        <v>179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2">
      <c r="A86" s="36"/>
      <c r="B86" s="37"/>
      <c r="C86" s="38"/>
      <c r="D86" s="38"/>
      <c r="E86" s="421" t="s">
        <v>180</v>
      </c>
      <c r="F86" s="420"/>
      <c r="G86" s="420"/>
      <c r="H86" s="420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2">
      <c r="A87" s="36"/>
      <c r="B87" s="37"/>
      <c r="C87" s="31" t="s">
        <v>181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2">
      <c r="A88" s="36"/>
      <c r="B88" s="37"/>
      <c r="C88" s="38"/>
      <c r="D88" s="38"/>
      <c r="E88" s="380" t="str">
        <f>E11</f>
        <v>IO 11 - Závlaha zahrady</v>
      </c>
      <c r="F88" s="420"/>
      <c r="G88" s="420"/>
      <c r="H88" s="420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21</v>
      </c>
      <c r="D90" s="38"/>
      <c r="E90" s="38"/>
      <c r="F90" s="29" t="str">
        <f>F14</f>
        <v>p.p.č.2849/4, 2849/6, 2849/7, 2849/10, 2836/2</v>
      </c>
      <c r="G90" s="38"/>
      <c r="H90" s="38"/>
      <c r="I90" s="119" t="s">
        <v>23</v>
      </c>
      <c r="J90" s="61">
        <f>IF(J14="","",J14)</f>
        <v>43955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 x14ac:dyDescent="0.2">
      <c r="A92" s="36"/>
      <c r="B92" s="37"/>
      <c r="C92" s="31" t="s">
        <v>24</v>
      </c>
      <c r="D92" s="38"/>
      <c r="E92" s="38"/>
      <c r="F92" s="29" t="str">
        <f>E17</f>
        <v>Město Varnsdorf, Nám. E.Beneše 470, Varnsdorf</v>
      </c>
      <c r="G92" s="38"/>
      <c r="H92" s="38"/>
      <c r="I92" s="119" t="s">
        <v>30</v>
      </c>
      <c r="J92" s="34" t="str">
        <f>E23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 x14ac:dyDescent="0.2">
      <c r="A93" s="36"/>
      <c r="B93" s="37"/>
      <c r="C93" s="31" t="s">
        <v>28</v>
      </c>
      <c r="D93" s="38"/>
      <c r="E93" s="38"/>
      <c r="F93" s="29" t="str">
        <f>IF(E20="","",E20)</f>
        <v>Vyplň údaj</v>
      </c>
      <c r="G93" s="38"/>
      <c r="H93" s="38"/>
      <c r="I93" s="119" t="s">
        <v>33</v>
      </c>
      <c r="J93" s="34" t="str">
        <f>E26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66"/>
      <c r="B95" s="167"/>
      <c r="C95" s="168" t="s">
        <v>194</v>
      </c>
      <c r="D95" s="169" t="s">
        <v>56</v>
      </c>
      <c r="E95" s="169" t="s">
        <v>52</v>
      </c>
      <c r="F95" s="169" t="s">
        <v>53</v>
      </c>
      <c r="G95" s="169" t="s">
        <v>195</v>
      </c>
      <c r="H95" s="169" t="s">
        <v>196</v>
      </c>
      <c r="I95" s="170" t="s">
        <v>197</v>
      </c>
      <c r="J95" s="169" t="s">
        <v>185</v>
      </c>
      <c r="K95" s="171" t="s">
        <v>198</v>
      </c>
      <c r="L95" s="172"/>
      <c r="M95" s="70" t="s">
        <v>19</v>
      </c>
      <c r="N95" s="71" t="s">
        <v>41</v>
      </c>
      <c r="O95" s="71" t="s">
        <v>199</v>
      </c>
      <c r="P95" s="71" t="s">
        <v>200</v>
      </c>
      <c r="Q95" s="71" t="s">
        <v>201</v>
      </c>
      <c r="R95" s="71" t="s">
        <v>202</v>
      </c>
      <c r="S95" s="71" t="s">
        <v>203</v>
      </c>
      <c r="T95" s="72" t="s">
        <v>204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 x14ac:dyDescent="0.25">
      <c r="A96" s="36"/>
      <c r="B96" s="37"/>
      <c r="C96" s="77" t="s">
        <v>205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</f>
        <v>0</v>
      </c>
      <c r="Q96" s="74"/>
      <c r="R96" s="175">
        <f>R97</f>
        <v>5.5174999999999992</v>
      </c>
      <c r="S96" s="74"/>
      <c r="T96" s="176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70</v>
      </c>
      <c r="AU96" s="19" t="s">
        <v>186</v>
      </c>
      <c r="BK96" s="177">
        <f>BK97</f>
        <v>0</v>
      </c>
    </row>
    <row r="97" spans="1:65" s="12" customFormat="1" ht="25.9" customHeight="1" x14ac:dyDescent="0.2">
      <c r="B97" s="178"/>
      <c r="C97" s="179"/>
      <c r="D97" s="180" t="s">
        <v>70</v>
      </c>
      <c r="E97" s="181" t="s">
        <v>206</v>
      </c>
      <c r="F97" s="181" t="s">
        <v>6825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P98+P116+P119+P122+P129+P132+P134+P137+P146+P159</f>
        <v>0</v>
      </c>
      <c r="Q97" s="186"/>
      <c r="R97" s="187">
        <f>R98+R116+R119+R122+R129+R132+R134+R137+R146+R159</f>
        <v>5.5174999999999992</v>
      </c>
      <c r="S97" s="186"/>
      <c r="T97" s="188">
        <f>T98+T116+T119+T122+T129+T132+T134+T137+T146+T159</f>
        <v>0</v>
      </c>
      <c r="AR97" s="189" t="s">
        <v>78</v>
      </c>
      <c r="AT97" s="190" t="s">
        <v>70</v>
      </c>
      <c r="AU97" s="190" t="s">
        <v>71</v>
      </c>
      <c r="AY97" s="189" t="s">
        <v>208</v>
      </c>
      <c r="BK97" s="191">
        <f>BK98+BK116+BK119+BK122+BK129+BK132+BK134+BK137+BK146+BK159</f>
        <v>0</v>
      </c>
    </row>
    <row r="98" spans="1:65" s="12" customFormat="1" ht="22.9" customHeight="1" x14ac:dyDescent="0.2">
      <c r="B98" s="178"/>
      <c r="C98" s="179"/>
      <c r="D98" s="180" t="s">
        <v>70</v>
      </c>
      <c r="E98" s="192" t="s">
        <v>78</v>
      </c>
      <c r="F98" s="192" t="s">
        <v>6826</v>
      </c>
      <c r="G98" s="179"/>
      <c r="H98" s="179"/>
      <c r="I98" s="182"/>
      <c r="J98" s="193">
        <f>BK98</f>
        <v>0</v>
      </c>
      <c r="K98" s="179"/>
      <c r="L98" s="184"/>
      <c r="M98" s="185"/>
      <c r="N98" s="186"/>
      <c r="O98" s="186"/>
      <c r="P98" s="187">
        <f>SUM(P99:P115)</f>
        <v>0</v>
      </c>
      <c r="Q98" s="186"/>
      <c r="R98" s="187">
        <f>SUM(R99:R115)</f>
        <v>5.6099999999999997E-2</v>
      </c>
      <c r="S98" s="186"/>
      <c r="T98" s="188">
        <f>SUM(T99:T115)</f>
        <v>0</v>
      </c>
      <c r="AR98" s="189" t="s">
        <v>78</v>
      </c>
      <c r="AT98" s="190" t="s">
        <v>70</v>
      </c>
      <c r="AU98" s="190" t="s">
        <v>78</v>
      </c>
      <c r="AY98" s="189" t="s">
        <v>208</v>
      </c>
      <c r="BK98" s="191">
        <f>SUM(BK99:BK115)</f>
        <v>0</v>
      </c>
    </row>
    <row r="99" spans="1:65" s="2" customFormat="1" ht="16.5" customHeight="1" x14ac:dyDescent="0.2">
      <c r="A99" s="36"/>
      <c r="B99" s="37"/>
      <c r="C99" s="194" t="s">
        <v>78</v>
      </c>
      <c r="D99" s="194" t="s">
        <v>210</v>
      </c>
      <c r="E99" s="195" t="s">
        <v>6827</v>
      </c>
      <c r="F99" s="196" t="s">
        <v>6828</v>
      </c>
      <c r="G99" s="197" t="s">
        <v>213</v>
      </c>
      <c r="H99" s="198">
        <v>43.3</v>
      </c>
      <c r="I99" s="199"/>
      <c r="J99" s="200">
        <f>ROUND(I99*H99,2)</f>
        <v>0</v>
      </c>
      <c r="K99" s="196" t="s">
        <v>19</v>
      </c>
      <c r="L99" s="41"/>
      <c r="M99" s="201" t="s">
        <v>19</v>
      </c>
      <c r="N99" s="202" t="s">
        <v>42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80</v>
      </c>
      <c r="AY99" s="19" t="s">
        <v>208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78</v>
      </c>
      <c r="BK99" s="206">
        <f>ROUND(I99*H99,2)</f>
        <v>0</v>
      </c>
      <c r="BL99" s="19" t="s">
        <v>98</v>
      </c>
      <c r="BM99" s="205" t="s">
        <v>80</v>
      </c>
    </row>
    <row r="100" spans="1:65" s="2" customFormat="1" ht="16.5" customHeight="1" x14ac:dyDescent="0.2">
      <c r="A100" s="36"/>
      <c r="B100" s="37"/>
      <c r="C100" s="194" t="s">
        <v>80</v>
      </c>
      <c r="D100" s="194" t="s">
        <v>210</v>
      </c>
      <c r="E100" s="195" t="s">
        <v>6829</v>
      </c>
      <c r="F100" s="196" t="s">
        <v>6830</v>
      </c>
      <c r="G100" s="197" t="s">
        <v>242</v>
      </c>
      <c r="H100" s="198">
        <v>106</v>
      </c>
      <c r="I100" s="199"/>
      <c r="J100" s="200">
        <f>ROUND(I100*H100,2)</f>
        <v>0</v>
      </c>
      <c r="K100" s="196" t="s">
        <v>19</v>
      </c>
      <c r="L100" s="41"/>
      <c r="M100" s="201" t="s">
        <v>19</v>
      </c>
      <c r="N100" s="202" t="s">
        <v>42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98</v>
      </c>
      <c r="AT100" s="205" t="s">
        <v>210</v>
      </c>
      <c r="AU100" s="205" t="s">
        <v>80</v>
      </c>
      <c r="AY100" s="19" t="s">
        <v>208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78</v>
      </c>
      <c r="BK100" s="206">
        <f>ROUND(I100*H100,2)</f>
        <v>0</v>
      </c>
      <c r="BL100" s="19" t="s">
        <v>98</v>
      </c>
      <c r="BM100" s="205" t="s">
        <v>98</v>
      </c>
    </row>
    <row r="101" spans="1:65" s="2" customFormat="1" ht="16.5" customHeight="1" x14ac:dyDescent="0.2">
      <c r="A101" s="36"/>
      <c r="B101" s="37"/>
      <c r="C101" s="194" t="s">
        <v>91</v>
      </c>
      <c r="D101" s="194" t="s">
        <v>210</v>
      </c>
      <c r="E101" s="195" t="s">
        <v>6831</v>
      </c>
      <c r="F101" s="196" t="s">
        <v>6832</v>
      </c>
      <c r="G101" s="197" t="s">
        <v>242</v>
      </c>
      <c r="H101" s="198">
        <v>106</v>
      </c>
      <c r="I101" s="199"/>
      <c r="J101" s="200">
        <f>ROUND(I101*H101,2)</f>
        <v>0</v>
      </c>
      <c r="K101" s="196" t="s">
        <v>19</v>
      </c>
      <c r="L101" s="41"/>
      <c r="M101" s="201" t="s">
        <v>19</v>
      </c>
      <c r="N101" s="20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80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248</v>
      </c>
    </row>
    <row r="102" spans="1:65" s="2" customFormat="1" ht="16.5" customHeight="1" x14ac:dyDescent="0.2">
      <c r="A102" s="36"/>
      <c r="B102" s="37"/>
      <c r="C102" s="194" t="s">
        <v>98</v>
      </c>
      <c r="D102" s="194" t="s">
        <v>210</v>
      </c>
      <c r="E102" s="195" t="s">
        <v>6833</v>
      </c>
      <c r="F102" s="196" t="s">
        <v>6834</v>
      </c>
      <c r="G102" s="197" t="s">
        <v>242</v>
      </c>
      <c r="H102" s="198">
        <v>51.03</v>
      </c>
      <c r="I102" s="199"/>
      <c r="J102" s="200">
        <f>ROUND(I102*H102,2)</f>
        <v>0</v>
      </c>
      <c r="K102" s="196" t="s">
        <v>19</v>
      </c>
      <c r="L102" s="41"/>
      <c r="M102" s="201" t="s">
        <v>19</v>
      </c>
      <c r="N102" s="202" t="s">
        <v>42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98</v>
      </c>
      <c r="AT102" s="205" t="s">
        <v>210</v>
      </c>
      <c r="AU102" s="205" t="s">
        <v>80</v>
      </c>
      <c r="AY102" s="19" t="s">
        <v>208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78</v>
      </c>
      <c r="BK102" s="206">
        <f>ROUND(I102*H102,2)</f>
        <v>0</v>
      </c>
      <c r="BL102" s="19" t="s">
        <v>98</v>
      </c>
      <c r="BM102" s="205" t="s">
        <v>260</v>
      </c>
    </row>
    <row r="103" spans="1:65" s="2" customFormat="1" ht="19.5" x14ac:dyDescent="0.2">
      <c r="A103" s="36"/>
      <c r="B103" s="37"/>
      <c r="C103" s="38"/>
      <c r="D103" s="209" t="s">
        <v>334</v>
      </c>
      <c r="E103" s="38"/>
      <c r="F103" s="240" t="s">
        <v>6835</v>
      </c>
      <c r="G103" s="38"/>
      <c r="H103" s="38"/>
      <c r="I103" s="117"/>
      <c r="J103" s="38"/>
      <c r="K103" s="38"/>
      <c r="L103" s="41"/>
      <c r="M103" s="241"/>
      <c r="N103" s="24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334</v>
      </c>
      <c r="AU103" s="19" t="s">
        <v>80</v>
      </c>
    </row>
    <row r="104" spans="1:65" s="2" customFormat="1" ht="16.5" customHeight="1" x14ac:dyDescent="0.2">
      <c r="A104" s="36"/>
      <c r="B104" s="37"/>
      <c r="C104" s="194" t="s">
        <v>239</v>
      </c>
      <c r="D104" s="194" t="s">
        <v>210</v>
      </c>
      <c r="E104" s="195" t="s">
        <v>6836</v>
      </c>
      <c r="F104" s="196" t="s">
        <v>6837</v>
      </c>
      <c r="G104" s="197" t="s">
        <v>242</v>
      </c>
      <c r="H104" s="198">
        <v>44.28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274</v>
      </c>
    </row>
    <row r="105" spans="1:65" s="2" customFormat="1" ht="19.5" x14ac:dyDescent="0.2">
      <c r="A105" s="36"/>
      <c r="B105" s="37"/>
      <c r="C105" s="38"/>
      <c r="D105" s="209" t="s">
        <v>334</v>
      </c>
      <c r="E105" s="38"/>
      <c r="F105" s="240" t="s">
        <v>6838</v>
      </c>
      <c r="G105" s="38"/>
      <c r="H105" s="38"/>
      <c r="I105" s="117"/>
      <c r="J105" s="38"/>
      <c r="K105" s="38"/>
      <c r="L105" s="41"/>
      <c r="M105" s="241"/>
      <c r="N105" s="24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334</v>
      </c>
      <c r="AU105" s="19" t="s">
        <v>80</v>
      </c>
    </row>
    <row r="106" spans="1:65" s="2" customFormat="1" ht="16.5" customHeight="1" x14ac:dyDescent="0.2">
      <c r="A106" s="36"/>
      <c r="B106" s="37"/>
      <c r="C106" s="194" t="s">
        <v>248</v>
      </c>
      <c r="D106" s="194" t="s">
        <v>210</v>
      </c>
      <c r="E106" s="195" t="s">
        <v>6839</v>
      </c>
      <c r="F106" s="196" t="s">
        <v>6840</v>
      </c>
      <c r="G106" s="197" t="s">
        <v>3887</v>
      </c>
      <c r="H106" s="198">
        <v>39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42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98</v>
      </c>
      <c r="AT106" s="205" t="s">
        <v>210</v>
      </c>
      <c r="AU106" s="205" t="s">
        <v>80</v>
      </c>
      <c r="AY106" s="19" t="s">
        <v>208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78</v>
      </c>
      <c r="BK106" s="206">
        <f>ROUND(I106*H106,2)</f>
        <v>0</v>
      </c>
      <c r="BL106" s="19" t="s">
        <v>98</v>
      </c>
      <c r="BM106" s="205" t="s">
        <v>285</v>
      </c>
    </row>
    <row r="107" spans="1:65" s="2" customFormat="1" ht="19.5" x14ac:dyDescent="0.2">
      <c r="A107" s="36"/>
      <c r="B107" s="37"/>
      <c r="C107" s="38"/>
      <c r="D107" s="209" t="s">
        <v>334</v>
      </c>
      <c r="E107" s="38"/>
      <c r="F107" s="240" t="s">
        <v>6841</v>
      </c>
      <c r="G107" s="38"/>
      <c r="H107" s="38"/>
      <c r="I107" s="117"/>
      <c r="J107" s="38"/>
      <c r="K107" s="38"/>
      <c r="L107" s="41"/>
      <c r="M107" s="241"/>
      <c r="N107" s="24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334</v>
      </c>
      <c r="AU107" s="19" t="s">
        <v>80</v>
      </c>
    </row>
    <row r="108" spans="1:65" s="2" customFormat="1" ht="16.5" customHeight="1" x14ac:dyDescent="0.2">
      <c r="A108" s="36"/>
      <c r="B108" s="37"/>
      <c r="C108" s="194" t="s">
        <v>254</v>
      </c>
      <c r="D108" s="194" t="s">
        <v>210</v>
      </c>
      <c r="E108" s="195" t="s">
        <v>6842</v>
      </c>
      <c r="F108" s="196" t="s">
        <v>6843</v>
      </c>
      <c r="G108" s="197" t="s">
        <v>3887</v>
      </c>
      <c r="H108" s="198">
        <v>39</v>
      </c>
      <c r="I108" s="199"/>
      <c r="J108" s="200">
        <f>ROUND(I108*H108,2)</f>
        <v>0</v>
      </c>
      <c r="K108" s="196" t="s">
        <v>19</v>
      </c>
      <c r="L108" s="41"/>
      <c r="M108" s="201" t="s">
        <v>19</v>
      </c>
      <c r="N108" s="202" t="s">
        <v>42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80</v>
      </c>
      <c r="AY108" s="19" t="s">
        <v>208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78</v>
      </c>
      <c r="BK108" s="206">
        <f>ROUND(I108*H108,2)</f>
        <v>0</v>
      </c>
      <c r="BL108" s="19" t="s">
        <v>98</v>
      </c>
      <c r="BM108" s="205" t="s">
        <v>307</v>
      </c>
    </row>
    <row r="109" spans="1:65" s="2" customFormat="1" ht="16.5" customHeight="1" x14ac:dyDescent="0.2">
      <c r="A109" s="36"/>
      <c r="B109" s="37"/>
      <c r="C109" s="194" t="s">
        <v>260</v>
      </c>
      <c r="D109" s="194" t="s">
        <v>210</v>
      </c>
      <c r="E109" s="195" t="s">
        <v>5635</v>
      </c>
      <c r="F109" s="196" t="s">
        <v>6844</v>
      </c>
      <c r="G109" s="197" t="s">
        <v>213</v>
      </c>
      <c r="H109" s="198">
        <v>66</v>
      </c>
      <c r="I109" s="199"/>
      <c r="J109" s="200">
        <f>ROUND(I109*H109,2)</f>
        <v>0</v>
      </c>
      <c r="K109" s="196" t="s">
        <v>19</v>
      </c>
      <c r="L109" s="41"/>
      <c r="M109" s="201" t="s">
        <v>19</v>
      </c>
      <c r="N109" s="202" t="s">
        <v>42</v>
      </c>
      <c r="O109" s="66"/>
      <c r="P109" s="203">
        <f>O109*H109</f>
        <v>0</v>
      </c>
      <c r="Q109" s="203">
        <v>8.4999999999999995E-4</v>
      </c>
      <c r="R109" s="203">
        <f>Q109*H109</f>
        <v>5.6099999999999997E-2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98</v>
      </c>
      <c r="AT109" s="205" t="s">
        <v>210</v>
      </c>
      <c r="AU109" s="205" t="s">
        <v>80</v>
      </c>
      <c r="AY109" s="19" t="s">
        <v>208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78</v>
      </c>
      <c r="BK109" s="206">
        <f>ROUND(I109*H109,2)</f>
        <v>0</v>
      </c>
      <c r="BL109" s="19" t="s">
        <v>98</v>
      </c>
      <c r="BM109" s="205" t="s">
        <v>310</v>
      </c>
    </row>
    <row r="110" spans="1:65" s="2" customFormat="1" ht="16.5" customHeight="1" x14ac:dyDescent="0.2">
      <c r="A110" s="36"/>
      <c r="B110" s="37"/>
      <c r="C110" s="194" t="s">
        <v>264</v>
      </c>
      <c r="D110" s="194" t="s">
        <v>210</v>
      </c>
      <c r="E110" s="195" t="s">
        <v>5639</v>
      </c>
      <c r="F110" s="196" t="s">
        <v>6845</v>
      </c>
      <c r="G110" s="197" t="s">
        <v>213</v>
      </c>
      <c r="H110" s="198">
        <v>66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42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98</v>
      </c>
      <c r="AT110" s="205" t="s">
        <v>210</v>
      </c>
      <c r="AU110" s="205" t="s">
        <v>80</v>
      </c>
      <c r="AY110" s="19" t="s">
        <v>208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78</v>
      </c>
      <c r="BK110" s="206">
        <f>ROUND(I110*H110,2)</f>
        <v>0</v>
      </c>
      <c r="BL110" s="19" t="s">
        <v>98</v>
      </c>
      <c r="BM110" s="205" t="s">
        <v>349</v>
      </c>
    </row>
    <row r="111" spans="1:65" s="2" customFormat="1" ht="16.5" customHeight="1" x14ac:dyDescent="0.2">
      <c r="A111" s="36"/>
      <c r="B111" s="37"/>
      <c r="C111" s="194" t="s">
        <v>274</v>
      </c>
      <c r="D111" s="194" t="s">
        <v>210</v>
      </c>
      <c r="E111" s="195" t="s">
        <v>6846</v>
      </c>
      <c r="F111" s="196" t="s">
        <v>6847</v>
      </c>
      <c r="G111" s="197" t="s">
        <v>242</v>
      </c>
      <c r="H111" s="198">
        <v>107.03</v>
      </c>
      <c r="I111" s="199"/>
      <c r="J111" s="200">
        <f>ROUND(I111*H111,2)</f>
        <v>0</v>
      </c>
      <c r="K111" s="196" t="s">
        <v>19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360</v>
      </c>
    </row>
    <row r="112" spans="1:65" s="2" customFormat="1" ht="19.5" x14ac:dyDescent="0.2">
      <c r="A112" s="36"/>
      <c r="B112" s="37"/>
      <c r="C112" s="38"/>
      <c r="D112" s="209" t="s">
        <v>334</v>
      </c>
      <c r="E112" s="38"/>
      <c r="F112" s="240" t="s">
        <v>6848</v>
      </c>
      <c r="G112" s="38"/>
      <c r="H112" s="38"/>
      <c r="I112" s="117"/>
      <c r="J112" s="38"/>
      <c r="K112" s="38"/>
      <c r="L112" s="41"/>
      <c r="M112" s="241"/>
      <c r="N112" s="24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334</v>
      </c>
      <c r="AU112" s="19" t="s">
        <v>80</v>
      </c>
    </row>
    <row r="113" spans="1:65" s="2" customFormat="1" ht="16.5" customHeight="1" x14ac:dyDescent="0.2">
      <c r="A113" s="36"/>
      <c r="B113" s="37"/>
      <c r="C113" s="194" t="s">
        <v>279</v>
      </c>
      <c r="D113" s="194" t="s">
        <v>210</v>
      </c>
      <c r="E113" s="195" t="s">
        <v>286</v>
      </c>
      <c r="F113" s="196" t="s">
        <v>6849</v>
      </c>
      <c r="G113" s="197" t="s">
        <v>242</v>
      </c>
      <c r="H113" s="198">
        <v>44.28</v>
      </c>
      <c r="I113" s="199"/>
      <c r="J113" s="200">
        <f>ROUND(I113*H113,2)</f>
        <v>0</v>
      </c>
      <c r="K113" s="196" t="s">
        <v>19</v>
      </c>
      <c r="L113" s="41"/>
      <c r="M113" s="201" t="s">
        <v>19</v>
      </c>
      <c r="N113" s="202" t="s">
        <v>42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98</v>
      </c>
      <c r="AT113" s="205" t="s">
        <v>210</v>
      </c>
      <c r="AU113" s="205" t="s">
        <v>80</v>
      </c>
      <c r="AY113" s="19" t="s">
        <v>208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78</v>
      </c>
      <c r="BK113" s="206">
        <f>ROUND(I113*H113,2)</f>
        <v>0</v>
      </c>
      <c r="BL113" s="19" t="s">
        <v>98</v>
      </c>
      <c r="BM113" s="205" t="s">
        <v>368</v>
      </c>
    </row>
    <row r="114" spans="1:65" s="2" customFormat="1" ht="19.5" x14ac:dyDescent="0.2">
      <c r="A114" s="36"/>
      <c r="B114" s="37"/>
      <c r="C114" s="38"/>
      <c r="D114" s="209" t="s">
        <v>334</v>
      </c>
      <c r="E114" s="38"/>
      <c r="F114" s="240" t="s">
        <v>6838</v>
      </c>
      <c r="G114" s="38"/>
      <c r="H114" s="38"/>
      <c r="I114" s="117"/>
      <c r="J114" s="38"/>
      <c r="K114" s="38"/>
      <c r="L114" s="41"/>
      <c r="M114" s="241"/>
      <c r="N114" s="24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334</v>
      </c>
      <c r="AU114" s="19" t="s">
        <v>80</v>
      </c>
    </row>
    <row r="115" spans="1:65" s="2" customFormat="1" ht="16.5" customHeight="1" x14ac:dyDescent="0.2">
      <c r="A115" s="36"/>
      <c r="B115" s="37"/>
      <c r="C115" s="194" t="s">
        <v>285</v>
      </c>
      <c r="D115" s="194" t="s">
        <v>210</v>
      </c>
      <c r="E115" s="195" t="s">
        <v>6850</v>
      </c>
      <c r="F115" s="196" t="s">
        <v>6851</v>
      </c>
      <c r="G115" s="197" t="s">
        <v>242</v>
      </c>
      <c r="H115" s="198">
        <v>50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42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98</v>
      </c>
      <c r="AT115" s="205" t="s">
        <v>210</v>
      </c>
      <c r="AU115" s="205" t="s">
        <v>80</v>
      </c>
      <c r="AY115" s="19" t="s">
        <v>208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78</v>
      </c>
      <c r="BK115" s="206">
        <f>ROUND(I115*H115,2)</f>
        <v>0</v>
      </c>
      <c r="BL115" s="19" t="s">
        <v>98</v>
      </c>
      <c r="BM115" s="205" t="s">
        <v>376</v>
      </c>
    </row>
    <row r="116" spans="1:65" s="12" customFormat="1" ht="22.9" customHeight="1" x14ac:dyDescent="0.2">
      <c r="B116" s="178"/>
      <c r="C116" s="179"/>
      <c r="D116" s="180" t="s">
        <v>70</v>
      </c>
      <c r="E116" s="192" t="s">
        <v>98</v>
      </c>
      <c r="F116" s="192" t="s">
        <v>6852</v>
      </c>
      <c r="G116" s="179"/>
      <c r="H116" s="179"/>
      <c r="I116" s="182"/>
      <c r="J116" s="193">
        <f>BK116</f>
        <v>0</v>
      </c>
      <c r="K116" s="179"/>
      <c r="L116" s="184"/>
      <c r="M116" s="185"/>
      <c r="N116" s="186"/>
      <c r="O116" s="186"/>
      <c r="P116" s="187">
        <f>SUM(P117:P118)</f>
        <v>0</v>
      </c>
      <c r="Q116" s="186"/>
      <c r="R116" s="187">
        <f>SUM(R117:R118)</f>
        <v>0</v>
      </c>
      <c r="S116" s="186"/>
      <c r="T116" s="188">
        <f>SUM(T117:T118)</f>
        <v>0</v>
      </c>
      <c r="AR116" s="189" t="s">
        <v>78</v>
      </c>
      <c r="AT116" s="190" t="s">
        <v>70</v>
      </c>
      <c r="AU116" s="190" t="s">
        <v>78</v>
      </c>
      <c r="AY116" s="189" t="s">
        <v>208</v>
      </c>
      <c r="BK116" s="191">
        <f>SUM(BK117:BK118)</f>
        <v>0</v>
      </c>
    </row>
    <row r="117" spans="1:65" s="2" customFormat="1" ht="16.5" customHeight="1" x14ac:dyDescent="0.2">
      <c r="A117" s="36"/>
      <c r="B117" s="37"/>
      <c r="C117" s="194" t="s">
        <v>296</v>
      </c>
      <c r="D117" s="194" t="s">
        <v>210</v>
      </c>
      <c r="E117" s="195" t="s">
        <v>5675</v>
      </c>
      <c r="F117" s="196" t="s">
        <v>6853</v>
      </c>
      <c r="G117" s="197" t="s">
        <v>242</v>
      </c>
      <c r="H117" s="198">
        <v>5.67</v>
      </c>
      <c r="I117" s="199"/>
      <c r="J117" s="200">
        <f>ROUND(I117*H117,2)</f>
        <v>0</v>
      </c>
      <c r="K117" s="196" t="s">
        <v>19</v>
      </c>
      <c r="L117" s="41"/>
      <c r="M117" s="201" t="s">
        <v>19</v>
      </c>
      <c r="N117" s="202" t="s">
        <v>42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98</v>
      </c>
      <c r="AT117" s="205" t="s">
        <v>210</v>
      </c>
      <c r="AU117" s="205" t="s">
        <v>80</v>
      </c>
      <c r="AY117" s="19" t="s">
        <v>208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78</v>
      </c>
      <c r="BK117" s="206">
        <f>ROUND(I117*H117,2)</f>
        <v>0</v>
      </c>
      <c r="BL117" s="19" t="s">
        <v>98</v>
      </c>
      <c r="BM117" s="205" t="s">
        <v>402</v>
      </c>
    </row>
    <row r="118" spans="1:65" s="2" customFormat="1" ht="19.5" x14ac:dyDescent="0.2">
      <c r="A118" s="36"/>
      <c r="B118" s="37"/>
      <c r="C118" s="38"/>
      <c r="D118" s="209" t="s">
        <v>334</v>
      </c>
      <c r="E118" s="38"/>
      <c r="F118" s="240" t="s">
        <v>6854</v>
      </c>
      <c r="G118" s="38"/>
      <c r="H118" s="38"/>
      <c r="I118" s="117"/>
      <c r="J118" s="38"/>
      <c r="K118" s="38"/>
      <c r="L118" s="41"/>
      <c r="M118" s="241"/>
      <c r="N118" s="24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334</v>
      </c>
      <c r="AU118" s="19" t="s">
        <v>80</v>
      </c>
    </row>
    <row r="119" spans="1:65" s="12" customFormat="1" ht="22.9" customHeight="1" x14ac:dyDescent="0.2">
      <c r="B119" s="178"/>
      <c r="C119" s="179"/>
      <c r="D119" s="180" t="s">
        <v>70</v>
      </c>
      <c r="E119" s="192" t="s">
        <v>239</v>
      </c>
      <c r="F119" s="192" t="s">
        <v>6855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SUM(P120:P121)</f>
        <v>0</v>
      </c>
      <c r="Q119" s="186"/>
      <c r="R119" s="187">
        <f>SUM(R120:R121)</f>
        <v>0</v>
      </c>
      <c r="S119" s="186"/>
      <c r="T119" s="188">
        <f>SUM(T120:T121)</f>
        <v>0</v>
      </c>
      <c r="AR119" s="189" t="s">
        <v>78</v>
      </c>
      <c r="AT119" s="190" t="s">
        <v>70</v>
      </c>
      <c r="AU119" s="190" t="s">
        <v>78</v>
      </c>
      <c r="AY119" s="189" t="s">
        <v>208</v>
      </c>
      <c r="BK119" s="191">
        <f>SUM(BK120:BK121)</f>
        <v>0</v>
      </c>
    </row>
    <row r="120" spans="1:65" s="2" customFormat="1" ht="16.5" customHeight="1" x14ac:dyDescent="0.2">
      <c r="A120" s="36"/>
      <c r="B120" s="37"/>
      <c r="C120" s="194" t="s">
        <v>307</v>
      </c>
      <c r="D120" s="194" t="s">
        <v>210</v>
      </c>
      <c r="E120" s="195" t="s">
        <v>6856</v>
      </c>
      <c r="F120" s="196" t="s">
        <v>6857</v>
      </c>
      <c r="G120" s="197" t="s">
        <v>213</v>
      </c>
      <c r="H120" s="198">
        <v>17.78</v>
      </c>
      <c r="I120" s="199"/>
      <c r="J120" s="200">
        <f>ROUND(I120*H120,2)</f>
        <v>0</v>
      </c>
      <c r="K120" s="196" t="s">
        <v>19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415</v>
      </c>
    </row>
    <row r="121" spans="1:65" s="2" customFormat="1" ht="16.5" customHeight="1" x14ac:dyDescent="0.2">
      <c r="A121" s="36"/>
      <c r="B121" s="37"/>
      <c r="C121" s="194" t="s">
        <v>8</v>
      </c>
      <c r="D121" s="194" t="s">
        <v>210</v>
      </c>
      <c r="E121" s="195" t="s">
        <v>6858</v>
      </c>
      <c r="F121" s="196" t="s">
        <v>6859</v>
      </c>
      <c r="G121" s="197" t="s">
        <v>242</v>
      </c>
      <c r="H121" s="198">
        <v>1.78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42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98</v>
      </c>
      <c r="AT121" s="205" t="s">
        <v>210</v>
      </c>
      <c r="AU121" s="205" t="s">
        <v>80</v>
      </c>
      <c r="AY121" s="19" t="s">
        <v>208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78</v>
      </c>
      <c r="BK121" s="206">
        <f>ROUND(I121*H121,2)</f>
        <v>0</v>
      </c>
      <c r="BL121" s="19" t="s">
        <v>98</v>
      </c>
      <c r="BM121" s="205" t="s">
        <v>426</v>
      </c>
    </row>
    <row r="122" spans="1:65" s="12" customFormat="1" ht="22.9" customHeight="1" x14ac:dyDescent="0.2">
      <c r="B122" s="178"/>
      <c r="C122" s="179"/>
      <c r="D122" s="180" t="s">
        <v>70</v>
      </c>
      <c r="E122" s="192" t="s">
        <v>260</v>
      </c>
      <c r="F122" s="192" t="s">
        <v>6860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SUM(P123:P128)</f>
        <v>0</v>
      </c>
      <c r="Q122" s="186"/>
      <c r="R122" s="187">
        <f>SUM(R123:R128)</f>
        <v>5.4613999999999994</v>
      </c>
      <c r="S122" s="186"/>
      <c r="T122" s="188">
        <f>SUM(T123:T128)</f>
        <v>0</v>
      </c>
      <c r="AR122" s="189" t="s">
        <v>78</v>
      </c>
      <c r="AT122" s="190" t="s">
        <v>70</v>
      </c>
      <c r="AU122" s="190" t="s">
        <v>78</v>
      </c>
      <c r="AY122" s="189" t="s">
        <v>208</v>
      </c>
      <c r="BK122" s="191">
        <f>SUM(BK123:BK128)</f>
        <v>0</v>
      </c>
    </row>
    <row r="123" spans="1:65" s="2" customFormat="1" ht="16.5" customHeight="1" x14ac:dyDescent="0.2">
      <c r="A123" s="36"/>
      <c r="B123" s="37"/>
      <c r="C123" s="194" t="s">
        <v>310</v>
      </c>
      <c r="D123" s="194" t="s">
        <v>210</v>
      </c>
      <c r="E123" s="195" t="s">
        <v>6861</v>
      </c>
      <c r="F123" s="196" t="s">
        <v>6862</v>
      </c>
      <c r="G123" s="197" t="s">
        <v>235</v>
      </c>
      <c r="H123" s="198">
        <v>342</v>
      </c>
      <c r="I123" s="199"/>
      <c r="J123" s="200">
        <f t="shared" ref="J123:J128" si="0">ROUND(I123*H123,2)</f>
        <v>0</v>
      </c>
      <c r="K123" s="196" t="s">
        <v>19</v>
      </c>
      <c r="L123" s="41"/>
      <c r="M123" s="201" t="s">
        <v>19</v>
      </c>
      <c r="N123" s="202" t="s">
        <v>42</v>
      </c>
      <c r="O123" s="66"/>
      <c r="P123" s="203">
        <f t="shared" ref="P123:P128" si="1">O123*H123</f>
        <v>0</v>
      </c>
      <c r="Q123" s="203">
        <v>0</v>
      </c>
      <c r="R123" s="203">
        <f t="shared" ref="R123:R128" si="2">Q123*H123</f>
        <v>0</v>
      </c>
      <c r="S123" s="203">
        <v>0</v>
      </c>
      <c r="T123" s="204">
        <f t="shared" ref="T123:T128" si="3"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98</v>
      </c>
      <c r="AT123" s="205" t="s">
        <v>210</v>
      </c>
      <c r="AU123" s="205" t="s">
        <v>80</v>
      </c>
      <c r="AY123" s="19" t="s">
        <v>208</v>
      </c>
      <c r="BE123" s="206">
        <f t="shared" ref="BE123:BE128" si="4">IF(N123="základní",J123,0)</f>
        <v>0</v>
      </c>
      <c r="BF123" s="206">
        <f t="shared" ref="BF123:BF128" si="5">IF(N123="snížená",J123,0)</f>
        <v>0</v>
      </c>
      <c r="BG123" s="206">
        <f t="shared" ref="BG123:BG128" si="6">IF(N123="zákl. přenesená",J123,0)</f>
        <v>0</v>
      </c>
      <c r="BH123" s="206">
        <f t="shared" ref="BH123:BH128" si="7">IF(N123="sníž. přenesená",J123,0)</f>
        <v>0</v>
      </c>
      <c r="BI123" s="206">
        <f t="shared" ref="BI123:BI128" si="8">IF(N123="nulová",J123,0)</f>
        <v>0</v>
      </c>
      <c r="BJ123" s="19" t="s">
        <v>78</v>
      </c>
      <c r="BK123" s="206">
        <f t="shared" ref="BK123:BK128" si="9">ROUND(I123*H123,2)</f>
        <v>0</v>
      </c>
      <c r="BL123" s="19" t="s">
        <v>98</v>
      </c>
      <c r="BM123" s="205" t="s">
        <v>437</v>
      </c>
    </row>
    <row r="124" spans="1:65" s="2" customFormat="1" ht="16.5" customHeight="1" x14ac:dyDescent="0.2">
      <c r="A124" s="36"/>
      <c r="B124" s="37"/>
      <c r="C124" s="263" t="s">
        <v>330</v>
      </c>
      <c r="D124" s="263" t="s">
        <v>993</v>
      </c>
      <c r="E124" s="264" t="s">
        <v>6863</v>
      </c>
      <c r="F124" s="265" t="s">
        <v>6864</v>
      </c>
      <c r="G124" s="266" t="s">
        <v>235</v>
      </c>
      <c r="H124" s="267">
        <v>342</v>
      </c>
      <c r="I124" s="268"/>
      <c r="J124" s="269">
        <f t="shared" si="0"/>
        <v>0</v>
      </c>
      <c r="K124" s="265" t="s">
        <v>19</v>
      </c>
      <c r="L124" s="270"/>
      <c r="M124" s="271" t="s">
        <v>19</v>
      </c>
      <c r="N124" s="272" t="s">
        <v>42</v>
      </c>
      <c r="O124" s="66"/>
      <c r="P124" s="203">
        <f t="shared" si="1"/>
        <v>0</v>
      </c>
      <c r="Q124" s="203">
        <v>8.3000000000000001E-3</v>
      </c>
      <c r="R124" s="203">
        <f t="shared" si="2"/>
        <v>2.8386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260</v>
      </c>
      <c r="AT124" s="205" t="s">
        <v>993</v>
      </c>
      <c r="AU124" s="205" t="s">
        <v>80</v>
      </c>
      <c r="AY124" s="19" t="s">
        <v>208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78</v>
      </c>
      <c r="BK124" s="206">
        <f t="shared" si="9"/>
        <v>0</v>
      </c>
      <c r="BL124" s="19" t="s">
        <v>98</v>
      </c>
      <c r="BM124" s="205" t="s">
        <v>447</v>
      </c>
    </row>
    <row r="125" spans="1:65" s="2" customFormat="1" ht="16.5" customHeight="1" x14ac:dyDescent="0.2">
      <c r="A125" s="36"/>
      <c r="B125" s="37"/>
      <c r="C125" s="263" t="s">
        <v>349</v>
      </c>
      <c r="D125" s="263" t="s">
        <v>993</v>
      </c>
      <c r="E125" s="264" t="s">
        <v>6865</v>
      </c>
      <c r="F125" s="265" t="s">
        <v>6866</v>
      </c>
      <c r="G125" s="266" t="s">
        <v>3887</v>
      </c>
      <c r="H125" s="267">
        <v>96</v>
      </c>
      <c r="I125" s="268"/>
      <c r="J125" s="269">
        <f t="shared" si="0"/>
        <v>0</v>
      </c>
      <c r="K125" s="265" t="s">
        <v>19</v>
      </c>
      <c r="L125" s="270"/>
      <c r="M125" s="271" t="s">
        <v>19</v>
      </c>
      <c r="N125" s="272" t="s">
        <v>42</v>
      </c>
      <c r="O125" s="66"/>
      <c r="P125" s="203">
        <f t="shared" si="1"/>
        <v>0</v>
      </c>
      <c r="Q125" s="203">
        <v>8.3000000000000001E-3</v>
      </c>
      <c r="R125" s="203">
        <f t="shared" si="2"/>
        <v>0.79679999999999995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260</v>
      </c>
      <c r="AT125" s="205" t="s">
        <v>993</v>
      </c>
      <c r="AU125" s="205" t="s">
        <v>80</v>
      </c>
      <c r="AY125" s="19" t="s">
        <v>208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78</v>
      </c>
      <c r="BK125" s="206">
        <f t="shared" si="9"/>
        <v>0</v>
      </c>
      <c r="BL125" s="19" t="s">
        <v>98</v>
      </c>
      <c r="BM125" s="205" t="s">
        <v>456</v>
      </c>
    </row>
    <row r="126" spans="1:65" s="2" customFormat="1" ht="16.5" customHeight="1" x14ac:dyDescent="0.2">
      <c r="A126" s="36"/>
      <c r="B126" s="37"/>
      <c r="C126" s="194" t="s">
        <v>355</v>
      </c>
      <c r="D126" s="194" t="s">
        <v>210</v>
      </c>
      <c r="E126" s="195" t="s">
        <v>6867</v>
      </c>
      <c r="F126" s="196" t="s">
        <v>6868</v>
      </c>
      <c r="G126" s="197" t="s">
        <v>235</v>
      </c>
      <c r="H126" s="198">
        <v>180</v>
      </c>
      <c r="I126" s="199"/>
      <c r="J126" s="200">
        <f t="shared" si="0"/>
        <v>0</v>
      </c>
      <c r="K126" s="196" t="s">
        <v>19</v>
      </c>
      <c r="L126" s="41"/>
      <c r="M126" s="201" t="s">
        <v>19</v>
      </c>
      <c r="N126" s="202" t="s">
        <v>42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98</v>
      </c>
      <c r="AT126" s="205" t="s">
        <v>210</v>
      </c>
      <c r="AU126" s="205" t="s">
        <v>80</v>
      </c>
      <c r="AY126" s="19" t="s">
        <v>208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78</v>
      </c>
      <c r="BK126" s="206">
        <f t="shared" si="9"/>
        <v>0</v>
      </c>
      <c r="BL126" s="19" t="s">
        <v>98</v>
      </c>
      <c r="BM126" s="205" t="s">
        <v>469</v>
      </c>
    </row>
    <row r="127" spans="1:65" s="2" customFormat="1" ht="16.5" customHeight="1" x14ac:dyDescent="0.2">
      <c r="A127" s="36"/>
      <c r="B127" s="37"/>
      <c r="C127" s="263" t="s">
        <v>360</v>
      </c>
      <c r="D127" s="263" t="s">
        <v>993</v>
      </c>
      <c r="E127" s="264" t="s">
        <v>6869</v>
      </c>
      <c r="F127" s="265" t="s">
        <v>6870</v>
      </c>
      <c r="G127" s="266" t="s">
        <v>235</v>
      </c>
      <c r="H127" s="267">
        <v>180</v>
      </c>
      <c r="I127" s="268"/>
      <c r="J127" s="269">
        <f t="shared" si="0"/>
        <v>0</v>
      </c>
      <c r="K127" s="265" t="s">
        <v>19</v>
      </c>
      <c r="L127" s="270"/>
      <c r="M127" s="271" t="s">
        <v>19</v>
      </c>
      <c r="N127" s="272" t="s">
        <v>42</v>
      </c>
      <c r="O127" s="66"/>
      <c r="P127" s="203">
        <f t="shared" si="1"/>
        <v>0</v>
      </c>
      <c r="Q127" s="203">
        <v>8.3000000000000001E-3</v>
      </c>
      <c r="R127" s="203">
        <f t="shared" si="2"/>
        <v>1.494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260</v>
      </c>
      <c r="AT127" s="205" t="s">
        <v>993</v>
      </c>
      <c r="AU127" s="205" t="s">
        <v>80</v>
      </c>
      <c r="AY127" s="19" t="s">
        <v>208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78</v>
      </c>
      <c r="BK127" s="206">
        <f t="shared" si="9"/>
        <v>0</v>
      </c>
      <c r="BL127" s="19" t="s">
        <v>98</v>
      </c>
      <c r="BM127" s="205" t="s">
        <v>480</v>
      </c>
    </row>
    <row r="128" spans="1:65" s="2" customFormat="1" ht="16.5" customHeight="1" x14ac:dyDescent="0.2">
      <c r="A128" s="36"/>
      <c r="B128" s="37"/>
      <c r="C128" s="263" t="s">
        <v>7</v>
      </c>
      <c r="D128" s="263" t="s">
        <v>993</v>
      </c>
      <c r="E128" s="264" t="s">
        <v>6871</v>
      </c>
      <c r="F128" s="265" t="s">
        <v>6872</v>
      </c>
      <c r="G128" s="266" t="s">
        <v>3887</v>
      </c>
      <c r="H128" s="267">
        <v>40</v>
      </c>
      <c r="I128" s="268"/>
      <c r="J128" s="269">
        <f t="shared" si="0"/>
        <v>0</v>
      </c>
      <c r="K128" s="265" t="s">
        <v>19</v>
      </c>
      <c r="L128" s="270"/>
      <c r="M128" s="271" t="s">
        <v>19</v>
      </c>
      <c r="N128" s="272" t="s">
        <v>42</v>
      </c>
      <c r="O128" s="66"/>
      <c r="P128" s="203">
        <f t="shared" si="1"/>
        <v>0</v>
      </c>
      <c r="Q128" s="203">
        <v>8.3000000000000001E-3</v>
      </c>
      <c r="R128" s="203">
        <f t="shared" si="2"/>
        <v>0.33200000000000002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260</v>
      </c>
      <c r="AT128" s="205" t="s">
        <v>993</v>
      </c>
      <c r="AU128" s="205" t="s">
        <v>80</v>
      </c>
      <c r="AY128" s="19" t="s">
        <v>208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78</v>
      </c>
      <c r="BK128" s="206">
        <f t="shared" si="9"/>
        <v>0</v>
      </c>
      <c r="BL128" s="19" t="s">
        <v>98</v>
      </c>
      <c r="BM128" s="205" t="s">
        <v>494</v>
      </c>
    </row>
    <row r="129" spans="1:65" s="12" customFormat="1" ht="22.9" customHeight="1" x14ac:dyDescent="0.2">
      <c r="B129" s="178"/>
      <c r="C129" s="179"/>
      <c r="D129" s="180" t="s">
        <v>70</v>
      </c>
      <c r="E129" s="192" t="s">
        <v>441</v>
      </c>
      <c r="F129" s="192" t="s">
        <v>6873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SUM(P130:P131)</f>
        <v>0</v>
      </c>
      <c r="Q129" s="186"/>
      <c r="R129" s="187">
        <f>SUM(R130:R131)</f>
        <v>0</v>
      </c>
      <c r="S129" s="186"/>
      <c r="T129" s="188">
        <f>SUM(T130:T131)</f>
        <v>0</v>
      </c>
      <c r="AR129" s="189" t="s">
        <v>78</v>
      </c>
      <c r="AT129" s="190" t="s">
        <v>70</v>
      </c>
      <c r="AU129" s="190" t="s">
        <v>78</v>
      </c>
      <c r="AY129" s="189" t="s">
        <v>208</v>
      </c>
      <c r="BK129" s="191">
        <f>SUM(BK130:BK131)</f>
        <v>0</v>
      </c>
    </row>
    <row r="130" spans="1:65" s="2" customFormat="1" ht="16.5" customHeight="1" x14ac:dyDescent="0.2">
      <c r="A130" s="36"/>
      <c r="B130" s="37"/>
      <c r="C130" s="194" t="s">
        <v>368</v>
      </c>
      <c r="D130" s="194" t="s">
        <v>210</v>
      </c>
      <c r="E130" s="195" t="s">
        <v>6874</v>
      </c>
      <c r="F130" s="196" t="s">
        <v>6875</v>
      </c>
      <c r="G130" s="197" t="s">
        <v>282</v>
      </c>
      <c r="H130" s="198">
        <v>171.25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42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98</v>
      </c>
      <c r="AT130" s="205" t="s">
        <v>210</v>
      </c>
      <c r="AU130" s="205" t="s">
        <v>80</v>
      </c>
      <c r="AY130" s="19" t="s">
        <v>208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78</v>
      </c>
      <c r="BK130" s="206">
        <f>ROUND(I130*H130,2)</f>
        <v>0</v>
      </c>
      <c r="BL130" s="19" t="s">
        <v>98</v>
      </c>
      <c r="BM130" s="205" t="s">
        <v>502</v>
      </c>
    </row>
    <row r="131" spans="1:65" s="2" customFormat="1" ht="19.5" x14ac:dyDescent="0.2">
      <c r="A131" s="36"/>
      <c r="B131" s="37"/>
      <c r="C131" s="38"/>
      <c r="D131" s="209" t="s">
        <v>334</v>
      </c>
      <c r="E131" s="38"/>
      <c r="F131" s="240" t="s">
        <v>6876</v>
      </c>
      <c r="G131" s="38"/>
      <c r="H131" s="38"/>
      <c r="I131" s="117"/>
      <c r="J131" s="38"/>
      <c r="K131" s="38"/>
      <c r="L131" s="41"/>
      <c r="M131" s="241"/>
      <c r="N131" s="24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334</v>
      </c>
      <c r="AU131" s="19" t="s">
        <v>80</v>
      </c>
    </row>
    <row r="132" spans="1:65" s="12" customFormat="1" ht="22.9" customHeight="1" x14ac:dyDescent="0.2">
      <c r="B132" s="178"/>
      <c r="C132" s="179"/>
      <c r="D132" s="180" t="s">
        <v>70</v>
      </c>
      <c r="E132" s="192" t="s">
        <v>2095</v>
      </c>
      <c r="F132" s="192" t="s">
        <v>2096</v>
      </c>
      <c r="G132" s="179"/>
      <c r="H132" s="179"/>
      <c r="I132" s="182"/>
      <c r="J132" s="193">
        <f>BK132</f>
        <v>0</v>
      </c>
      <c r="K132" s="179"/>
      <c r="L132" s="184"/>
      <c r="M132" s="185"/>
      <c r="N132" s="186"/>
      <c r="O132" s="186"/>
      <c r="P132" s="187">
        <f>P133</f>
        <v>0</v>
      </c>
      <c r="Q132" s="186"/>
      <c r="R132" s="187">
        <f>R133</f>
        <v>0</v>
      </c>
      <c r="S132" s="186"/>
      <c r="T132" s="188">
        <f>T133</f>
        <v>0</v>
      </c>
      <c r="AR132" s="189" t="s">
        <v>78</v>
      </c>
      <c r="AT132" s="190" t="s">
        <v>70</v>
      </c>
      <c r="AU132" s="190" t="s">
        <v>78</v>
      </c>
      <c r="AY132" s="189" t="s">
        <v>208</v>
      </c>
      <c r="BK132" s="191">
        <f>BK133</f>
        <v>0</v>
      </c>
    </row>
    <row r="133" spans="1:65" s="2" customFormat="1" ht="21.75" customHeight="1" x14ac:dyDescent="0.2">
      <c r="A133" s="36"/>
      <c r="B133" s="37"/>
      <c r="C133" s="194" t="s">
        <v>372</v>
      </c>
      <c r="D133" s="194" t="s">
        <v>210</v>
      </c>
      <c r="E133" s="195" t="s">
        <v>5799</v>
      </c>
      <c r="F133" s="196" t="s">
        <v>5800</v>
      </c>
      <c r="G133" s="197" t="s">
        <v>282</v>
      </c>
      <c r="H133" s="198">
        <v>5.5179999999999998</v>
      </c>
      <c r="I133" s="199"/>
      <c r="J133" s="200">
        <f>ROUND(I133*H133,2)</f>
        <v>0</v>
      </c>
      <c r="K133" s="196" t="s">
        <v>6877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6878</v>
      </c>
    </row>
    <row r="134" spans="1:65" s="12" customFormat="1" ht="22.9" customHeight="1" x14ac:dyDescent="0.2">
      <c r="B134" s="178"/>
      <c r="C134" s="179"/>
      <c r="D134" s="180" t="s">
        <v>70</v>
      </c>
      <c r="E134" s="192" t="s">
        <v>6879</v>
      </c>
      <c r="F134" s="192" t="s">
        <v>6880</v>
      </c>
      <c r="G134" s="179"/>
      <c r="H134" s="179"/>
      <c r="I134" s="182"/>
      <c r="J134" s="193">
        <f>BK134</f>
        <v>0</v>
      </c>
      <c r="K134" s="179"/>
      <c r="L134" s="184"/>
      <c r="M134" s="185"/>
      <c r="N134" s="186"/>
      <c r="O134" s="186"/>
      <c r="P134" s="187">
        <f>SUM(P135:P136)</f>
        <v>0</v>
      </c>
      <c r="Q134" s="186"/>
      <c r="R134" s="187">
        <f>SUM(R135:R136)</f>
        <v>0</v>
      </c>
      <c r="S134" s="186"/>
      <c r="T134" s="188">
        <f>SUM(T135:T136)</f>
        <v>0</v>
      </c>
      <c r="AR134" s="189" t="s">
        <v>78</v>
      </c>
      <c r="AT134" s="190" t="s">
        <v>70</v>
      </c>
      <c r="AU134" s="190" t="s">
        <v>78</v>
      </c>
      <c r="AY134" s="189" t="s">
        <v>208</v>
      </c>
      <c r="BK134" s="191">
        <f>SUM(BK135:BK136)</f>
        <v>0</v>
      </c>
    </row>
    <row r="135" spans="1:65" s="2" customFormat="1" ht="21.75" customHeight="1" x14ac:dyDescent="0.2">
      <c r="A135" s="36"/>
      <c r="B135" s="37"/>
      <c r="C135" s="194" t="s">
        <v>376</v>
      </c>
      <c r="D135" s="194" t="s">
        <v>210</v>
      </c>
      <c r="E135" s="195" t="s">
        <v>6881</v>
      </c>
      <c r="F135" s="196" t="s">
        <v>6882</v>
      </c>
      <c r="G135" s="197" t="s">
        <v>3887</v>
      </c>
      <c r="H135" s="198">
        <v>1</v>
      </c>
      <c r="I135" s="199"/>
      <c r="J135" s="200">
        <f>ROUND(I135*H135,2)</f>
        <v>0</v>
      </c>
      <c r="K135" s="196" t="s">
        <v>19</v>
      </c>
      <c r="L135" s="41"/>
      <c r="M135" s="201" t="s">
        <v>19</v>
      </c>
      <c r="N135" s="202" t="s">
        <v>42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98</v>
      </c>
      <c r="AT135" s="205" t="s">
        <v>210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511</v>
      </c>
    </row>
    <row r="136" spans="1:65" s="2" customFormat="1" ht="16.5" customHeight="1" x14ac:dyDescent="0.2">
      <c r="A136" s="36"/>
      <c r="B136" s="37"/>
      <c r="C136" s="194" t="s">
        <v>380</v>
      </c>
      <c r="D136" s="194" t="s">
        <v>210</v>
      </c>
      <c r="E136" s="195" t="s">
        <v>6883</v>
      </c>
      <c r="F136" s="196" t="s">
        <v>6884</v>
      </c>
      <c r="G136" s="197" t="s">
        <v>3887</v>
      </c>
      <c r="H136" s="198">
        <v>1</v>
      </c>
      <c r="I136" s="199"/>
      <c r="J136" s="200">
        <f>ROUND(I136*H136,2)</f>
        <v>0</v>
      </c>
      <c r="K136" s="196" t="s">
        <v>19</v>
      </c>
      <c r="L136" s="41"/>
      <c r="M136" s="201" t="s">
        <v>19</v>
      </c>
      <c r="N136" s="202" t="s">
        <v>42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98</v>
      </c>
      <c r="AT136" s="205" t="s">
        <v>210</v>
      </c>
      <c r="AU136" s="205" t="s">
        <v>80</v>
      </c>
      <c r="AY136" s="19" t="s">
        <v>208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78</v>
      </c>
      <c r="BK136" s="206">
        <f>ROUND(I136*H136,2)</f>
        <v>0</v>
      </c>
      <c r="BL136" s="19" t="s">
        <v>98</v>
      </c>
      <c r="BM136" s="205" t="s">
        <v>519</v>
      </c>
    </row>
    <row r="137" spans="1:65" s="12" customFormat="1" ht="22.9" customHeight="1" x14ac:dyDescent="0.2">
      <c r="B137" s="178"/>
      <c r="C137" s="179"/>
      <c r="D137" s="180" t="s">
        <v>70</v>
      </c>
      <c r="E137" s="192" t="s">
        <v>6885</v>
      </c>
      <c r="F137" s="192" t="s">
        <v>6886</v>
      </c>
      <c r="G137" s="179"/>
      <c r="H137" s="179"/>
      <c r="I137" s="182"/>
      <c r="J137" s="193">
        <f>BK137</f>
        <v>0</v>
      </c>
      <c r="K137" s="179"/>
      <c r="L137" s="184"/>
      <c r="M137" s="185"/>
      <c r="N137" s="186"/>
      <c r="O137" s="186"/>
      <c r="P137" s="187">
        <f>SUM(P138:P145)</f>
        <v>0</v>
      </c>
      <c r="Q137" s="186"/>
      <c r="R137" s="187">
        <f>SUM(R138:R145)</f>
        <v>0</v>
      </c>
      <c r="S137" s="186"/>
      <c r="T137" s="188">
        <f>SUM(T138:T145)</f>
        <v>0</v>
      </c>
      <c r="AR137" s="189" t="s">
        <v>78</v>
      </c>
      <c r="AT137" s="190" t="s">
        <v>70</v>
      </c>
      <c r="AU137" s="190" t="s">
        <v>78</v>
      </c>
      <c r="AY137" s="189" t="s">
        <v>208</v>
      </c>
      <c r="BK137" s="191">
        <f>SUM(BK138:BK145)</f>
        <v>0</v>
      </c>
    </row>
    <row r="138" spans="1:65" s="2" customFormat="1" ht="21.75" customHeight="1" x14ac:dyDescent="0.2">
      <c r="A138" s="36"/>
      <c r="B138" s="37"/>
      <c r="C138" s="194" t="s">
        <v>402</v>
      </c>
      <c r="D138" s="194" t="s">
        <v>210</v>
      </c>
      <c r="E138" s="195" t="s">
        <v>6887</v>
      </c>
      <c r="F138" s="196" t="s">
        <v>6888</v>
      </c>
      <c r="G138" s="197" t="s">
        <v>3887</v>
      </c>
      <c r="H138" s="198">
        <v>1</v>
      </c>
      <c r="I138" s="199"/>
      <c r="J138" s="200">
        <f t="shared" ref="J138:J145" si="10">ROUND(I138*H138,2)</f>
        <v>0</v>
      </c>
      <c r="K138" s="196" t="s">
        <v>19</v>
      </c>
      <c r="L138" s="41"/>
      <c r="M138" s="201" t="s">
        <v>19</v>
      </c>
      <c r="N138" s="202" t="s">
        <v>42</v>
      </c>
      <c r="O138" s="66"/>
      <c r="P138" s="203">
        <f t="shared" ref="P138:P145" si="11">O138*H138</f>
        <v>0</v>
      </c>
      <c r="Q138" s="203">
        <v>0</v>
      </c>
      <c r="R138" s="203">
        <f t="shared" ref="R138:R145" si="12">Q138*H138</f>
        <v>0</v>
      </c>
      <c r="S138" s="203">
        <v>0</v>
      </c>
      <c r="T138" s="204">
        <f t="shared" ref="T138:T145" si="13"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98</v>
      </c>
      <c r="AT138" s="205" t="s">
        <v>210</v>
      </c>
      <c r="AU138" s="205" t="s">
        <v>80</v>
      </c>
      <c r="AY138" s="19" t="s">
        <v>208</v>
      </c>
      <c r="BE138" s="206">
        <f t="shared" ref="BE138:BE145" si="14">IF(N138="základní",J138,0)</f>
        <v>0</v>
      </c>
      <c r="BF138" s="206">
        <f t="shared" ref="BF138:BF145" si="15">IF(N138="snížená",J138,0)</f>
        <v>0</v>
      </c>
      <c r="BG138" s="206">
        <f t="shared" ref="BG138:BG145" si="16">IF(N138="zákl. přenesená",J138,0)</f>
        <v>0</v>
      </c>
      <c r="BH138" s="206">
        <f t="shared" ref="BH138:BH145" si="17">IF(N138="sníž. přenesená",J138,0)</f>
        <v>0</v>
      </c>
      <c r="BI138" s="206">
        <f t="shared" ref="BI138:BI145" si="18">IF(N138="nulová",J138,0)</f>
        <v>0</v>
      </c>
      <c r="BJ138" s="19" t="s">
        <v>78</v>
      </c>
      <c r="BK138" s="206">
        <f t="shared" ref="BK138:BK145" si="19">ROUND(I138*H138,2)</f>
        <v>0</v>
      </c>
      <c r="BL138" s="19" t="s">
        <v>98</v>
      </c>
      <c r="BM138" s="205" t="s">
        <v>1309</v>
      </c>
    </row>
    <row r="139" spans="1:65" s="2" customFormat="1" ht="16.5" customHeight="1" x14ac:dyDescent="0.2">
      <c r="A139" s="36"/>
      <c r="B139" s="37"/>
      <c r="C139" s="194" t="s">
        <v>407</v>
      </c>
      <c r="D139" s="194" t="s">
        <v>210</v>
      </c>
      <c r="E139" s="195" t="s">
        <v>6889</v>
      </c>
      <c r="F139" s="196" t="s">
        <v>6890</v>
      </c>
      <c r="G139" s="197" t="s">
        <v>3887</v>
      </c>
      <c r="H139" s="198">
        <v>1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42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78</v>
      </c>
      <c r="BK139" s="206">
        <f t="shared" si="19"/>
        <v>0</v>
      </c>
      <c r="BL139" s="19" t="s">
        <v>98</v>
      </c>
      <c r="BM139" s="205" t="s">
        <v>538</v>
      </c>
    </row>
    <row r="140" spans="1:65" s="2" customFormat="1" ht="16.5" customHeight="1" x14ac:dyDescent="0.2">
      <c r="A140" s="36"/>
      <c r="B140" s="37"/>
      <c r="C140" s="194" t="s">
        <v>415</v>
      </c>
      <c r="D140" s="194" t="s">
        <v>210</v>
      </c>
      <c r="E140" s="195" t="s">
        <v>6891</v>
      </c>
      <c r="F140" s="196" t="s">
        <v>6892</v>
      </c>
      <c r="G140" s="197" t="s">
        <v>3887</v>
      </c>
      <c r="H140" s="198">
        <v>1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42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98</v>
      </c>
      <c r="AT140" s="205" t="s">
        <v>210</v>
      </c>
      <c r="AU140" s="205" t="s">
        <v>80</v>
      </c>
      <c r="AY140" s="19" t="s">
        <v>208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78</v>
      </c>
      <c r="BK140" s="206">
        <f t="shared" si="19"/>
        <v>0</v>
      </c>
      <c r="BL140" s="19" t="s">
        <v>98</v>
      </c>
      <c r="BM140" s="205" t="s">
        <v>1362</v>
      </c>
    </row>
    <row r="141" spans="1:65" s="2" customFormat="1" ht="16.5" customHeight="1" x14ac:dyDescent="0.2">
      <c r="A141" s="36"/>
      <c r="B141" s="37"/>
      <c r="C141" s="194" t="s">
        <v>419</v>
      </c>
      <c r="D141" s="194" t="s">
        <v>210</v>
      </c>
      <c r="E141" s="195" t="s">
        <v>6893</v>
      </c>
      <c r="F141" s="196" t="s">
        <v>6894</v>
      </c>
      <c r="G141" s="197" t="s">
        <v>3887</v>
      </c>
      <c r="H141" s="198">
        <v>1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42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98</v>
      </c>
      <c r="AT141" s="205" t="s">
        <v>210</v>
      </c>
      <c r="AU141" s="205" t="s">
        <v>80</v>
      </c>
      <c r="AY141" s="19" t="s">
        <v>208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78</v>
      </c>
      <c r="BK141" s="206">
        <f t="shared" si="19"/>
        <v>0</v>
      </c>
      <c r="BL141" s="19" t="s">
        <v>98</v>
      </c>
      <c r="BM141" s="205" t="s">
        <v>1390</v>
      </c>
    </row>
    <row r="142" spans="1:65" s="2" customFormat="1" ht="16.5" customHeight="1" x14ac:dyDescent="0.2">
      <c r="A142" s="36"/>
      <c r="B142" s="37"/>
      <c r="C142" s="194" t="s">
        <v>426</v>
      </c>
      <c r="D142" s="194" t="s">
        <v>210</v>
      </c>
      <c r="E142" s="195" t="s">
        <v>6895</v>
      </c>
      <c r="F142" s="196" t="s">
        <v>6896</v>
      </c>
      <c r="G142" s="197" t="s">
        <v>3887</v>
      </c>
      <c r="H142" s="198">
        <v>1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42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98</v>
      </c>
      <c r="AT142" s="205" t="s">
        <v>210</v>
      </c>
      <c r="AU142" s="205" t="s">
        <v>80</v>
      </c>
      <c r="AY142" s="19" t="s">
        <v>208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78</v>
      </c>
      <c r="BK142" s="206">
        <f t="shared" si="19"/>
        <v>0</v>
      </c>
      <c r="BL142" s="19" t="s">
        <v>98</v>
      </c>
      <c r="BM142" s="205" t="s">
        <v>1401</v>
      </c>
    </row>
    <row r="143" spans="1:65" s="2" customFormat="1" ht="16.5" customHeight="1" x14ac:dyDescent="0.2">
      <c r="A143" s="36"/>
      <c r="B143" s="37"/>
      <c r="C143" s="194" t="s">
        <v>432</v>
      </c>
      <c r="D143" s="194" t="s">
        <v>210</v>
      </c>
      <c r="E143" s="195" t="s">
        <v>6897</v>
      </c>
      <c r="F143" s="196" t="s">
        <v>6898</v>
      </c>
      <c r="G143" s="197" t="s">
        <v>3887</v>
      </c>
      <c r="H143" s="198">
        <v>1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42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80</v>
      </c>
      <c r="AY143" s="19" t="s">
        <v>208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78</v>
      </c>
      <c r="BK143" s="206">
        <f t="shared" si="19"/>
        <v>0</v>
      </c>
      <c r="BL143" s="19" t="s">
        <v>98</v>
      </c>
      <c r="BM143" s="205" t="s">
        <v>1413</v>
      </c>
    </row>
    <row r="144" spans="1:65" s="2" customFormat="1" ht="21.75" customHeight="1" x14ac:dyDescent="0.2">
      <c r="A144" s="36"/>
      <c r="B144" s="37"/>
      <c r="C144" s="194" t="s">
        <v>437</v>
      </c>
      <c r="D144" s="194" t="s">
        <v>210</v>
      </c>
      <c r="E144" s="195" t="s">
        <v>6899</v>
      </c>
      <c r="F144" s="196" t="s">
        <v>6900</v>
      </c>
      <c r="G144" s="197" t="s">
        <v>3887</v>
      </c>
      <c r="H144" s="198">
        <v>1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42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98</v>
      </c>
      <c r="AT144" s="205" t="s">
        <v>210</v>
      </c>
      <c r="AU144" s="205" t="s">
        <v>80</v>
      </c>
      <c r="AY144" s="19" t="s">
        <v>208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78</v>
      </c>
      <c r="BK144" s="206">
        <f t="shared" si="19"/>
        <v>0</v>
      </c>
      <c r="BL144" s="19" t="s">
        <v>98</v>
      </c>
      <c r="BM144" s="205" t="s">
        <v>1426</v>
      </c>
    </row>
    <row r="145" spans="1:65" s="2" customFormat="1" ht="16.5" customHeight="1" x14ac:dyDescent="0.2">
      <c r="A145" s="36"/>
      <c r="B145" s="37"/>
      <c r="C145" s="194" t="s">
        <v>443</v>
      </c>
      <c r="D145" s="194" t="s">
        <v>210</v>
      </c>
      <c r="E145" s="195" t="s">
        <v>6901</v>
      </c>
      <c r="F145" s="196" t="s">
        <v>6902</v>
      </c>
      <c r="G145" s="197" t="s">
        <v>3887</v>
      </c>
      <c r="H145" s="198">
        <v>1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42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98</v>
      </c>
      <c r="AT145" s="205" t="s">
        <v>210</v>
      </c>
      <c r="AU145" s="205" t="s">
        <v>80</v>
      </c>
      <c r="AY145" s="19" t="s">
        <v>208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78</v>
      </c>
      <c r="BK145" s="206">
        <f t="shared" si="19"/>
        <v>0</v>
      </c>
      <c r="BL145" s="19" t="s">
        <v>98</v>
      </c>
      <c r="BM145" s="205" t="s">
        <v>595</v>
      </c>
    </row>
    <row r="146" spans="1:65" s="12" customFormat="1" ht="22.9" customHeight="1" x14ac:dyDescent="0.2">
      <c r="B146" s="178"/>
      <c r="C146" s="179"/>
      <c r="D146" s="180" t="s">
        <v>70</v>
      </c>
      <c r="E146" s="192" t="s">
        <v>6903</v>
      </c>
      <c r="F146" s="192" t="s">
        <v>6904</v>
      </c>
      <c r="G146" s="179"/>
      <c r="H146" s="179"/>
      <c r="I146" s="182"/>
      <c r="J146" s="193">
        <f>BK146</f>
        <v>0</v>
      </c>
      <c r="K146" s="179"/>
      <c r="L146" s="184"/>
      <c r="M146" s="185"/>
      <c r="N146" s="186"/>
      <c r="O146" s="186"/>
      <c r="P146" s="187">
        <f>SUM(P147:P158)</f>
        <v>0</v>
      </c>
      <c r="Q146" s="186"/>
      <c r="R146" s="187">
        <f>SUM(R147:R158)</f>
        <v>0</v>
      </c>
      <c r="S146" s="186"/>
      <c r="T146" s="188">
        <f>SUM(T147:T158)</f>
        <v>0</v>
      </c>
      <c r="AR146" s="189" t="s">
        <v>78</v>
      </c>
      <c r="AT146" s="190" t="s">
        <v>70</v>
      </c>
      <c r="AU146" s="190" t="s">
        <v>78</v>
      </c>
      <c r="AY146" s="189" t="s">
        <v>208</v>
      </c>
      <c r="BK146" s="191">
        <f>SUM(BK147:BK158)</f>
        <v>0</v>
      </c>
    </row>
    <row r="147" spans="1:65" s="2" customFormat="1" ht="16.5" customHeight="1" x14ac:dyDescent="0.2">
      <c r="A147" s="36"/>
      <c r="B147" s="37"/>
      <c r="C147" s="194" t="s">
        <v>447</v>
      </c>
      <c r="D147" s="194" t="s">
        <v>210</v>
      </c>
      <c r="E147" s="195" t="s">
        <v>6905</v>
      </c>
      <c r="F147" s="196" t="s">
        <v>6906</v>
      </c>
      <c r="G147" s="197" t="s">
        <v>3887</v>
      </c>
      <c r="H147" s="198">
        <v>32</v>
      </c>
      <c r="I147" s="199"/>
      <c r="J147" s="200">
        <f t="shared" ref="J147:J158" si="20">ROUND(I147*H147,2)</f>
        <v>0</v>
      </c>
      <c r="K147" s="196" t="s">
        <v>19</v>
      </c>
      <c r="L147" s="41"/>
      <c r="M147" s="201" t="s">
        <v>19</v>
      </c>
      <c r="N147" s="202" t="s">
        <v>42</v>
      </c>
      <c r="O147" s="66"/>
      <c r="P147" s="203">
        <f t="shared" ref="P147:P158" si="21">O147*H147</f>
        <v>0</v>
      </c>
      <c r="Q147" s="203">
        <v>0</v>
      </c>
      <c r="R147" s="203">
        <f t="shared" ref="R147:R158" si="22">Q147*H147</f>
        <v>0</v>
      </c>
      <c r="S147" s="203">
        <v>0</v>
      </c>
      <c r="T147" s="204">
        <f t="shared" ref="T147:T158" si="2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80</v>
      </c>
      <c r="AY147" s="19" t="s">
        <v>208</v>
      </c>
      <c r="BE147" s="206">
        <f t="shared" ref="BE147:BE158" si="24">IF(N147="základní",J147,0)</f>
        <v>0</v>
      </c>
      <c r="BF147" s="206">
        <f t="shared" ref="BF147:BF158" si="25">IF(N147="snížená",J147,0)</f>
        <v>0</v>
      </c>
      <c r="BG147" s="206">
        <f t="shared" ref="BG147:BG158" si="26">IF(N147="zákl. přenesená",J147,0)</f>
        <v>0</v>
      </c>
      <c r="BH147" s="206">
        <f t="shared" ref="BH147:BH158" si="27">IF(N147="sníž. přenesená",J147,0)</f>
        <v>0</v>
      </c>
      <c r="BI147" s="206">
        <f t="shared" ref="BI147:BI158" si="28">IF(N147="nulová",J147,0)</f>
        <v>0</v>
      </c>
      <c r="BJ147" s="19" t="s">
        <v>78</v>
      </c>
      <c r="BK147" s="206">
        <f t="shared" ref="BK147:BK158" si="29">ROUND(I147*H147,2)</f>
        <v>0</v>
      </c>
      <c r="BL147" s="19" t="s">
        <v>98</v>
      </c>
      <c r="BM147" s="205" t="s">
        <v>1449</v>
      </c>
    </row>
    <row r="148" spans="1:65" s="2" customFormat="1" ht="16.5" customHeight="1" x14ac:dyDescent="0.2">
      <c r="A148" s="36"/>
      <c r="B148" s="37"/>
      <c r="C148" s="194" t="s">
        <v>451</v>
      </c>
      <c r="D148" s="194" t="s">
        <v>210</v>
      </c>
      <c r="E148" s="195" t="s">
        <v>6907</v>
      </c>
      <c r="F148" s="196" t="s">
        <v>6908</v>
      </c>
      <c r="G148" s="197" t="s">
        <v>3887</v>
      </c>
      <c r="H148" s="198">
        <v>32</v>
      </c>
      <c r="I148" s="199"/>
      <c r="J148" s="200">
        <f t="shared" si="20"/>
        <v>0</v>
      </c>
      <c r="K148" s="196" t="s">
        <v>19</v>
      </c>
      <c r="L148" s="41"/>
      <c r="M148" s="201" t="s">
        <v>19</v>
      </c>
      <c r="N148" s="202" t="s">
        <v>42</v>
      </c>
      <c r="O148" s="66"/>
      <c r="P148" s="203">
        <f t="shared" si="21"/>
        <v>0</v>
      </c>
      <c r="Q148" s="203">
        <v>0</v>
      </c>
      <c r="R148" s="203">
        <f t="shared" si="22"/>
        <v>0</v>
      </c>
      <c r="S148" s="203">
        <v>0</v>
      </c>
      <c r="T148" s="204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98</v>
      </c>
      <c r="AT148" s="205" t="s">
        <v>210</v>
      </c>
      <c r="AU148" s="205" t="s">
        <v>80</v>
      </c>
      <c r="AY148" s="19" t="s">
        <v>208</v>
      </c>
      <c r="BE148" s="206">
        <f t="shared" si="24"/>
        <v>0</v>
      </c>
      <c r="BF148" s="206">
        <f t="shared" si="25"/>
        <v>0</v>
      </c>
      <c r="BG148" s="206">
        <f t="shared" si="26"/>
        <v>0</v>
      </c>
      <c r="BH148" s="206">
        <f t="shared" si="27"/>
        <v>0</v>
      </c>
      <c r="BI148" s="206">
        <f t="shared" si="28"/>
        <v>0</v>
      </c>
      <c r="BJ148" s="19" t="s">
        <v>78</v>
      </c>
      <c r="BK148" s="206">
        <f t="shared" si="29"/>
        <v>0</v>
      </c>
      <c r="BL148" s="19" t="s">
        <v>98</v>
      </c>
      <c r="BM148" s="205" t="s">
        <v>1490</v>
      </c>
    </row>
    <row r="149" spans="1:65" s="2" customFormat="1" ht="16.5" customHeight="1" x14ac:dyDescent="0.2">
      <c r="A149" s="36"/>
      <c r="B149" s="37"/>
      <c r="C149" s="194" t="s">
        <v>456</v>
      </c>
      <c r="D149" s="194" t="s">
        <v>210</v>
      </c>
      <c r="E149" s="195" t="s">
        <v>6909</v>
      </c>
      <c r="F149" s="196" t="s">
        <v>6910</v>
      </c>
      <c r="G149" s="197" t="s">
        <v>3887</v>
      </c>
      <c r="H149" s="198">
        <v>32</v>
      </c>
      <c r="I149" s="199"/>
      <c r="J149" s="200">
        <f t="shared" si="20"/>
        <v>0</v>
      </c>
      <c r="K149" s="196" t="s">
        <v>19</v>
      </c>
      <c r="L149" s="41"/>
      <c r="M149" s="201" t="s">
        <v>19</v>
      </c>
      <c r="N149" s="202" t="s">
        <v>42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98</v>
      </c>
      <c r="AT149" s="205" t="s">
        <v>210</v>
      </c>
      <c r="AU149" s="205" t="s">
        <v>80</v>
      </c>
      <c r="AY149" s="19" t="s">
        <v>208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78</v>
      </c>
      <c r="BK149" s="206">
        <f t="shared" si="29"/>
        <v>0</v>
      </c>
      <c r="BL149" s="19" t="s">
        <v>98</v>
      </c>
      <c r="BM149" s="205" t="s">
        <v>1522</v>
      </c>
    </row>
    <row r="150" spans="1:65" s="2" customFormat="1" ht="16.5" customHeight="1" x14ac:dyDescent="0.2">
      <c r="A150" s="36"/>
      <c r="B150" s="37"/>
      <c r="C150" s="194" t="s">
        <v>462</v>
      </c>
      <c r="D150" s="194" t="s">
        <v>210</v>
      </c>
      <c r="E150" s="195" t="s">
        <v>6911</v>
      </c>
      <c r="F150" s="196" t="s">
        <v>6912</v>
      </c>
      <c r="G150" s="197" t="s">
        <v>3887</v>
      </c>
      <c r="H150" s="198">
        <v>8</v>
      </c>
      <c r="I150" s="199"/>
      <c r="J150" s="200">
        <f t="shared" si="20"/>
        <v>0</v>
      </c>
      <c r="K150" s="196" t="s">
        <v>19</v>
      </c>
      <c r="L150" s="41"/>
      <c r="M150" s="201" t="s">
        <v>19</v>
      </c>
      <c r="N150" s="202" t="s">
        <v>42</v>
      </c>
      <c r="O150" s="66"/>
      <c r="P150" s="203">
        <f t="shared" si="21"/>
        <v>0</v>
      </c>
      <c r="Q150" s="203">
        <v>0</v>
      </c>
      <c r="R150" s="203">
        <f t="shared" si="22"/>
        <v>0</v>
      </c>
      <c r="S150" s="203">
        <v>0</v>
      </c>
      <c r="T150" s="204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98</v>
      </c>
      <c r="AT150" s="205" t="s">
        <v>210</v>
      </c>
      <c r="AU150" s="205" t="s">
        <v>80</v>
      </c>
      <c r="AY150" s="19" t="s">
        <v>208</v>
      </c>
      <c r="BE150" s="206">
        <f t="shared" si="24"/>
        <v>0</v>
      </c>
      <c r="BF150" s="206">
        <f t="shared" si="25"/>
        <v>0</v>
      </c>
      <c r="BG150" s="206">
        <f t="shared" si="26"/>
        <v>0</v>
      </c>
      <c r="BH150" s="206">
        <f t="shared" si="27"/>
        <v>0</v>
      </c>
      <c r="BI150" s="206">
        <f t="shared" si="28"/>
        <v>0</v>
      </c>
      <c r="BJ150" s="19" t="s">
        <v>78</v>
      </c>
      <c r="BK150" s="206">
        <f t="shared" si="29"/>
        <v>0</v>
      </c>
      <c r="BL150" s="19" t="s">
        <v>98</v>
      </c>
      <c r="BM150" s="205" t="s">
        <v>1535</v>
      </c>
    </row>
    <row r="151" spans="1:65" s="2" customFormat="1" ht="16.5" customHeight="1" x14ac:dyDescent="0.2">
      <c r="A151" s="36"/>
      <c r="B151" s="37"/>
      <c r="C151" s="194" t="s">
        <v>469</v>
      </c>
      <c r="D151" s="194" t="s">
        <v>210</v>
      </c>
      <c r="E151" s="195" t="s">
        <v>6913</v>
      </c>
      <c r="F151" s="196" t="s">
        <v>6914</v>
      </c>
      <c r="G151" s="197" t="s">
        <v>3887</v>
      </c>
      <c r="H151" s="198">
        <v>4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42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98</v>
      </c>
      <c r="AT151" s="205" t="s">
        <v>210</v>
      </c>
      <c r="AU151" s="205" t="s">
        <v>80</v>
      </c>
      <c r="AY151" s="19" t="s">
        <v>208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78</v>
      </c>
      <c r="BK151" s="206">
        <f t="shared" si="29"/>
        <v>0</v>
      </c>
      <c r="BL151" s="19" t="s">
        <v>98</v>
      </c>
      <c r="BM151" s="205" t="s">
        <v>1547</v>
      </c>
    </row>
    <row r="152" spans="1:65" s="2" customFormat="1" ht="16.5" customHeight="1" x14ac:dyDescent="0.2">
      <c r="A152" s="36"/>
      <c r="B152" s="37"/>
      <c r="C152" s="194" t="s">
        <v>474</v>
      </c>
      <c r="D152" s="194" t="s">
        <v>210</v>
      </c>
      <c r="E152" s="195" t="s">
        <v>6915</v>
      </c>
      <c r="F152" s="196" t="s">
        <v>6916</v>
      </c>
      <c r="G152" s="197" t="s">
        <v>3887</v>
      </c>
      <c r="H152" s="198">
        <v>8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80</v>
      </c>
      <c r="AY152" s="19" t="s">
        <v>208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78</v>
      </c>
      <c r="BK152" s="206">
        <f t="shared" si="29"/>
        <v>0</v>
      </c>
      <c r="BL152" s="19" t="s">
        <v>98</v>
      </c>
      <c r="BM152" s="205" t="s">
        <v>1557</v>
      </c>
    </row>
    <row r="153" spans="1:65" s="2" customFormat="1" ht="16.5" customHeight="1" x14ac:dyDescent="0.2">
      <c r="A153" s="36"/>
      <c r="B153" s="37"/>
      <c r="C153" s="194" t="s">
        <v>480</v>
      </c>
      <c r="D153" s="194" t="s">
        <v>210</v>
      </c>
      <c r="E153" s="195" t="s">
        <v>6917</v>
      </c>
      <c r="F153" s="196" t="s">
        <v>6918</v>
      </c>
      <c r="G153" s="197" t="s">
        <v>3887</v>
      </c>
      <c r="H153" s="198">
        <v>4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78</v>
      </c>
      <c r="BK153" s="206">
        <f t="shared" si="29"/>
        <v>0</v>
      </c>
      <c r="BL153" s="19" t="s">
        <v>98</v>
      </c>
      <c r="BM153" s="205" t="s">
        <v>1566</v>
      </c>
    </row>
    <row r="154" spans="1:65" s="2" customFormat="1" ht="16.5" customHeight="1" x14ac:dyDescent="0.2">
      <c r="A154" s="36"/>
      <c r="B154" s="37"/>
      <c r="C154" s="194" t="s">
        <v>486</v>
      </c>
      <c r="D154" s="194" t="s">
        <v>210</v>
      </c>
      <c r="E154" s="195" t="s">
        <v>6919</v>
      </c>
      <c r="F154" s="196" t="s">
        <v>6920</v>
      </c>
      <c r="G154" s="197" t="s">
        <v>3887</v>
      </c>
      <c r="H154" s="198">
        <v>4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42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98</v>
      </c>
      <c r="AT154" s="205" t="s">
        <v>210</v>
      </c>
      <c r="AU154" s="205" t="s">
        <v>80</v>
      </c>
      <c r="AY154" s="19" t="s">
        <v>208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78</v>
      </c>
      <c r="BK154" s="206">
        <f t="shared" si="29"/>
        <v>0</v>
      </c>
      <c r="BL154" s="19" t="s">
        <v>98</v>
      </c>
      <c r="BM154" s="205" t="s">
        <v>1575</v>
      </c>
    </row>
    <row r="155" spans="1:65" s="2" customFormat="1" ht="16.5" customHeight="1" x14ac:dyDescent="0.2">
      <c r="A155" s="36"/>
      <c r="B155" s="37"/>
      <c r="C155" s="194" t="s">
        <v>494</v>
      </c>
      <c r="D155" s="194" t="s">
        <v>210</v>
      </c>
      <c r="E155" s="195" t="s">
        <v>6921</v>
      </c>
      <c r="F155" s="196" t="s">
        <v>6922</v>
      </c>
      <c r="G155" s="197" t="s">
        <v>3887</v>
      </c>
      <c r="H155" s="198">
        <v>1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42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80</v>
      </c>
      <c r="AY155" s="19" t="s">
        <v>208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78</v>
      </c>
      <c r="BK155" s="206">
        <f t="shared" si="29"/>
        <v>0</v>
      </c>
      <c r="BL155" s="19" t="s">
        <v>98</v>
      </c>
      <c r="BM155" s="205" t="s">
        <v>1589</v>
      </c>
    </row>
    <row r="156" spans="1:65" s="2" customFormat="1" ht="16.5" customHeight="1" x14ac:dyDescent="0.2">
      <c r="A156" s="36"/>
      <c r="B156" s="37"/>
      <c r="C156" s="194" t="s">
        <v>498</v>
      </c>
      <c r="D156" s="194" t="s">
        <v>210</v>
      </c>
      <c r="E156" s="195" t="s">
        <v>6923</v>
      </c>
      <c r="F156" s="196" t="s">
        <v>6924</v>
      </c>
      <c r="G156" s="197" t="s">
        <v>3887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42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98</v>
      </c>
      <c r="AT156" s="205" t="s">
        <v>210</v>
      </c>
      <c r="AU156" s="205" t="s">
        <v>80</v>
      </c>
      <c r="AY156" s="19" t="s">
        <v>208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78</v>
      </c>
      <c r="BK156" s="206">
        <f t="shared" si="29"/>
        <v>0</v>
      </c>
      <c r="BL156" s="19" t="s">
        <v>98</v>
      </c>
      <c r="BM156" s="205" t="s">
        <v>1603</v>
      </c>
    </row>
    <row r="157" spans="1:65" s="2" customFormat="1" ht="16.5" customHeight="1" x14ac:dyDescent="0.2">
      <c r="A157" s="36"/>
      <c r="B157" s="37"/>
      <c r="C157" s="194" t="s">
        <v>502</v>
      </c>
      <c r="D157" s="194" t="s">
        <v>210</v>
      </c>
      <c r="E157" s="195" t="s">
        <v>6925</v>
      </c>
      <c r="F157" s="196" t="s">
        <v>6926</v>
      </c>
      <c r="G157" s="197" t="s">
        <v>235</v>
      </c>
      <c r="H157" s="198">
        <v>280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42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98</v>
      </c>
      <c r="AT157" s="205" t="s">
        <v>210</v>
      </c>
      <c r="AU157" s="205" t="s">
        <v>80</v>
      </c>
      <c r="AY157" s="19" t="s">
        <v>208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78</v>
      </c>
      <c r="BK157" s="206">
        <f t="shared" si="29"/>
        <v>0</v>
      </c>
      <c r="BL157" s="19" t="s">
        <v>98</v>
      </c>
      <c r="BM157" s="205" t="s">
        <v>1613</v>
      </c>
    </row>
    <row r="158" spans="1:65" s="2" customFormat="1" ht="16.5" customHeight="1" x14ac:dyDescent="0.2">
      <c r="A158" s="36"/>
      <c r="B158" s="37"/>
      <c r="C158" s="194" t="s">
        <v>506</v>
      </c>
      <c r="D158" s="194" t="s">
        <v>210</v>
      </c>
      <c r="E158" s="195" t="s">
        <v>6927</v>
      </c>
      <c r="F158" s="196" t="s">
        <v>6928</v>
      </c>
      <c r="G158" s="197" t="s">
        <v>3887</v>
      </c>
      <c r="H158" s="198">
        <v>30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42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78</v>
      </c>
      <c r="BK158" s="206">
        <f t="shared" si="29"/>
        <v>0</v>
      </c>
      <c r="BL158" s="19" t="s">
        <v>98</v>
      </c>
      <c r="BM158" s="205" t="s">
        <v>1637</v>
      </c>
    </row>
    <row r="159" spans="1:65" s="12" customFormat="1" ht="22.9" customHeight="1" x14ac:dyDescent="0.2">
      <c r="B159" s="178"/>
      <c r="C159" s="179"/>
      <c r="D159" s="180" t="s">
        <v>70</v>
      </c>
      <c r="E159" s="192" t="s">
        <v>6929</v>
      </c>
      <c r="F159" s="192" t="s">
        <v>6930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P160</f>
        <v>0</v>
      </c>
      <c r="Q159" s="186"/>
      <c r="R159" s="187">
        <f>R160</f>
        <v>0</v>
      </c>
      <c r="S159" s="186"/>
      <c r="T159" s="188">
        <f>T160</f>
        <v>0</v>
      </c>
      <c r="AR159" s="189" t="s">
        <v>78</v>
      </c>
      <c r="AT159" s="190" t="s">
        <v>70</v>
      </c>
      <c r="AU159" s="190" t="s">
        <v>78</v>
      </c>
      <c r="AY159" s="189" t="s">
        <v>208</v>
      </c>
      <c r="BK159" s="191">
        <f>BK160</f>
        <v>0</v>
      </c>
    </row>
    <row r="160" spans="1:65" s="2" customFormat="1" ht="21.75" customHeight="1" x14ac:dyDescent="0.2">
      <c r="A160" s="36"/>
      <c r="B160" s="37"/>
      <c r="C160" s="194" t="s">
        <v>511</v>
      </c>
      <c r="D160" s="194" t="s">
        <v>210</v>
      </c>
      <c r="E160" s="195" t="s">
        <v>6931</v>
      </c>
      <c r="F160" s="196" t="s">
        <v>6932</v>
      </c>
      <c r="G160" s="197" t="s">
        <v>3887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54" t="s">
        <v>19</v>
      </c>
      <c r="N160" s="255" t="s">
        <v>42</v>
      </c>
      <c r="O160" s="256"/>
      <c r="P160" s="257">
        <f>O160*H160</f>
        <v>0</v>
      </c>
      <c r="Q160" s="257">
        <v>0</v>
      </c>
      <c r="R160" s="257">
        <f>Q160*H160</f>
        <v>0</v>
      </c>
      <c r="S160" s="257">
        <v>0</v>
      </c>
      <c r="T160" s="258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1647</v>
      </c>
    </row>
    <row r="161" spans="1:31" s="2" customFormat="1" ht="6.95" customHeight="1" x14ac:dyDescent="0.2">
      <c r="A161" s="36"/>
      <c r="B161" s="49"/>
      <c r="C161" s="50"/>
      <c r="D161" s="50"/>
      <c r="E161" s="50"/>
      <c r="F161" s="50"/>
      <c r="G161" s="50"/>
      <c r="H161" s="50"/>
      <c r="I161" s="144"/>
      <c r="J161" s="50"/>
      <c r="K161" s="50"/>
      <c r="L161" s="41"/>
      <c r="M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</row>
  </sheetData>
  <sheetProtection algorithmName="SHA-512" hashValue="WT3Rayysc8+nD31pyLKzJTMtlrzFfxwjPPfLqGczF5I1YvDP/BCD4hO7JqGrhUD8HCL7f1mp2kIB5AaNsLEYgA==" saltValue="MrkTQAu9aHu4F6u19CGLbOIQVuzsX9qzRrIcglZTJvVUgPT1chkqPE4HG28wcBhzWZIxWAHrB7+mmEc38tz2+w==" spinCount="100000" sheet="1" objects="1" scenarios="1" formatColumns="0" formatRows="0" autoFilter="0"/>
  <autoFilter ref="C95:K160" xr:uid="{00000000-0009-0000-0000-00001A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71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174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6933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21"/>
      <c r="B29" s="122"/>
      <c r="C29" s="121"/>
      <c r="D29" s="121"/>
      <c r="E29" s="429" t="s">
        <v>19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ROUND((SUM(BE91:BE170)),  2)</f>
        <v>0</v>
      </c>
      <c r="G35" s="36"/>
      <c r="H35" s="36"/>
      <c r="I35" s="133">
        <v>0.21</v>
      </c>
      <c r="J35" s="132">
        <f>ROUND(((SUM(BE91:BE170))*I35),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ROUND((SUM(BF91:BF170)),  2)</f>
        <v>0</v>
      </c>
      <c r="G36" s="36"/>
      <c r="H36" s="36"/>
      <c r="I36" s="133">
        <v>0.15</v>
      </c>
      <c r="J36" s="132">
        <f>ROUND(((SUM(BF91:BF170))*I36),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ROUND((SUM(BG91:BG170)),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ROUND((SUM(BH91:BH170)),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ROUND((SUM(BI91:BI170)),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IO 12 - Oprava stávajícího parkoviště u objektu CETIN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187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 x14ac:dyDescent="0.2">
      <c r="B65" s="160"/>
      <c r="C65" s="99"/>
      <c r="D65" s="161" t="s">
        <v>188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 x14ac:dyDescent="0.2">
      <c r="B66" s="160"/>
      <c r="C66" s="99"/>
      <c r="D66" s="161" t="s">
        <v>5349</v>
      </c>
      <c r="E66" s="162"/>
      <c r="F66" s="162"/>
      <c r="G66" s="162"/>
      <c r="H66" s="162"/>
      <c r="I66" s="163"/>
      <c r="J66" s="164">
        <f>J119</f>
        <v>0</v>
      </c>
      <c r="K66" s="99"/>
      <c r="L66" s="165"/>
    </row>
    <row r="67" spans="1:31" s="10" customFormat="1" ht="19.899999999999999" customHeight="1" x14ac:dyDescent="0.2">
      <c r="B67" s="160"/>
      <c r="C67" s="99"/>
      <c r="D67" s="161" t="s">
        <v>752</v>
      </c>
      <c r="E67" s="162"/>
      <c r="F67" s="162"/>
      <c r="G67" s="162"/>
      <c r="H67" s="162"/>
      <c r="I67" s="163"/>
      <c r="J67" s="164">
        <f>J138</f>
        <v>0</v>
      </c>
      <c r="K67" s="99"/>
      <c r="L67" s="165"/>
    </row>
    <row r="68" spans="1:31" s="10" customFormat="1" ht="19.899999999999999" customHeight="1" x14ac:dyDescent="0.2">
      <c r="B68" s="160"/>
      <c r="C68" s="99"/>
      <c r="D68" s="161" t="s">
        <v>191</v>
      </c>
      <c r="E68" s="162"/>
      <c r="F68" s="162"/>
      <c r="G68" s="162"/>
      <c r="H68" s="162"/>
      <c r="I68" s="163"/>
      <c r="J68" s="164">
        <f>J154</f>
        <v>0</v>
      </c>
      <c r="K68" s="99"/>
      <c r="L68" s="165"/>
    </row>
    <row r="69" spans="1:31" s="10" customFormat="1" ht="19.899999999999999" customHeight="1" x14ac:dyDescent="0.2">
      <c r="B69" s="160"/>
      <c r="C69" s="99"/>
      <c r="D69" s="161" t="s">
        <v>756</v>
      </c>
      <c r="E69" s="162"/>
      <c r="F69" s="162"/>
      <c r="G69" s="162"/>
      <c r="H69" s="162"/>
      <c r="I69" s="163"/>
      <c r="J69" s="164">
        <f>J169</f>
        <v>0</v>
      </c>
      <c r="K69" s="99"/>
      <c r="L69" s="165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193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1" t="str">
        <f>E7</f>
        <v>Mateřská škola, Západní ul., Varnsdorf</v>
      </c>
      <c r="F79" s="422"/>
      <c r="G79" s="422"/>
      <c r="H79" s="422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 x14ac:dyDescent="0.2">
      <c r="B80" s="23"/>
      <c r="C80" s="31" t="s">
        <v>179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 x14ac:dyDescent="0.2">
      <c r="A81" s="36"/>
      <c r="B81" s="37"/>
      <c r="C81" s="38"/>
      <c r="D81" s="38"/>
      <c r="E81" s="421" t="s">
        <v>180</v>
      </c>
      <c r="F81" s="420"/>
      <c r="G81" s="420"/>
      <c r="H81" s="420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181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380" t="str">
        <f>E11</f>
        <v>IO 12 - Oprava stávajícího parkoviště u objektu CETIN</v>
      </c>
      <c r="F83" s="420"/>
      <c r="G83" s="420"/>
      <c r="H83" s="420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 x14ac:dyDescent="0.2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>
        <f>IF(J14="","",J14)</f>
        <v>43955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 x14ac:dyDescent="0.2">
      <c r="A87" s="36"/>
      <c r="B87" s="37"/>
      <c r="C87" s="31" t="s">
        <v>24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30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 x14ac:dyDescent="0.2">
      <c r="A88" s="36"/>
      <c r="B88" s="37"/>
      <c r="C88" s="31" t="s">
        <v>28</v>
      </c>
      <c r="D88" s="38"/>
      <c r="E88" s="38"/>
      <c r="F88" s="29" t="str">
        <f>IF(E20="","",E20)</f>
        <v>Vyplň údaj</v>
      </c>
      <c r="G88" s="38"/>
      <c r="H88" s="38"/>
      <c r="I88" s="119" t="s">
        <v>33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 x14ac:dyDescent="0.2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 x14ac:dyDescent="0.2">
      <c r="A90" s="166"/>
      <c r="B90" s="167"/>
      <c r="C90" s="168" t="s">
        <v>194</v>
      </c>
      <c r="D90" s="169" t="s">
        <v>56</v>
      </c>
      <c r="E90" s="169" t="s">
        <v>52</v>
      </c>
      <c r="F90" s="169" t="s">
        <v>53</v>
      </c>
      <c r="G90" s="169" t="s">
        <v>195</v>
      </c>
      <c r="H90" s="169" t="s">
        <v>196</v>
      </c>
      <c r="I90" s="170" t="s">
        <v>197</v>
      </c>
      <c r="J90" s="169" t="s">
        <v>185</v>
      </c>
      <c r="K90" s="171" t="s">
        <v>198</v>
      </c>
      <c r="L90" s="172"/>
      <c r="M90" s="70" t="s">
        <v>19</v>
      </c>
      <c r="N90" s="71" t="s">
        <v>41</v>
      </c>
      <c r="O90" s="71" t="s">
        <v>199</v>
      </c>
      <c r="P90" s="71" t="s">
        <v>200</v>
      </c>
      <c r="Q90" s="71" t="s">
        <v>201</v>
      </c>
      <c r="R90" s="71" t="s">
        <v>202</v>
      </c>
      <c r="S90" s="71" t="s">
        <v>203</v>
      </c>
      <c r="T90" s="72" t="s">
        <v>204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 x14ac:dyDescent="0.25">
      <c r="A91" s="36"/>
      <c r="B91" s="37"/>
      <c r="C91" s="77" t="s">
        <v>205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53.182830000000003</v>
      </c>
      <c r="S91" s="74"/>
      <c r="T91" s="176">
        <f>T92</f>
        <v>188.41499999999999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186</v>
      </c>
      <c r="BK91" s="177">
        <f>BK92</f>
        <v>0</v>
      </c>
    </row>
    <row r="92" spans="1:65" s="12" customFormat="1" ht="25.9" customHeight="1" x14ac:dyDescent="0.2">
      <c r="B92" s="178"/>
      <c r="C92" s="179"/>
      <c r="D92" s="180" t="s">
        <v>70</v>
      </c>
      <c r="E92" s="181" t="s">
        <v>206</v>
      </c>
      <c r="F92" s="181" t="s">
        <v>207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P93+P119+P138+P154+P169</f>
        <v>0</v>
      </c>
      <c r="Q92" s="186"/>
      <c r="R92" s="187">
        <f>R93+R119+R138+R154+R169</f>
        <v>53.182830000000003</v>
      </c>
      <c r="S92" s="186"/>
      <c r="T92" s="188">
        <f>T93+T119+T138+T154+T169</f>
        <v>188.41499999999999</v>
      </c>
      <c r="AR92" s="189" t="s">
        <v>78</v>
      </c>
      <c r="AT92" s="190" t="s">
        <v>70</v>
      </c>
      <c r="AU92" s="190" t="s">
        <v>71</v>
      </c>
      <c r="AY92" s="189" t="s">
        <v>208</v>
      </c>
      <c r="BK92" s="191">
        <f>BK93+BK119+BK138+BK154+BK169</f>
        <v>0</v>
      </c>
    </row>
    <row r="93" spans="1:65" s="12" customFormat="1" ht="22.9" customHeight="1" x14ac:dyDescent="0.2">
      <c r="B93" s="178"/>
      <c r="C93" s="179"/>
      <c r="D93" s="180" t="s">
        <v>70</v>
      </c>
      <c r="E93" s="192" t="s">
        <v>78</v>
      </c>
      <c r="F93" s="192" t="s">
        <v>209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SUM(P94:P118)</f>
        <v>0</v>
      </c>
      <c r="Q93" s="186"/>
      <c r="R93" s="187">
        <f>SUM(R94:R118)</f>
        <v>0</v>
      </c>
      <c r="S93" s="186"/>
      <c r="T93" s="188">
        <f>SUM(T94:T118)</f>
        <v>188.41499999999999</v>
      </c>
      <c r="AR93" s="189" t="s">
        <v>78</v>
      </c>
      <c r="AT93" s="190" t="s">
        <v>70</v>
      </c>
      <c r="AU93" s="190" t="s">
        <v>78</v>
      </c>
      <c r="AY93" s="189" t="s">
        <v>208</v>
      </c>
      <c r="BK93" s="191">
        <f>SUM(BK94:BK118)</f>
        <v>0</v>
      </c>
    </row>
    <row r="94" spans="1:65" s="2" customFormat="1" ht="33" customHeight="1" x14ac:dyDescent="0.2">
      <c r="A94" s="36"/>
      <c r="B94" s="37"/>
      <c r="C94" s="194" t="s">
        <v>78</v>
      </c>
      <c r="D94" s="194" t="s">
        <v>210</v>
      </c>
      <c r="E94" s="195" t="s">
        <v>5350</v>
      </c>
      <c r="F94" s="196" t="s">
        <v>5351</v>
      </c>
      <c r="G94" s="197" t="s">
        <v>213</v>
      </c>
      <c r="H94" s="198">
        <v>259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0.255</v>
      </c>
      <c r="T94" s="204">
        <f>S94*H94</f>
        <v>66.045000000000002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98</v>
      </c>
      <c r="AT94" s="205" t="s">
        <v>210</v>
      </c>
      <c r="AU94" s="205" t="s">
        <v>80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98</v>
      </c>
      <c r="BM94" s="205" t="s">
        <v>6934</v>
      </c>
    </row>
    <row r="95" spans="1:65" s="13" customFormat="1" x14ac:dyDescent="0.2">
      <c r="B95" s="207"/>
      <c r="C95" s="208"/>
      <c r="D95" s="209" t="s">
        <v>215</v>
      </c>
      <c r="E95" s="210" t="s">
        <v>19</v>
      </c>
      <c r="F95" s="211" t="s">
        <v>4904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215</v>
      </c>
      <c r="AU95" s="217" t="s">
        <v>80</v>
      </c>
      <c r="AV95" s="13" t="s">
        <v>78</v>
      </c>
      <c r="AW95" s="13" t="s">
        <v>32</v>
      </c>
      <c r="AX95" s="13" t="s">
        <v>71</v>
      </c>
      <c r="AY95" s="217" t="s">
        <v>208</v>
      </c>
    </row>
    <row r="96" spans="1:65" s="14" customFormat="1" x14ac:dyDescent="0.2">
      <c r="B96" s="218"/>
      <c r="C96" s="219"/>
      <c r="D96" s="209" t="s">
        <v>215</v>
      </c>
      <c r="E96" s="220" t="s">
        <v>19</v>
      </c>
      <c r="F96" s="221" t="s">
        <v>6935</v>
      </c>
      <c r="G96" s="219"/>
      <c r="H96" s="222">
        <v>259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215</v>
      </c>
      <c r="AU96" s="228" t="s">
        <v>80</v>
      </c>
      <c r="AV96" s="14" t="s">
        <v>80</v>
      </c>
      <c r="AW96" s="14" t="s">
        <v>32</v>
      </c>
      <c r="AX96" s="14" t="s">
        <v>78</v>
      </c>
      <c r="AY96" s="228" t="s">
        <v>208</v>
      </c>
    </row>
    <row r="97" spans="1:65" s="2" customFormat="1" ht="33" customHeight="1" x14ac:dyDescent="0.2">
      <c r="A97" s="36"/>
      <c r="B97" s="37"/>
      <c r="C97" s="194" t="s">
        <v>80</v>
      </c>
      <c r="D97" s="194" t="s">
        <v>210</v>
      </c>
      <c r="E97" s="195" t="s">
        <v>5365</v>
      </c>
      <c r="F97" s="196" t="s">
        <v>5366</v>
      </c>
      <c r="G97" s="197" t="s">
        <v>213</v>
      </c>
      <c r="H97" s="198">
        <v>259</v>
      </c>
      <c r="I97" s="199"/>
      <c r="J97" s="200">
        <f>ROUND(I97*H97,2)</f>
        <v>0</v>
      </c>
      <c r="K97" s="196" t="s">
        <v>229</v>
      </c>
      <c r="L97" s="41"/>
      <c r="M97" s="201" t="s">
        <v>19</v>
      </c>
      <c r="N97" s="202" t="s">
        <v>42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0.44</v>
      </c>
      <c r="T97" s="204">
        <f>S97*H97</f>
        <v>113.96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80</v>
      </c>
      <c r="AY97" s="19" t="s">
        <v>208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78</v>
      </c>
      <c r="BK97" s="206">
        <f>ROUND(I97*H97,2)</f>
        <v>0</v>
      </c>
      <c r="BL97" s="19" t="s">
        <v>98</v>
      </c>
      <c r="BM97" s="205" t="s">
        <v>6936</v>
      </c>
    </row>
    <row r="98" spans="1:65" s="14" customFormat="1" x14ac:dyDescent="0.2">
      <c r="B98" s="218"/>
      <c r="C98" s="219"/>
      <c r="D98" s="209" t="s">
        <v>215</v>
      </c>
      <c r="E98" s="220" t="s">
        <v>19</v>
      </c>
      <c r="F98" s="221" t="s">
        <v>6937</v>
      </c>
      <c r="G98" s="219"/>
      <c r="H98" s="222">
        <v>259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215</v>
      </c>
      <c r="AU98" s="228" t="s">
        <v>80</v>
      </c>
      <c r="AV98" s="14" t="s">
        <v>80</v>
      </c>
      <c r="AW98" s="14" t="s">
        <v>32</v>
      </c>
      <c r="AX98" s="14" t="s">
        <v>78</v>
      </c>
      <c r="AY98" s="228" t="s">
        <v>208</v>
      </c>
    </row>
    <row r="99" spans="1:65" s="2" customFormat="1" ht="21.75" customHeight="1" x14ac:dyDescent="0.2">
      <c r="A99" s="36"/>
      <c r="B99" s="37"/>
      <c r="C99" s="194" t="s">
        <v>91</v>
      </c>
      <c r="D99" s="194" t="s">
        <v>210</v>
      </c>
      <c r="E99" s="195" t="s">
        <v>5374</v>
      </c>
      <c r="F99" s="196" t="s">
        <v>5375</v>
      </c>
      <c r="G99" s="197" t="s">
        <v>235</v>
      </c>
      <c r="H99" s="198">
        <v>29</v>
      </c>
      <c r="I99" s="199"/>
      <c r="J99" s="200">
        <f>ROUND(I99*H99,2)</f>
        <v>0</v>
      </c>
      <c r="K99" s="196" t="s">
        <v>229</v>
      </c>
      <c r="L99" s="41"/>
      <c r="M99" s="201" t="s">
        <v>19</v>
      </c>
      <c r="N99" s="202" t="s">
        <v>42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0.28999999999999998</v>
      </c>
      <c r="T99" s="204">
        <f>S99*H99</f>
        <v>8.41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80</v>
      </c>
      <c r="AY99" s="19" t="s">
        <v>208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78</v>
      </c>
      <c r="BK99" s="206">
        <f>ROUND(I99*H99,2)</f>
        <v>0</v>
      </c>
      <c r="BL99" s="19" t="s">
        <v>98</v>
      </c>
      <c r="BM99" s="205" t="s">
        <v>6938</v>
      </c>
    </row>
    <row r="100" spans="1:65" s="14" customFormat="1" x14ac:dyDescent="0.2">
      <c r="B100" s="218"/>
      <c r="C100" s="219"/>
      <c r="D100" s="209" t="s">
        <v>215</v>
      </c>
      <c r="E100" s="220" t="s">
        <v>19</v>
      </c>
      <c r="F100" s="221" t="s">
        <v>6939</v>
      </c>
      <c r="G100" s="219"/>
      <c r="H100" s="222">
        <v>29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215</v>
      </c>
      <c r="AU100" s="228" t="s">
        <v>80</v>
      </c>
      <c r="AV100" s="14" t="s">
        <v>80</v>
      </c>
      <c r="AW100" s="14" t="s">
        <v>32</v>
      </c>
      <c r="AX100" s="14" t="s">
        <v>78</v>
      </c>
      <c r="AY100" s="228" t="s">
        <v>208</v>
      </c>
    </row>
    <row r="101" spans="1:65" s="2" customFormat="1" ht="21.75" customHeight="1" x14ac:dyDescent="0.2">
      <c r="A101" s="36"/>
      <c r="B101" s="37"/>
      <c r="C101" s="194" t="s">
        <v>98</v>
      </c>
      <c r="D101" s="194" t="s">
        <v>210</v>
      </c>
      <c r="E101" s="195" t="s">
        <v>5378</v>
      </c>
      <c r="F101" s="196" t="s">
        <v>5379</v>
      </c>
      <c r="G101" s="197" t="s">
        <v>242</v>
      </c>
      <c r="H101" s="198">
        <v>25.9</v>
      </c>
      <c r="I101" s="199"/>
      <c r="J101" s="200">
        <f>ROUND(I101*H101,2)</f>
        <v>0</v>
      </c>
      <c r="K101" s="196" t="s">
        <v>229</v>
      </c>
      <c r="L101" s="41"/>
      <c r="M101" s="201" t="s">
        <v>19</v>
      </c>
      <c r="N101" s="202" t="s">
        <v>42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98</v>
      </c>
      <c r="AT101" s="205" t="s">
        <v>210</v>
      </c>
      <c r="AU101" s="205" t="s">
        <v>80</v>
      </c>
      <c r="AY101" s="19" t="s">
        <v>208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78</v>
      </c>
      <c r="BK101" s="206">
        <f>ROUND(I101*H101,2)</f>
        <v>0</v>
      </c>
      <c r="BL101" s="19" t="s">
        <v>98</v>
      </c>
      <c r="BM101" s="205" t="s">
        <v>6940</v>
      </c>
    </row>
    <row r="102" spans="1:65" s="13" customFormat="1" x14ac:dyDescent="0.2">
      <c r="B102" s="207"/>
      <c r="C102" s="208"/>
      <c r="D102" s="209" t="s">
        <v>215</v>
      </c>
      <c r="E102" s="210" t="s">
        <v>19</v>
      </c>
      <c r="F102" s="211" t="s">
        <v>6941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215</v>
      </c>
      <c r="AU102" s="217" t="s">
        <v>80</v>
      </c>
      <c r="AV102" s="13" t="s">
        <v>78</v>
      </c>
      <c r="AW102" s="13" t="s">
        <v>32</v>
      </c>
      <c r="AX102" s="13" t="s">
        <v>71</v>
      </c>
      <c r="AY102" s="217" t="s">
        <v>208</v>
      </c>
    </row>
    <row r="103" spans="1:65" s="14" customFormat="1" x14ac:dyDescent="0.2">
      <c r="B103" s="218"/>
      <c r="C103" s="219"/>
      <c r="D103" s="209" t="s">
        <v>215</v>
      </c>
      <c r="E103" s="220" t="s">
        <v>19</v>
      </c>
      <c r="F103" s="221" t="s">
        <v>6942</v>
      </c>
      <c r="G103" s="219"/>
      <c r="H103" s="222">
        <v>25.9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215</v>
      </c>
      <c r="AU103" s="228" t="s">
        <v>80</v>
      </c>
      <c r="AV103" s="14" t="s">
        <v>80</v>
      </c>
      <c r="AW103" s="14" t="s">
        <v>32</v>
      </c>
      <c r="AX103" s="14" t="s">
        <v>78</v>
      </c>
      <c r="AY103" s="228" t="s">
        <v>208</v>
      </c>
    </row>
    <row r="104" spans="1:65" s="2" customFormat="1" ht="21.75" customHeight="1" x14ac:dyDescent="0.2">
      <c r="A104" s="36"/>
      <c r="B104" s="37"/>
      <c r="C104" s="194" t="s">
        <v>239</v>
      </c>
      <c r="D104" s="194" t="s">
        <v>210</v>
      </c>
      <c r="E104" s="195" t="s">
        <v>6943</v>
      </c>
      <c r="F104" s="196" t="s">
        <v>6944</v>
      </c>
      <c r="G104" s="197" t="s">
        <v>242</v>
      </c>
      <c r="H104" s="198">
        <v>2.944</v>
      </c>
      <c r="I104" s="199"/>
      <c r="J104" s="200">
        <f>ROUND(I104*H104,2)</f>
        <v>0</v>
      </c>
      <c r="K104" s="196" t="s">
        <v>229</v>
      </c>
      <c r="L104" s="41"/>
      <c r="M104" s="201" t="s">
        <v>19</v>
      </c>
      <c r="N104" s="202" t="s">
        <v>42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98</v>
      </c>
      <c r="AT104" s="205" t="s">
        <v>210</v>
      </c>
      <c r="AU104" s="205" t="s">
        <v>80</v>
      </c>
      <c r="AY104" s="19" t="s">
        <v>208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78</v>
      </c>
      <c r="BK104" s="206">
        <f>ROUND(I104*H104,2)</f>
        <v>0</v>
      </c>
      <c r="BL104" s="19" t="s">
        <v>98</v>
      </c>
      <c r="BM104" s="205" t="s">
        <v>6945</v>
      </c>
    </row>
    <row r="105" spans="1:65" s="14" customFormat="1" x14ac:dyDescent="0.2">
      <c r="B105" s="218"/>
      <c r="C105" s="219"/>
      <c r="D105" s="209" t="s">
        <v>215</v>
      </c>
      <c r="E105" s="220" t="s">
        <v>19</v>
      </c>
      <c r="F105" s="221" t="s">
        <v>6946</v>
      </c>
      <c r="G105" s="219"/>
      <c r="H105" s="222">
        <v>5.2990000000000004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215</v>
      </c>
      <c r="AU105" s="228" t="s">
        <v>80</v>
      </c>
      <c r="AV105" s="14" t="s">
        <v>80</v>
      </c>
      <c r="AW105" s="14" t="s">
        <v>32</v>
      </c>
      <c r="AX105" s="14" t="s">
        <v>71</v>
      </c>
      <c r="AY105" s="228" t="s">
        <v>208</v>
      </c>
    </row>
    <row r="106" spans="1:65" s="14" customFormat="1" x14ac:dyDescent="0.2">
      <c r="B106" s="218"/>
      <c r="C106" s="219"/>
      <c r="D106" s="209" t="s">
        <v>215</v>
      </c>
      <c r="E106" s="220" t="s">
        <v>19</v>
      </c>
      <c r="F106" s="221" t="s">
        <v>6947</v>
      </c>
      <c r="G106" s="219"/>
      <c r="H106" s="222">
        <v>-2.355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215</v>
      </c>
      <c r="AU106" s="228" t="s">
        <v>80</v>
      </c>
      <c r="AV106" s="14" t="s">
        <v>80</v>
      </c>
      <c r="AW106" s="14" t="s">
        <v>32</v>
      </c>
      <c r="AX106" s="14" t="s">
        <v>71</v>
      </c>
      <c r="AY106" s="228" t="s">
        <v>208</v>
      </c>
    </row>
    <row r="107" spans="1:65" s="15" customFormat="1" x14ac:dyDescent="0.2">
      <c r="B107" s="229"/>
      <c r="C107" s="230"/>
      <c r="D107" s="209" t="s">
        <v>215</v>
      </c>
      <c r="E107" s="231" t="s">
        <v>19</v>
      </c>
      <c r="F107" s="232" t="s">
        <v>222</v>
      </c>
      <c r="G107" s="230"/>
      <c r="H107" s="233">
        <v>2.944</v>
      </c>
      <c r="I107" s="234"/>
      <c r="J107" s="230"/>
      <c r="K107" s="230"/>
      <c r="L107" s="235"/>
      <c r="M107" s="236"/>
      <c r="N107" s="237"/>
      <c r="O107" s="237"/>
      <c r="P107" s="237"/>
      <c r="Q107" s="237"/>
      <c r="R107" s="237"/>
      <c r="S107" s="237"/>
      <c r="T107" s="238"/>
      <c r="AT107" s="239" t="s">
        <v>215</v>
      </c>
      <c r="AU107" s="239" t="s">
        <v>80</v>
      </c>
      <c r="AV107" s="15" t="s">
        <v>98</v>
      </c>
      <c r="AW107" s="15" t="s">
        <v>32</v>
      </c>
      <c r="AX107" s="15" t="s">
        <v>78</v>
      </c>
      <c r="AY107" s="239" t="s">
        <v>208</v>
      </c>
    </row>
    <row r="108" spans="1:65" s="2" customFormat="1" ht="21.75" customHeight="1" x14ac:dyDescent="0.2">
      <c r="A108" s="36"/>
      <c r="B108" s="37"/>
      <c r="C108" s="194" t="s">
        <v>248</v>
      </c>
      <c r="D108" s="194" t="s">
        <v>210</v>
      </c>
      <c r="E108" s="195" t="s">
        <v>5383</v>
      </c>
      <c r="F108" s="196" t="s">
        <v>5384</v>
      </c>
      <c r="G108" s="197" t="s">
        <v>242</v>
      </c>
      <c r="H108" s="198">
        <v>25.9</v>
      </c>
      <c r="I108" s="199"/>
      <c r="J108" s="200">
        <f>ROUND(I108*H108,2)</f>
        <v>0</v>
      </c>
      <c r="K108" s="196" t="s">
        <v>229</v>
      </c>
      <c r="L108" s="41"/>
      <c r="M108" s="201" t="s">
        <v>19</v>
      </c>
      <c r="N108" s="202" t="s">
        <v>42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98</v>
      </c>
      <c r="AT108" s="205" t="s">
        <v>210</v>
      </c>
      <c r="AU108" s="205" t="s">
        <v>80</v>
      </c>
      <c r="AY108" s="19" t="s">
        <v>208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78</v>
      </c>
      <c r="BK108" s="206">
        <f>ROUND(I108*H108,2)</f>
        <v>0</v>
      </c>
      <c r="BL108" s="19" t="s">
        <v>98</v>
      </c>
      <c r="BM108" s="205" t="s">
        <v>6948</v>
      </c>
    </row>
    <row r="109" spans="1:65" s="13" customFormat="1" x14ac:dyDescent="0.2">
      <c r="B109" s="207"/>
      <c r="C109" s="208"/>
      <c r="D109" s="209" t="s">
        <v>215</v>
      </c>
      <c r="E109" s="210" t="s">
        <v>19</v>
      </c>
      <c r="F109" s="211" t="s">
        <v>258</v>
      </c>
      <c r="G109" s="208"/>
      <c r="H109" s="210" t="s">
        <v>19</v>
      </c>
      <c r="I109" s="212"/>
      <c r="J109" s="208"/>
      <c r="K109" s="208"/>
      <c r="L109" s="213"/>
      <c r="M109" s="214"/>
      <c r="N109" s="215"/>
      <c r="O109" s="215"/>
      <c r="P109" s="215"/>
      <c r="Q109" s="215"/>
      <c r="R109" s="215"/>
      <c r="S109" s="215"/>
      <c r="T109" s="216"/>
      <c r="AT109" s="217" t="s">
        <v>215</v>
      </c>
      <c r="AU109" s="217" t="s">
        <v>80</v>
      </c>
      <c r="AV109" s="13" t="s">
        <v>78</v>
      </c>
      <c r="AW109" s="13" t="s">
        <v>32</v>
      </c>
      <c r="AX109" s="13" t="s">
        <v>71</v>
      </c>
      <c r="AY109" s="217" t="s">
        <v>208</v>
      </c>
    </row>
    <row r="110" spans="1:65" s="14" customFormat="1" x14ac:dyDescent="0.2">
      <c r="B110" s="218"/>
      <c r="C110" s="219"/>
      <c r="D110" s="209" t="s">
        <v>215</v>
      </c>
      <c r="E110" s="220" t="s">
        <v>19</v>
      </c>
      <c r="F110" s="221" t="s">
        <v>6949</v>
      </c>
      <c r="G110" s="219"/>
      <c r="H110" s="222">
        <v>25.9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215</v>
      </c>
      <c r="AU110" s="228" t="s">
        <v>80</v>
      </c>
      <c r="AV110" s="14" t="s">
        <v>80</v>
      </c>
      <c r="AW110" s="14" t="s">
        <v>32</v>
      </c>
      <c r="AX110" s="14" t="s">
        <v>78</v>
      </c>
      <c r="AY110" s="228" t="s">
        <v>208</v>
      </c>
    </row>
    <row r="111" spans="1:65" s="2" customFormat="1" ht="21.75" customHeight="1" x14ac:dyDescent="0.2">
      <c r="A111" s="36"/>
      <c r="B111" s="37"/>
      <c r="C111" s="194" t="s">
        <v>254</v>
      </c>
      <c r="D111" s="194" t="s">
        <v>210</v>
      </c>
      <c r="E111" s="195" t="s">
        <v>265</v>
      </c>
      <c r="F111" s="196" t="s">
        <v>266</v>
      </c>
      <c r="G111" s="197" t="s">
        <v>242</v>
      </c>
      <c r="H111" s="198">
        <v>1.766</v>
      </c>
      <c r="I111" s="199"/>
      <c r="J111" s="200">
        <f>ROUND(I111*H111,2)</f>
        <v>0</v>
      </c>
      <c r="K111" s="196" t="s">
        <v>229</v>
      </c>
      <c r="L111" s="41"/>
      <c r="M111" s="201" t="s">
        <v>19</v>
      </c>
      <c r="N111" s="202" t="s">
        <v>42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98</v>
      </c>
      <c r="AT111" s="205" t="s">
        <v>210</v>
      </c>
      <c r="AU111" s="205" t="s">
        <v>80</v>
      </c>
      <c r="AY111" s="19" t="s">
        <v>208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78</v>
      </c>
      <c r="BK111" s="206">
        <f>ROUND(I111*H111,2)</f>
        <v>0</v>
      </c>
      <c r="BL111" s="19" t="s">
        <v>98</v>
      </c>
      <c r="BM111" s="205" t="s">
        <v>6950</v>
      </c>
    </row>
    <row r="112" spans="1:65" s="13" customFormat="1" x14ac:dyDescent="0.2">
      <c r="B112" s="207"/>
      <c r="C112" s="208"/>
      <c r="D112" s="209" t="s">
        <v>215</v>
      </c>
      <c r="E112" s="210" t="s">
        <v>19</v>
      </c>
      <c r="F112" s="211" t="s">
        <v>6951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215</v>
      </c>
      <c r="AU112" s="217" t="s">
        <v>80</v>
      </c>
      <c r="AV112" s="13" t="s">
        <v>78</v>
      </c>
      <c r="AW112" s="13" t="s">
        <v>32</v>
      </c>
      <c r="AX112" s="13" t="s">
        <v>71</v>
      </c>
      <c r="AY112" s="217" t="s">
        <v>208</v>
      </c>
    </row>
    <row r="113" spans="1:65" s="14" customFormat="1" x14ac:dyDescent="0.2">
      <c r="B113" s="218"/>
      <c r="C113" s="219"/>
      <c r="D113" s="209" t="s">
        <v>215</v>
      </c>
      <c r="E113" s="220" t="s">
        <v>19</v>
      </c>
      <c r="F113" s="221" t="s">
        <v>6952</v>
      </c>
      <c r="G113" s="219"/>
      <c r="H113" s="222">
        <v>1.766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215</v>
      </c>
      <c r="AU113" s="228" t="s">
        <v>80</v>
      </c>
      <c r="AV113" s="14" t="s">
        <v>80</v>
      </c>
      <c r="AW113" s="14" t="s">
        <v>32</v>
      </c>
      <c r="AX113" s="14" t="s">
        <v>78</v>
      </c>
      <c r="AY113" s="228" t="s">
        <v>208</v>
      </c>
    </row>
    <row r="114" spans="1:65" s="2" customFormat="1" ht="21.75" customHeight="1" x14ac:dyDescent="0.2">
      <c r="A114" s="36"/>
      <c r="B114" s="37"/>
      <c r="C114" s="194" t="s">
        <v>260</v>
      </c>
      <c r="D114" s="194" t="s">
        <v>210</v>
      </c>
      <c r="E114" s="195" t="s">
        <v>286</v>
      </c>
      <c r="F114" s="196" t="s">
        <v>287</v>
      </c>
      <c r="G114" s="197" t="s">
        <v>242</v>
      </c>
      <c r="H114" s="198">
        <v>4.71</v>
      </c>
      <c r="I114" s="199"/>
      <c r="J114" s="200">
        <f>ROUND(I114*H114,2)</f>
        <v>0</v>
      </c>
      <c r="K114" s="196" t="s">
        <v>229</v>
      </c>
      <c r="L114" s="41"/>
      <c r="M114" s="201" t="s">
        <v>19</v>
      </c>
      <c r="N114" s="202" t="s">
        <v>42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</v>
      </c>
      <c r="T114" s="20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98</v>
      </c>
      <c r="AT114" s="205" t="s">
        <v>210</v>
      </c>
      <c r="AU114" s="205" t="s">
        <v>80</v>
      </c>
      <c r="AY114" s="19" t="s">
        <v>208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78</v>
      </c>
      <c r="BK114" s="206">
        <f>ROUND(I114*H114,2)</f>
        <v>0</v>
      </c>
      <c r="BL114" s="19" t="s">
        <v>98</v>
      </c>
      <c r="BM114" s="205" t="s">
        <v>6953</v>
      </c>
    </row>
    <row r="115" spans="1:65" s="13" customFormat="1" x14ac:dyDescent="0.2">
      <c r="B115" s="207"/>
      <c r="C115" s="208"/>
      <c r="D115" s="209" t="s">
        <v>215</v>
      </c>
      <c r="E115" s="210" t="s">
        <v>19</v>
      </c>
      <c r="F115" s="211" t="s">
        <v>6954</v>
      </c>
      <c r="G115" s="208"/>
      <c r="H115" s="210" t="s">
        <v>19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215</v>
      </c>
      <c r="AU115" s="217" t="s">
        <v>80</v>
      </c>
      <c r="AV115" s="13" t="s">
        <v>78</v>
      </c>
      <c r="AW115" s="13" t="s">
        <v>32</v>
      </c>
      <c r="AX115" s="13" t="s">
        <v>71</v>
      </c>
      <c r="AY115" s="217" t="s">
        <v>208</v>
      </c>
    </row>
    <row r="116" spans="1:65" s="14" customFormat="1" x14ac:dyDescent="0.2">
      <c r="B116" s="218"/>
      <c r="C116" s="219"/>
      <c r="D116" s="209" t="s">
        <v>215</v>
      </c>
      <c r="E116" s="220" t="s">
        <v>19</v>
      </c>
      <c r="F116" s="221" t="s">
        <v>6946</v>
      </c>
      <c r="G116" s="219"/>
      <c r="H116" s="222">
        <v>5.2990000000000004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215</v>
      </c>
      <c r="AU116" s="228" t="s">
        <v>80</v>
      </c>
      <c r="AV116" s="14" t="s">
        <v>80</v>
      </c>
      <c r="AW116" s="14" t="s">
        <v>32</v>
      </c>
      <c r="AX116" s="14" t="s">
        <v>71</v>
      </c>
      <c r="AY116" s="228" t="s">
        <v>208</v>
      </c>
    </row>
    <row r="117" spans="1:65" s="14" customFormat="1" x14ac:dyDescent="0.2">
      <c r="B117" s="218"/>
      <c r="C117" s="219"/>
      <c r="D117" s="209" t="s">
        <v>215</v>
      </c>
      <c r="E117" s="220" t="s">
        <v>19</v>
      </c>
      <c r="F117" s="221" t="s">
        <v>6955</v>
      </c>
      <c r="G117" s="219"/>
      <c r="H117" s="222">
        <v>-0.58899999999999997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215</v>
      </c>
      <c r="AU117" s="228" t="s">
        <v>80</v>
      </c>
      <c r="AV117" s="14" t="s">
        <v>80</v>
      </c>
      <c r="AW117" s="14" t="s">
        <v>32</v>
      </c>
      <c r="AX117" s="14" t="s">
        <v>71</v>
      </c>
      <c r="AY117" s="228" t="s">
        <v>208</v>
      </c>
    </row>
    <row r="118" spans="1:65" s="15" customFormat="1" x14ac:dyDescent="0.2">
      <c r="B118" s="229"/>
      <c r="C118" s="230"/>
      <c r="D118" s="209" t="s">
        <v>215</v>
      </c>
      <c r="E118" s="231" t="s">
        <v>19</v>
      </c>
      <c r="F118" s="232" t="s">
        <v>222</v>
      </c>
      <c r="G118" s="230"/>
      <c r="H118" s="233">
        <v>4.71</v>
      </c>
      <c r="I118" s="234"/>
      <c r="J118" s="230"/>
      <c r="K118" s="230"/>
      <c r="L118" s="235"/>
      <c r="M118" s="236"/>
      <c r="N118" s="237"/>
      <c r="O118" s="237"/>
      <c r="P118" s="237"/>
      <c r="Q118" s="237"/>
      <c r="R118" s="237"/>
      <c r="S118" s="237"/>
      <c r="T118" s="238"/>
      <c r="AT118" s="239" t="s">
        <v>215</v>
      </c>
      <c r="AU118" s="239" t="s">
        <v>80</v>
      </c>
      <c r="AV118" s="15" t="s">
        <v>98</v>
      </c>
      <c r="AW118" s="15" t="s">
        <v>32</v>
      </c>
      <c r="AX118" s="15" t="s">
        <v>78</v>
      </c>
      <c r="AY118" s="239" t="s">
        <v>208</v>
      </c>
    </row>
    <row r="119" spans="1:65" s="12" customFormat="1" ht="22.9" customHeight="1" x14ac:dyDescent="0.2">
      <c r="B119" s="178"/>
      <c r="C119" s="179"/>
      <c r="D119" s="180" t="s">
        <v>70</v>
      </c>
      <c r="E119" s="192" t="s">
        <v>239</v>
      </c>
      <c r="F119" s="192" t="s">
        <v>5386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SUM(P120:P137)</f>
        <v>0</v>
      </c>
      <c r="Q119" s="186"/>
      <c r="R119" s="187">
        <f>SUM(R120:R137)</f>
        <v>39.878300000000003</v>
      </c>
      <c r="S119" s="186"/>
      <c r="T119" s="188">
        <f>SUM(T120:T137)</f>
        <v>0</v>
      </c>
      <c r="AR119" s="189" t="s">
        <v>78</v>
      </c>
      <c r="AT119" s="190" t="s">
        <v>70</v>
      </c>
      <c r="AU119" s="190" t="s">
        <v>78</v>
      </c>
      <c r="AY119" s="189" t="s">
        <v>208</v>
      </c>
      <c r="BK119" s="191">
        <f>SUM(BK120:BK137)</f>
        <v>0</v>
      </c>
    </row>
    <row r="120" spans="1:65" s="2" customFormat="1" ht="21.75" customHeight="1" x14ac:dyDescent="0.2">
      <c r="A120" s="36"/>
      <c r="B120" s="37"/>
      <c r="C120" s="194" t="s">
        <v>264</v>
      </c>
      <c r="D120" s="194" t="s">
        <v>210</v>
      </c>
      <c r="E120" s="195" t="s">
        <v>6956</v>
      </c>
      <c r="F120" s="196" t="s">
        <v>6957</v>
      </c>
      <c r="G120" s="197" t="s">
        <v>213</v>
      </c>
      <c r="H120" s="198">
        <v>164</v>
      </c>
      <c r="I120" s="199"/>
      <c r="J120" s="200">
        <f>ROUND(I120*H120,2)</f>
        <v>0</v>
      </c>
      <c r="K120" s="196" t="s">
        <v>229</v>
      </c>
      <c r="L120" s="41"/>
      <c r="M120" s="201" t="s">
        <v>19</v>
      </c>
      <c r="N120" s="202" t="s">
        <v>42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98</v>
      </c>
      <c r="AT120" s="205" t="s">
        <v>210</v>
      </c>
      <c r="AU120" s="205" t="s">
        <v>80</v>
      </c>
      <c r="AY120" s="19" t="s">
        <v>208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78</v>
      </c>
      <c r="BK120" s="206">
        <f>ROUND(I120*H120,2)</f>
        <v>0</v>
      </c>
      <c r="BL120" s="19" t="s">
        <v>98</v>
      </c>
      <c r="BM120" s="205" t="s">
        <v>6958</v>
      </c>
    </row>
    <row r="121" spans="1:65" s="14" customFormat="1" x14ac:dyDescent="0.2">
      <c r="B121" s="218"/>
      <c r="C121" s="219"/>
      <c r="D121" s="209" t="s">
        <v>215</v>
      </c>
      <c r="E121" s="220" t="s">
        <v>19</v>
      </c>
      <c r="F121" s="221" t="s">
        <v>6959</v>
      </c>
      <c r="G121" s="219"/>
      <c r="H121" s="222">
        <v>164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215</v>
      </c>
      <c r="AU121" s="228" t="s">
        <v>80</v>
      </c>
      <c r="AV121" s="14" t="s">
        <v>80</v>
      </c>
      <c r="AW121" s="14" t="s">
        <v>32</v>
      </c>
      <c r="AX121" s="14" t="s">
        <v>78</v>
      </c>
      <c r="AY121" s="228" t="s">
        <v>208</v>
      </c>
    </row>
    <row r="122" spans="1:65" s="2" customFormat="1" ht="16.5" customHeight="1" x14ac:dyDescent="0.2">
      <c r="A122" s="36"/>
      <c r="B122" s="37"/>
      <c r="C122" s="194" t="s">
        <v>274</v>
      </c>
      <c r="D122" s="194" t="s">
        <v>210</v>
      </c>
      <c r="E122" s="195" t="s">
        <v>5391</v>
      </c>
      <c r="F122" s="196" t="s">
        <v>5392</v>
      </c>
      <c r="G122" s="197" t="s">
        <v>213</v>
      </c>
      <c r="H122" s="198">
        <v>164</v>
      </c>
      <c r="I122" s="199"/>
      <c r="J122" s="200">
        <f>ROUND(I122*H122,2)</f>
        <v>0</v>
      </c>
      <c r="K122" s="196" t="s">
        <v>229</v>
      </c>
      <c r="L122" s="41"/>
      <c r="M122" s="201" t="s">
        <v>19</v>
      </c>
      <c r="N122" s="202" t="s">
        <v>42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98</v>
      </c>
      <c r="AT122" s="205" t="s">
        <v>210</v>
      </c>
      <c r="AU122" s="205" t="s">
        <v>80</v>
      </c>
      <c r="AY122" s="19" t="s">
        <v>208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78</v>
      </c>
      <c r="BK122" s="206">
        <f>ROUND(I122*H122,2)</f>
        <v>0</v>
      </c>
      <c r="BL122" s="19" t="s">
        <v>98</v>
      </c>
      <c r="BM122" s="205" t="s">
        <v>6960</v>
      </c>
    </row>
    <row r="123" spans="1:65" s="14" customFormat="1" x14ac:dyDescent="0.2">
      <c r="B123" s="218"/>
      <c r="C123" s="219"/>
      <c r="D123" s="209" t="s">
        <v>215</v>
      </c>
      <c r="E123" s="220" t="s">
        <v>19</v>
      </c>
      <c r="F123" s="221" t="s">
        <v>6959</v>
      </c>
      <c r="G123" s="219"/>
      <c r="H123" s="222">
        <v>164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215</v>
      </c>
      <c r="AU123" s="228" t="s">
        <v>80</v>
      </c>
      <c r="AV123" s="14" t="s">
        <v>80</v>
      </c>
      <c r="AW123" s="14" t="s">
        <v>32</v>
      </c>
      <c r="AX123" s="14" t="s">
        <v>78</v>
      </c>
      <c r="AY123" s="228" t="s">
        <v>208</v>
      </c>
    </row>
    <row r="124" spans="1:65" s="2" customFormat="1" ht="21.75" customHeight="1" x14ac:dyDescent="0.2">
      <c r="A124" s="36"/>
      <c r="B124" s="37"/>
      <c r="C124" s="194" t="s">
        <v>279</v>
      </c>
      <c r="D124" s="194" t="s">
        <v>210</v>
      </c>
      <c r="E124" s="195" t="s">
        <v>5394</v>
      </c>
      <c r="F124" s="196" t="s">
        <v>5395</v>
      </c>
      <c r="G124" s="197" t="s">
        <v>213</v>
      </c>
      <c r="H124" s="198">
        <v>164</v>
      </c>
      <c r="I124" s="199"/>
      <c r="J124" s="200">
        <f>ROUND(I124*H124,2)</f>
        <v>0</v>
      </c>
      <c r="K124" s="196" t="s">
        <v>229</v>
      </c>
      <c r="L124" s="41"/>
      <c r="M124" s="201" t="s">
        <v>19</v>
      </c>
      <c r="N124" s="202" t="s">
        <v>42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98</v>
      </c>
      <c r="AT124" s="205" t="s">
        <v>210</v>
      </c>
      <c r="AU124" s="205" t="s">
        <v>80</v>
      </c>
      <c r="AY124" s="19" t="s">
        <v>208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78</v>
      </c>
      <c r="BK124" s="206">
        <f>ROUND(I124*H124,2)</f>
        <v>0</v>
      </c>
      <c r="BL124" s="19" t="s">
        <v>98</v>
      </c>
      <c r="BM124" s="205" t="s">
        <v>6961</v>
      </c>
    </row>
    <row r="125" spans="1:65" s="13" customFormat="1" x14ac:dyDescent="0.2">
      <c r="B125" s="207"/>
      <c r="C125" s="208"/>
      <c r="D125" s="209" t="s">
        <v>215</v>
      </c>
      <c r="E125" s="210" t="s">
        <v>19</v>
      </c>
      <c r="F125" s="211" t="s">
        <v>4904</v>
      </c>
      <c r="G125" s="208"/>
      <c r="H125" s="210" t="s">
        <v>19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215</v>
      </c>
      <c r="AU125" s="217" t="s">
        <v>80</v>
      </c>
      <c r="AV125" s="13" t="s">
        <v>78</v>
      </c>
      <c r="AW125" s="13" t="s">
        <v>32</v>
      </c>
      <c r="AX125" s="13" t="s">
        <v>71</v>
      </c>
      <c r="AY125" s="217" t="s">
        <v>208</v>
      </c>
    </row>
    <row r="126" spans="1:65" s="14" customFormat="1" x14ac:dyDescent="0.2">
      <c r="B126" s="218"/>
      <c r="C126" s="219"/>
      <c r="D126" s="209" t="s">
        <v>215</v>
      </c>
      <c r="E126" s="220" t="s">
        <v>19</v>
      </c>
      <c r="F126" s="221" t="s">
        <v>6959</v>
      </c>
      <c r="G126" s="219"/>
      <c r="H126" s="222">
        <v>164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215</v>
      </c>
      <c r="AU126" s="228" t="s">
        <v>80</v>
      </c>
      <c r="AV126" s="14" t="s">
        <v>80</v>
      </c>
      <c r="AW126" s="14" t="s">
        <v>32</v>
      </c>
      <c r="AX126" s="14" t="s">
        <v>78</v>
      </c>
      <c r="AY126" s="228" t="s">
        <v>208</v>
      </c>
    </row>
    <row r="127" spans="1:65" s="2" customFormat="1" ht="21.75" customHeight="1" x14ac:dyDescent="0.2">
      <c r="A127" s="36"/>
      <c r="B127" s="37"/>
      <c r="C127" s="194" t="s">
        <v>285</v>
      </c>
      <c r="D127" s="194" t="s">
        <v>210</v>
      </c>
      <c r="E127" s="195" t="s">
        <v>5400</v>
      </c>
      <c r="F127" s="196" t="s">
        <v>5401</v>
      </c>
      <c r="G127" s="197" t="s">
        <v>213</v>
      </c>
      <c r="H127" s="198">
        <v>95</v>
      </c>
      <c r="I127" s="199"/>
      <c r="J127" s="200">
        <f>ROUND(I127*H127,2)</f>
        <v>0</v>
      </c>
      <c r="K127" s="196" t="s">
        <v>229</v>
      </c>
      <c r="L127" s="41"/>
      <c r="M127" s="201" t="s">
        <v>19</v>
      </c>
      <c r="N127" s="202" t="s">
        <v>42</v>
      </c>
      <c r="O127" s="66"/>
      <c r="P127" s="203">
        <f>O127*H127</f>
        <v>0</v>
      </c>
      <c r="Q127" s="203">
        <v>0.1837</v>
      </c>
      <c r="R127" s="203">
        <f>Q127*H127</f>
        <v>17.451499999999999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98</v>
      </c>
      <c r="AT127" s="205" t="s">
        <v>210</v>
      </c>
      <c r="AU127" s="205" t="s">
        <v>80</v>
      </c>
      <c r="AY127" s="19" t="s">
        <v>208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78</v>
      </c>
      <c r="BK127" s="206">
        <f>ROUND(I127*H127,2)</f>
        <v>0</v>
      </c>
      <c r="BL127" s="19" t="s">
        <v>98</v>
      </c>
      <c r="BM127" s="205" t="s">
        <v>6962</v>
      </c>
    </row>
    <row r="128" spans="1:65" s="13" customFormat="1" x14ac:dyDescent="0.2">
      <c r="B128" s="207"/>
      <c r="C128" s="208"/>
      <c r="D128" s="209" t="s">
        <v>215</v>
      </c>
      <c r="E128" s="210" t="s">
        <v>19</v>
      </c>
      <c r="F128" s="211" t="s">
        <v>231</v>
      </c>
      <c r="G128" s="208"/>
      <c r="H128" s="210" t="s">
        <v>19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215</v>
      </c>
      <c r="AU128" s="217" t="s">
        <v>80</v>
      </c>
      <c r="AV128" s="13" t="s">
        <v>78</v>
      </c>
      <c r="AW128" s="13" t="s">
        <v>32</v>
      </c>
      <c r="AX128" s="13" t="s">
        <v>71</v>
      </c>
      <c r="AY128" s="217" t="s">
        <v>208</v>
      </c>
    </row>
    <row r="129" spans="1:65" s="13" customFormat="1" x14ac:dyDescent="0.2">
      <c r="B129" s="207"/>
      <c r="C129" s="208"/>
      <c r="D129" s="209" t="s">
        <v>215</v>
      </c>
      <c r="E129" s="210" t="s">
        <v>19</v>
      </c>
      <c r="F129" s="211" t="s">
        <v>6963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215</v>
      </c>
      <c r="AU129" s="217" t="s">
        <v>80</v>
      </c>
      <c r="AV129" s="13" t="s">
        <v>78</v>
      </c>
      <c r="AW129" s="13" t="s">
        <v>32</v>
      </c>
      <c r="AX129" s="13" t="s">
        <v>71</v>
      </c>
      <c r="AY129" s="217" t="s">
        <v>208</v>
      </c>
    </row>
    <row r="130" spans="1:65" s="14" customFormat="1" x14ac:dyDescent="0.2">
      <c r="B130" s="218"/>
      <c r="C130" s="219"/>
      <c r="D130" s="209" t="s">
        <v>215</v>
      </c>
      <c r="E130" s="220" t="s">
        <v>19</v>
      </c>
      <c r="F130" s="221" t="s">
        <v>6964</v>
      </c>
      <c r="G130" s="219"/>
      <c r="H130" s="222">
        <v>95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215</v>
      </c>
      <c r="AU130" s="228" t="s">
        <v>80</v>
      </c>
      <c r="AV130" s="14" t="s">
        <v>80</v>
      </c>
      <c r="AW130" s="14" t="s">
        <v>32</v>
      </c>
      <c r="AX130" s="14" t="s">
        <v>78</v>
      </c>
      <c r="AY130" s="228" t="s">
        <v>208</v>
      </c>
    </row>
    <row r="131" spans="1:65" s="2" customFormat="1" ht="16.5" customHeight="1" x14ac:dyDescent="0.2">
      <c r="A131" s="36"/>
      <c r="B131" s="37"/>
      <c r="C131" s="263" t="s">
        <v>296</v>
      </c>
      <c r="D131" s="263" t="s">
        <v>993</v>
      </c>
      <c r="E131" s="264" t="s">
        <v>5404</v>
      </c>
      <c r="F131" s="265" t="s">
        <v>5405</v>
      </c>
      <c r="G131" s="266" t="s">
        <v>213</v>
      </c>
      <c r="H131" s="267">
        <v>96.9</v>
      </c>
      <c r="I131" s="268"/>
      <c r="J131" s="269">
        <f>ROUND(I131*H131,2)</f>
        <v>0</v>
      </c>
      <c r="K131" s="265" t="s">
        <v>229</v>
      </c>
      <c r="L131" s="270"/>
      <c r="M131" s="271" t="s">
        <v>19</v>
      </c>
      <c r="N131" s="272" t="s">
        <v>42</v>
      </c>
      <c r="O131" s="66"/>
      <c r="P131" s="203">
        <f>O131*H131</f>
        <v>0</v>
      </c>
      <c r="Q131" s="203">
        <v>0.222</v>
      </c>
      <c r="R131" s="203">
        <f>Q131*H131</f>
        <v>21.511800000000001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260</v>
      </c>
      <c r="AT131" s="205" t="s">
        <v>993</v>
      </c>
      <c r="AU131" s="205" t="s">
        <v>80</v>
      </c>
      <c r="AY131" s="19" t="s">
        <v>208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78</v>
      </c>
      <c r="BK131" s="206">
        <f>ROUND(I131*H131,2)</f>
        <v>0</v>
      </c>
      <c r="BL131" s="19" t="s">
        <v>98</v>
      </c>
      <c r="BM131" s="205" t="s">
        <v>6965</v>
      </c>
    </row>
    <row r="132" spans="1:65" s="14" customFormat="1" x14ac:dyDescent="0.2">
      <c r="B132" s="218"/>
      <c r="C132" s="219"/>
      <c r="D132" s="209" t="s">
        <v>215</v>
      </c>
      <c r="E132" s="220" t="s">
        <v>19</v>
      </c>
      <c r="F132" s="221" t="s">
        <v>6966</v>
      </c>
      <c r="G132" s="219"/>
      <c r="H132" s="222">
        <v>96.9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215</v>
      </c>
      <c r="AU132" s="228" t="s">
        <v>80</v>
      </c>
      <c r="AV132" s="14" t="s">
        <v>80</v>
      </c>
      <c r="AW132" s="14" t="s">
        <v>32</v>
      </c>
      <c r="AX132" s="14" t="s">
        <v>78</v>
      </c>
      <c r="AY132" s="228" t="s">
        <v>208</v>
      </c>
    </row>
    <row r="133" spans="1:65" s="2" customFormat="1" ht="33" customHeight="1" x14ac:dyDescent="0.2">
      <c r="A133" s="36"/>
      <c r="B133" s="37"/>
      <c r="C133" s="194" t="s">
        <v>307</v>
      </c>
      <c r="D133" s="194" t="s">
        <v>210</v>
      </c>
      <c r="E133" s="195" t="s">
        <v>6967</v>
      </c>
      <c r="F133" s="196" t="s">
        <v>6968</v>
      </c>
      <c r="G133" s="197" t="s">
        <v>213</v>
      </c>
      <c r="H133" s="198">
        <v>3</v>
      </c>
      <c r="I133" s="199"/>
      <c r="J133" s="200">
        <f>ROUND(I133*H133,2)</f>
        <v>0</v>
      </c>
      <c r="K133" s="196" t="s">
        <v>229</v>
      </c>
      <c r="L133" s="41"/>
      <c r="M133" s="201" t="s">
        <v>19</v>
      </c>
      <c r="N133" s="202" t="s">
        <v>42</v>
      </c>
      <c r="O133" s="66"/>
      <c r="P133" s="203">
        <f>O133*H133</f>
        <v>0</v>
      </c>
      <c r="Q133" s="203">
        <v>0.10100000000000001</v>
      </c>
      <c r="R133" s="203">
        <f>Q133*H133</f>
        <v>0.30300000000000005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98</v>
      </c>
      <c r="AT133" s="205" t="s">
        <v>210</v>
      </c>
      <c r="AU133" s="205" t="s">
        <v>80</v>
      </c>
      <c r="AY133" s="19" t="s">
        <v>208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78</v>
      </c>
      <c r="BK133" s="206">
        <f>ROUND(I133*H133,2)</f>
        <v>0</v>
      </c>
      <c r="BL133" s="19" t="s">
        <v>98</v>
      </c>
      <c r="BM133" s="205" t="s">
        <v>6969</v>
      </c>
    </row>
    <row r="134" spans="1:65" s="14" customFormat="1" x14ac:dyDescent="0.2">
      <c r="B134" s="218"/>
      <c r="C134" s="219"/>
      <c r="D134" s="209" t="s">
        <v>215</v>
      </c>
      <c r="E134" s="220" t="s">
        <v>19</v>
      </c>
      <c r="F134" s="221" t="s">
        <v>485</v>
      </c>
      <c r="G134" s="219"/>
      <c r="H134" s="222">
        <v>3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215</v>
      </c>
      <c r="AU134" s="228" t="s">
        <v>80</v>
      </c>
      <c r="AV134" s="14" t="s">
        <v>80</v>
      </c>
      <c r="AW134" s="14" t="s">
        <v>32</v>
      </c>
      <c r="AX134" s="14" t="s">
        <v>78</v>
      </c>
      <c r="AY134" s="228" t="s">
        <v>208</v>
      </c>
    </row>
    <row r="135" spans="1:65" s="2" customFormat="1" ht="21.75" customHeight="1" x14ac:dyDescent="0.2">
      <c r="A135" s="36"/>
      <c r="B135" s="37"/>
      <c r="C135" s="263" t="s">
        <v>8</v>
      </c>
      <c r="D135" s="263" t="s">
        <v>993</v>
      </c>
      <c r="E135" s="264" t="s">
        <v>5421</v>
      </c>
      <c r="F135" s="265" t="s">
        <v>5422</v>
      </c>
      <c r="G135" s="266" t="s">
        <v>213</v>
      </c>
      <c r="H135" s="267">
        <v>3.06</v>
      </c>
      <c r="I135" s="268"/>
      <c r="J135" s="269">
        <f>ROUND(I135*H135,2)</f>
        <v>0</v>
      </c>
      <c r="K135" s="265" t="s">
        <v>19</v>
      </c>
      <c r="L135" s="270"/>
      <c r="M135" s="271" t="s">
        <v>19</v>
      </c>
      <c r="N135" s="272" t="s">
        <v>42</v>
      </c>
      <c r="O135" s="66"/>
      <c r="P135" s="203">
        <f>O135*H135</f>
        <v>0</v>
      </c>
      <c r="Q135" s="203">
        <v>0.2</v>
      </c>
      <c r="R135" s="203">
        <f>Q135*H135</f>
        <v>0.6120000000000001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260</v>
      </c>
      <c r="AT135" s="205" t="s">
        <v>993</v>
      </c>
      <c r="AU135" s="205" t="s">
        <v>80</v>
      </c>
      <c r="AY135" s="19" t="s">
        <v>208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78</v>
      </c>
      <c r="BK135" s="206">
        <f>ROUND(I135*H135,2)</f>
        <v>0</v>
      </c>
      <c r="BL135" s="19" t="s">
        <v>98</v>
      </c>
      <c r="BM135" s="205" t="s">
        <v>6970</v>
      </c>
    </row>
    <row r="136" spans="1:65" s="13" customFormat="1" x14ac:dyDescent="0.2">
      <c r="B136" s="207"/>
      <c r="C136" s="208"/>
      <c r="D136" s="209" t="s">
        <v>215</v>
      </c>
      <c r="E136" s="210" t="s">
        <v>19</v>
      </c>
      <c r="F136" s="211" t="s">
        <v>5424</v>
      </c>
      <c r="G136" s="208"/>
      <c r="H136" s="210" t="s">
        <v>19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215</v>
      </c>
      <c r="AU136" s="217" t="s">
        <v>80</v>
      </c>
      <c r="AV136" s="13" t="s">
        <v>78</v>
      </c>
      <c r="AW136" s="13" t="s">
        <v>32</v>
      </c>
      <c r="AX136" s="13" t="s">
        <v>71</v>
      </c>
      <c r="AY136" s="217" t="s">
        <v>208</v>
      </c>
    </row>
    <row r="137" spans="1:65" s="14" customFormat="1" x14ac:dyDescent="0.2">
      <c r="B137" s="218"/>
      <c r="C137" s="219"/>
      <c r="D137" s="209" t="s">
        <v>215</v>
      </c>
      <c r="E137" s="220" t="s">
        <v>19</v>
      </c>
      <c r="F137" s="221" t="s">
        <v>6971</v>
      </c>
      <c r="G137" s="219"/>
      <c r="H137" s="222">
        <v>3.06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215</v>
      </c>
      <c r="AU137" s="228" t="s">
        <v>80</v>
      </c>
      <c r="AV137" s="14" t="s">
        <v>80</v>
      </c>
      <c r="AW137" s="14" t="s">
        <v>32</v>
      </c>
      <c r="AX137" s="14" t="s">
        <v>78</v>
      </c>
      <c r="AY137" s="228" t="s">
        <v>208</v>
      </c>
    </row>
    <row r="138" spans="1:65" s="12" customFormat="1" ht="22.9" customHeight="1" x14ac:dyDescent="0.2">
      <c r="B138" s="178"/>
      <c r="C138" s="179"/>
      <c r="D138" s="180" t="s">
        <v>70</v>
      </c>
      <c r="E138" s="192" t="s">
        <v>264</v>
      </c>
      <c r="F138" s="192" t="s">
        <v>1994</v>
      </c>
      <c r="G138" s="179"/>
      <c r="H138" s="179"/>
      <c r="I138" s="182"/>
      <c r="J138" s="193">
        <f>BK138</f>
        <v>0</v>
      </c>
      <c r="K138" s="179"/>
      <c r="L138" s="184"/>
      <c r="M138" s="185"/>
      <c r="N138" s="186"/>
      <c r="O138" s="186"/>
      <c r="P138" s="187">
        <f>SUM(P139:P153)</f>
        <v>0</v>
      </c>
      <c r="Q138" s="186"/>
      <c r="R138" s="187">
        <f>SUM(R139:R153)</f>
        <v>13.30453</v>
      </c>
      <c r="S138" s="186"/>
      <c r="T138" s="188">
        <f>SUM(T139:T153)</f>
        <v>0</v>
      </c>
      <c r="AR138" s="189" t="s">
        <v>78</v>
      </c>
      <c r="AT138" s="190" t="s">
        <v>70</v>
      </c>
      <c r="AU138" s="190" t="s">
        <v>78</v>
      </c>
      <c r="AY138" s="189" t="s">
        <v>208</v>
      </c>
      <c r="BK138" s="191">
        <f>SUM(BK139:BK153)</f>
        <v>0</v>
      </c>
    </row>
    <row r="139" spans="1:65" s="2" customFormat="1" ht="16.5" customHeight="1" x14ac:dyDescent="0.2">
      <c r="A139" s="36"/>
      <c r="B139" s="37"/>
      <c r="C139" s="194" t="s">
        <v>310</v>
      </c>
      <c r="D139" s="194" t="s">
        <v>210</v>
      </c>
      <c r="E139" s="195" t="s">
        <v>5572</v>
      </c>
      <c r="F139" s="196" t="s">
        <v>5573</v>
      </c>
      <c r="G139" s="197" t="s">
        <v>1207</v>
      </c>
      <c r="H139" s="198">
        <v>4</v>
      </c>
      <c r="I139" s="199"/>
      <c r="J139" s="200">
        <f>ROUND(I139*H139,2)</f>
        <v>0</v>
      </c>
      <c r="K139" s="196" t="s">
        <v>229</v>
      </c>
      <c r="L139" s="41"/>
      <c r="M139" s="201" t="s">
        <v>19</v>
      </c>
      <c r="N139" s="202" t="s">
        <v>42</v>
      </c>
      <c r="O139" s="66"/>
      <c r="P139" s="203">
        <f>O139*H139</f>
        <v>0</v>
      </c>
      <c r="Q139" s="203">
        <v>1.0000000000000001E-5</v>
      </c>
      <c r="R139" s="203">
        <f>Q139*H139</f>
        <v>4.0000000000000003E-5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98</v>
      </c>
      <c r="AT139" s="205" t="s">
        <v>210</v>
      </c>
      <c r="AU139" s="205" t="s">
        <v>80</v>
      </c>
      <c r="AY139" s="19" t="s">
        <v>208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78</v>
      </c>
      <c r="BK139" s="206">
        <f>ROUND(I139*H139,2)</f>
        <v>0</v>
      </c>
      <c r="BL139" s="19" t="s">
        <v>98</v>
      </c>
      <c r="BM139" s="205" t="s">
        <v>6972</v>
      </c>
    </row>
    <row r="140" spans="1:65" s="2" customFormat="1" ht="16.5" customHeight="1" x14ac:dyDescent="0.2">
      <c r="A140" s="36"/>
      <c r="B140" s="37"/>
      <c r="C140" s="263" t="s">
        <v>330</v>
      </c>
      <c r="D140" s="263" t="s">
        <v>993</v>
      </c>
      <c r="E140" s="264" t="s">
        <v>6973</v>
      </c>
      <c r="F140" s="265" t="s">
        <v>6974</v>
      </c>
      <c r="G140" s="266" t="s">
        <v>1207</v>
      </c>
      <c r="H140" s="267">
        <v>1</v>
      </c>
      <c r="I140" s="268"/>
      <c r="J140" s="269">
        <f>ROUND(I140*H140,2)</f>
        <v>0</v>
      </c>
      <c r="K140" s="265" t="s">
        <v>229</v>
      </c>
      <c r="L140" s="270"/>
      <c r="M140" s="271" t="s">
        <v>19</v>
      </c>
      <c r="N140" s="272" t="s">
        <v>42</v>
      </c>
      <c r="O140" s="66"/>
      <c r="P140" s="203">
        <f>O140*H140</f>
        <v>0</v>
      </c>
      <c r="Q140" s="203">
        <v>1.2999999999999999E-3</v>
      </c>
      <c r="R140" s="203">
        <f>Q140*H140</f>
        <v>1.2999999999999999E-3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260</v>
      </c>
      <c r="AT140" s="205" t="s">
        <v>993</v>
      </c>
      <c r="AU140" s="205" t="s">
        <v>80</v>
      </c>
      <c r="AY140" s="19" t="s">
        <v>208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78</v>
      </c>
      <c r="BK140" s="206">
        <f>ROUND(I140*H140,2)</f>
        <v>0</v>
      </c>
      <c r="BL140" s="19" t="s">
        <v>98</v>
      </c>
      <c r="BM140" s="205" t="s">
        <v>6975</v>
      </c>
    </row>
    <row r="141" spans="1:65" s="2" customFormat="1" ht="16.5" customHeight="1" x14ac:dyDescent="0.2">
      <c r="A141" s="36"/>
      <c r="B141" s="37"/>
      <c r="C141" s="263" t="s">
        <v>349</v>
      </c>
      <c r="D141" s="263" t="s">
        <v>993</v>
      </c>
      <c r="E141" s="264" t="s">
        <v>6976</v>
      </c>
      <c r="F141" s="265" t="s">
        <v>6977</v>
      </c>
      <c r="G141" s="266" t="s">
        <v>1207</v>
      </c>
      <c r="H141" s="267">
        <v>2</v>
      </c>
      <c r="I141" s="268"/>
      <c r="J141" s="269">
        <f>ROUND(I141*H141,2)</f>
        <v>0</v>
      </c>
      <c r="K141" s="265" t="s">
        <v>229</v>
      </c>
      <c r="L141" s="270"/>
      <c r="M141" s="271" t="s">
        <v>19</v>
      </c>
      <c r="N141" s="272" t="s">
        <v>42</v>
      </c>
      <c r="O141" s="66"/>
      <c r="P141" s="203">
        <f>O141*H141</f>
        <v>0</v>
      </c>
      <c r="Q141" s="203">
        <v>1.6999999999999999E-3</v>
      </c>
      <c r="R141" s="203">
        <f>Q141*H141</f>
        <v>3.3999999999999998E-3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260</v>
      </c>
      <c r="AT141" s="205" t="s">
        <v>993</v>
      </c>
      <c r="AU141" s="205" t="s">
        <v>80</v>
      </c>
      <c r="AY141" s="19" t="s">
        <v>208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78</v>
      </c>
      <c r="BK141" s="206">
        <f>ROUND(I141*H141,2)</f>
        <v>0</v>
      </c>
      <c r="BL141" s="19" t="s">
        <v>98</v>
      </c>
      <c r="BM141" s="205" t="s">
        <v>6978</v>
      </c>
    </row>
    <row r="142" spans="1:65" s="2" customFormat="1" ht="16.5" customHeight="1" x14ac:dyDescent="0.2">
      <c r="A142" s="36"/>
      <c r="B142" s="37"/>
      <c r="C142" s="263" t="s">
        <v>355</v>
      </c>
      <c r="D142" s="263" t="s">
        <v>993</v>
      </c>
      <c r="E142" s="264" t="s">
        <v>5575</v>
      </c>
      <c r="F142" s="265" t="s">
        <v>5576</v>
      </c>
      <c r="G142" s="266" t="s">
        <v>1207</v>
      </c>
      <c r="H142" s="267">
        <v>1</v>
      </c>
      <c r="I142" s="268"/>
      <c r="J142" s="269">
        <f>ROUND(I142*H142,2)</f>
        <v>0</v>
      </c>
      <c r="K142" s="265" t="s">
        <v>229</v>
      </c>
      <c r="L142" s="270"/>
      <c r="M142" s="271" t="s">
        <v>19</v>
      </c>
      <c r="N142" s="272" t="s">
        <v>42</v>
      </c>
      <c r="O142" s="66"/>
      <c r="P142" s="203">
        <f>O142*H142</f>
        <v>0</v>
      </c>
      <c r="Q142" s="203">
        <v>3.5000000000000001E-3</v>
      </c>
      <c r="R142" s="203">
        <f>Q142*H142</f>
        <v>3.5000000000000001E-3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260</v>
      </c>
      <c r="AT142" s="205" t="s">
        <v>993</v>
      </c>
      <c r="AU142" s="205" t="s">
        <v>80</v>
      </c>
      <c r="AY142" s="19" t="s">
        <v>208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78</v>
      </c>
      <c r="BK142" s="206">
        <f>ROUND(I142*H142,2)</f>
        <v>0</v>
      </c>
      <c r="BL142" s="19" t="s">
        <v>98</v>
      </c>
      <c r="BM142" s="205" t="s">
        <v>6979</v>
      </c>
    </row>
    <row r="143" spans="1:65" s="2" customFormat="1" ht="21.75" customHeight="1" x14ac:dyDescent="0.2">
      <c r="A143" s="36"/>
      <c r="B143" s="37"/>
      <c r="C143" s="194" t="s">
        <v>360</v>
      </c>
      <c r="D143" s="194" t="s">
        <v>210</v>
      </c>
      <c r="E143" s="195" t="s">
        <v>5431</v>
      </c>
      <c r="F143" s="196" t="s">
        <v>5432</v>
      </c>
      <c r="G143" s="197" t="s">
        <v>235</v>
      </c>
      <c r="H143" s="198">
        <v>29</v>
      </c>
      <c r="I143" s="199"/>
      <c r="J143" s="200">
        <f>ROUND(I143*H143,2)</f>
        <v>0</v>
      </c>
      <c r="K143" s="196" t="s">
        <v>229</v>
      </c>
      <c r="L143" s="41"/>
      <c r="M143" s="201" t="s">
        <v>19</v>
      </c>
      <c r="N143" s="202" t="s">
        <v>42</v>
      </c>
      <c r="O143" s="66"/>
      <c r="P143" s="203">
        <f>O143*H143</f>
        <v>0</v>
      </c>
      <c r="Q143" s="203">
        <v>0.14321</v>
      </c>
      <c r="R143" s="203">
        <f>Q143*H143</f>
        <v>4.1530899999999997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98</v>
      </c>
      <c r="AT143" s="205" t="s">
        <v>210</v>
      </c>
      <c r="AU143" s="205" t="s">
        <v>80</v>
      </c>
      <c r="AY143" s="19" t="s">
        <v>208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78</v>
      </c>
      <c r="BK143" s="206">
        <f>ROUND(I143*H143,2)</f>
        <v>0</v>
      </c>
      <c r="BL143" s="19" t="s">
        <v>98</v>
      </c>
      <c r="BM143" s="205" t="s">
        <v>6980</v>
      </c>
    </row>
    <row r="144" spans="1:65" s="14" customFormat="1" x14ac:dyDescent="0.2">
      <c r="B144" s="218"/>
      <c r="C144" s="219"/>
      <c r="D144" s="209" t="s">
        <v>215</v>
      </c>
      <c r="E144" s="220" t="s">
        <v>19</v>
      </c>
      <c r="F144" s="221" t="s">
        <v>6939</v>
      </c>
      <c r="G144" s="219"/>
      <c r="H144" s="222">
        <v>29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215</v>
      </c>
      <c r="AU144" s="228" t="s">
        <v>80</v>
      </c>
      <c r="AV144" s="14" t="s">
        <v>80</v>
      </c>
      <c r="AW144" s="14" t="s">
        <v>32</v>
      </c>
      <c r="AX144" s="14" t="s">
        <v>78</v>
      </c>
      <c r="AY144" s="228" t="s">
        <v>208</v>
      </c>
    </row>
    <row r="145" spans="1:65" s="2" customFormat="1" ht="16.5" customHeight="1" x14ac:dyDescent="0.2">
      <c r="A145" s="36"/>
      <c r="B145" s="37"/>
      <c r="C145" s="263" t="s">
        <v>7</v>
      </c>
      <c r="D145" s="263" t="s">
        <v>993</v>
      </c>
      <c r="E145" s="264" t="s">
        <v>5435</v>
      </c>
      <c r="F145" s="265" t="s">
        <v>5436</v>
      </c>
      <c r="G145" s="266" t="s">
        <v>235</v>
      </c>
      <c r="H145" s="267">
        <v>29</v>
      </c>
      <c r="I145" s="268"/>
      <c r="J145" s="269">
        <f>ROUND(I145*H145,2)</f>
        <v>0</v>
      </c>
      <c r="K145" s="265" t="s">
        <v>229</v>
      </c>
      <c r="L145" s="270"/>
      <c r="M145" s="271" t="s">
        <v>19</v>
      </c>
      <c r="N145" s="272" t="s">
        <v>42</v>
      </c>
      <c r="O145" s="66"/>
      <c r="P145" s="203">
        <f>O145*H145</f>
        <v>0</v>
      </c>
      <c r="Q145" s="203">
        <v>0.10199999999999999</v>
      </c>
      <c r="R145" s="203">
        <f>Q145*H145</f>
        <v>2.9579999999999997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260</v>
      </c>
      <c r="AT145" s="205" t="s">
        <v>993</v>
      </c>
      <c r="AU145" s="205" t="s">
        <v>80</v>
      </c>
      <c r="AY145" s="19" t="s">
        <v>208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78</v>
      </c>
      <c r="BK145" s="206">
        <f>ROUND(I145*H145,2)</f>
        <v>0</v>
      </c>
      <c r="BL145" s="19" t="s">
        <v>98</v>
      </c>
      <c r="BM145" s="205" t="s">
        <v>6981</v>
      </c>
    </row>
    <row r="146" spans="1:65" s="14" customFormat="1" x14ac:dyDescent="0.2">
      <c r="B146" s="218"/>
      <c r="C146" s="219"/>
      <c r="D146" s="209" t="s">
        <v>215</v>
      </c>
      <c r="E146" s="220" t="s">
        <v>19</v>
      </c>
      <c r="F146" s="221" t="s">
        <v>6939</v>
      </c>
      <c r="G146" s="219"/>
      <c r="H146" s="222">
        <v>29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215</v>
      </c>
      <c r="AU146" s="228" t="s">
        <v>80</v>
      </c>
      <c r="AV146" s="14" t="s">
        <v>80</v>
      </c>
      <c r="AW146" s="14" t="s">
        <v>32</v>
      </c>
      <c r="AX146" s="14" t="s">
        <v>78</v>
      </c>
      <c r="AY146" s="228" t="s">
        <v>208</v>
      </c>
    </row>
    <row r="147" spans="1:65" s="2" customFormat="1" ht="21.75" customHeight="1" x14ac:dyDescent="0.2">
      <c r="A147" s="36"/>
      <c r="B147" s="37"/>
      <c r="C147" s="194" t="s">
        <v>368</v>
      </c>
      <c r="D147" s="194" t="s">
        <v>210</v>
      </c>
      <c r="E147" s="195" t="s">
        <v>5438</v>
      </c>
      <c r="F147" s="196" t="s">
        <v>5439</v>
      </c>
      <c r="G147" s="197" t="s">
        <v>235</v>
      </c>
      <c r="H147" s="198">
        <v>30</v>
      </c>
      <c r="I147" s="199"/>
      <c r="J147" s="200">
        <f>ROUND(I147*H147,2)</f>
        <v>0</v>
      </c>
      <c r="K147" s="196" t="s">
        <v>229</v>
      </c>
      <c r="L147" s="41"/>
      <c r="M147" s="201" t="s">
        <v>19</v>
      </c>
      <c r="N147" s="202" t="s">
        <v>42</v>
      </c>
      <c r="O147" s="66"/>
      <c r="P147" s="203">
        <f>O147*H147</f>
        <v>0</v>
      </c>
      <c r="Q147" s="203">
        <v>0.11934</v>
      </c>
      <c r="R147" s="203">
        <f>Q147*H147</f>
        <v>3.5802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98</v>
      </c>
      <c r="AT147" s="205" t="s">
        <v>210</v>
      </c>
      <c r="AU147" s="205" t="s">
        <v>80</v>
      </c>
      <c r="AY147" s="19" t="s">
        <v>208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78</v>
      </c>
      <c r="BK147" s="206">
        <f>ROUND(I147*H147,2)</f>
        <v>0</v>
      </c>
      <c r="BL147" s="19" t="s">
        <v>98</v>
      </c>
      <c r="BM147" s="205" t="s">
        <v>6982</v>
      </c>
    </row>
    <row r="148" spans="1:65" s="14" customFormat="1" x14ac:dyDescent="0.2">
      <c r="B148" s="218"/>
      <c r="C148" s="219"/>
      <c r="D148" s="209" t="s">
        <v>215</v>
      </c>
      <c r="E148" s="220" t="s">
        <v>19</v>
      </c>
      <c r="F148" s="221" t="s">
        <v>6983</v>
      </c>
      <c r="G148" s="219"/>
      <c r="H148" s="222">
        <v>30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215</v>
      </c>
      <c r="AU148" s="228" t="s">
        <v>80</v>
      </c>
      <c r="AV148" s="14" t="s">
        <v>80</v>
      </c>
      <c r="AW148" s="14" t="s">
        <v>32</v>
      </c>
      <c r="AX148" s="14" t="s">
        <v>71</v>
      </c>
      <c r="AY148" s="228" t="s">
        <v>208</v>
      </c>
    </row>
    <row r="149" spans="1:65" s="15" customFormat="1" x14ac:dyDescent="0.2">
      <c r="B149" s="229"/>
      <c r="C149" s="230"/>
      <c r="D149" s="209" t="s">
        <v>215</v>
      </c>
      <c r="E149" s="231" t="s">
        <v>19</v>
      </c>
      <c r="F149" s="232" t="s">
        <v>222</v>
      </c>
      <c r="G149" s="230"/>
      <c r="H149" s="233">
        <v>30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215</v>
      </c>
      <c r="AU149" s="239" t="s">
        <v>80</v>
      </c>
      <c r="AV149" s="15" t="s">
        <v>98</v>
      </c>
      <c r="AW149" s="15" t="s">
        <v>32</v>
      </c>
      <c r="AX149" s="15" t="s">
        <v>78</v>
      </c>
      <c r="AY149" s="239" t="s">
        <v>208</v>
      </c>
    </row>
    <row r="150" spans="1:65" s="2" customFormat="1" ht="16.5" customHeight="1" x14ac:dyDescent="0.2">
      <c r="A150" s="36"/>
      <c r="B150" s="37"/>
      <c r="C150" s="263" t="s">
        <v>372</v>
      </c>
      <c r="D150" s="263" t="s">
        <v>993</v>
      </c>
      <c r="E150" s="264" t="s">
        <v>6984</v>
      </c>
      <c r="F150" s="265" t="s">
        <v>6985</v>
      </c>
      <c r="G150" s="266" t="s">
        <v>235</v>
      </c>
      <c r="H150" s="267">
        <v>30</v>
      </c>
      <c r="I150" s="268"/>
      <c r="J150" s="269">
        <f>ROUND(I150*H150,2)</f>
        <v>0</v>
      </c>
      <c r="K150" s="265" t="s">
        <v>229</v>
      </c>
      <c r="L150" s="270"/>
      <c r="M150" s="271" t="s">
        <v>19</v>
      </c>
      <c r="N150" s="272" t="s">
        <v>42</v>
      </c>
      <c r="O150" s="66"/>
      <c r="P150" s="203">
        <f>O150*H150</f>
        <v>0</v>
      </c>
      <c r="Q150" s="203">
        <v>3.3500000000000002E-2</v>
      </c>
      <c r="R150" s="203">
        <f>Q150*H150</f>
        <v>1.0050000000000001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260</v>
      </c>
      <c r="AT150" s="205" t="s">
        <v>993</v>
      </c>
      <c r="AU150" s="205" t="s">
        <v>80</v>
      </c>
      <c r="AY150" s="19" t="s">
        <v>208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78</v>
      </c>
      <c r="BK150" s="206">
        <f>ROUND(I150*H150,2)</f>
        <v>0</v>
      </c>
      <c r="BL150" s="19" t="s">
        <v>98</v>
      </c>
      <c r="BM150" s="205" t="s">
        <v>6986</v>
      </c>
    </row>
    <row r="151" spans="1:65" s="14" customFormat="1" x14ac:dyDescent="0.2">
      <c r="B151" s="218"/>
      <c r="C151" s="219"/>
      <c r="D151" s="209" t="s">
        <v>215</v>
      </c>
      <c r="E151" s="220" t="s">
        <v>19</v>
      </c>
      <c r="F151" s="221" t="s">
        <v>6987</v>
      </c>
      <c r="G151" s="219"/>
      <c r="H151" s="222">
        <v>30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215</v>
      </c>
      <c r="AU151" s="228" t="s">
        <v>80</v>
      </c>
      <c r="AV151" s="14" t="s">
        <v>80</v>
      </c>
      <c r="AW151" s="14" t="s">
        <v>32</v>
      </c>
      <c r="AX151" s="14" t="s">
        <v>78</v>
      </c>
      <c r="AY151" s="228" t="s">
        <v>208</v>
      </c>
    </row>
    <row r="152" spans="1:65" s="2" customFormat="1" ht="16.5" customHeight="1" x14ac:dyDescent="0.2">
      <c r="A152" s="36"/>
      <c r="B152" s="37"/>
      <c r="C152" s="194" t="s">
        <v>376</v>
      </c>
      <c r="D152" s="194" t="s">
        <v>210</v>
      </c>
      <c r="E152" s="195" t="s">
        <v>6988</v>
      </c>
      <c r="F152" s="196" t="s">
        <v>6989</v>
      </c>
      <c r="G152" s="197" t="s">
        <v>363</v>
      </c>
      <c r="H152" s="198">
        <v>2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42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98</v>
      </c>
      <c r="AT152" s="205" t="s">
        <v>210</v>
      </c>
      <c r="AU152" s="205" t="s">
        <v>80</v>
      </c>
      <c r="AY152" s="19" t="s">
        <v>208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78</v>
      </c>
      <c r="BK152" s="206">
        <f>ROUND(I152*H152,2)</f>
        <v>0</v>
      </c>
      <c r="BL152" s="19" t="s">
        <v>98</v>
      </c>
      <c r="BM152" s="205" t="s">
        <v>6990</v>
      </c>
    </row>
    <row r="153" spans="1:65" s="2" customFormat="1" ht="21.75" customHeight="1" x14ac:dyDescent="0.2">
      <c r="A153" s="36"/>
      <c r="B153" s="37"/>
      <c r="C153" s="194" t="s">
        <v>380</v>
      </c>
      <c r="D153" s="194" t="s">
        <v>210</v>
      </c>
      <c r="E153" s="195" t="s">
        <v>6991</v>
      </c>
      <c r="F153" s="196" t="s">
        <v>6992</v>
      </c>
      <c r="G153" s="197" t="s">
        <v>363</v>
      </c>
      <c r="H153" s="198">
        <v>2</v>
      </c>
      <c r="I153" s="199"/>
      <c r="J153" s="200">
        <f>ROUND(I153*H153,2)</f>
        <v>0</v>
      </c>
      <c r="K153" s="196" t="s">
        <v>19</v>
      </c>
      <c r="L153" s="41"/>
      <c r="M153" s="201" t="s">
        <v>19</v>
      </c>
      <c r="N153" s="202" t="s">
        <v>42</v>
      </c>
      <c r="O153" s="66"/>
      <c r="P153" s="203">
        <f>O153*H153</f>
        <v>0</v>
      </c>
      <c r="Q153" s="203">
        <v>0.8</v>
      </c>
      <c r="R153" s="203">
        <f>Q153*H153</f>
        <v>1.6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98</v>
      </c>
      <c r="AT153" s="205" t="s">
        <v>210</v>
      </c>
      <c r="AU153" s="205" t="s">
        <v>80</v>
      </c>
      <c r="AY153" s="19" t="s">
        <v>208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78</v>
      </c>
      <c r="BK153" s="206">
        <f>ROUND(I153*H153,2)</f>
        <v>0</v>
      </c>
      <c r="BL153" s="19" t="s">
        <v>98</v>
      </c>
      <c r="BM153" s="205" t="s">
        <v>6993</v>
      </c>
    </row>
    <row r="154" spans="1:65" s="12" customFormat="1" ht="22.9" customHeight="1" x14ac:dyDescent="0.2">
      <c r="B154" s="178"/>
      <c r="C154" s="179"/>
      <c r="D154" s="180" t="s">
        <v>70</v>
      </c>
      <c r="E154" s="192" t="s">
        <v>441</v>
      </c>
      <c r="F154" s="192" t="s">
        <v>442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SUM(P155:P168)</f>
        <v>0</v>
      </c>
      <c r="Q154" s="186"/>
      <c r="R154" s="187">
        <f>SUM(R155:R168)</f>
        <v>0</v>
      </c>
      <c r="S154" s="186"/>
      <c r="T154" s="188">
        <f>SUM(T155:T168)</f>
        <v>0</v>
      </c>
      <c r="AR154" s="189" t="s">
        <v>78</v>
      </c>
      <c r="AT154" s="190" t="s">
        <v>70</v>
      </c>
      <c r="AU154" s="190" t="s">
        <v>78</v>
      </c>
      <c r="AY154" s="189" t="s">
        <v>208</v>
      </c>
      <c r="BK154" s="191">
        <f>SUM(BK155:BK168)</f>
        <v>0</v>
      </c>
    </row>
    <row r="155" spans="1:65" s="2" customFormat="1" ht="21.75" customHeight="1" x14ac:dyDescent="0.2">
      <c r="A155" s="36"/>
      <c r="B155" s="37"/>
      <c r="C155" s="194" t="s">
        <v>402</v>
      </c>
      <c r="D155" s="194" t="s">
        <v>210</v>
      </c>
      <c r="E155" s="195" t="s">
        <v>5473</v>
      </c>
      <c r="F155" s="196" t="s">
        <v>5474</v>
      </c>
      <c r="G155" s="197" t="s">
        <v>282</v>
      </c>
      <c r="H155" s="198">
        <v>113.96</v>
      </c>
      <c r="I155" s="199"/>
      <c r="J155" s="200">
        <f>ROUND(I155*H155,2)</f>
        <v>0</v>
      </c>
      <c r="K155" s="196" t="s">
        <v>229</v>
      </c>
      <c r="L155" s="41"/>
      <c r="M155" s="201" t="s">
        <v>19</v>
      </c>
      <c r="N155" s="202" t="s">
        <v>42</v>
      </c>
      <c r="O155" s="6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98</v>
      </c>
      <c r="AT155" s="205" t="s">
        <v>210</v>
      </c>
      <c r="AU155" s="205" t="s">
        <v>80</v>
      </c>
      <c r="AY155" s="19" t="s">
        <v>208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9" t="s">
        <v>78</v>
      </c>
      <c r="BK155" s="206">
        <f>ROUND(I155*H155,2)</f>
        <v>0</v>
      </c>
      <c r="BL155" s="19" t="s">
        <v>98</v>
      </c>
      <c r="BM155" s="205" t="s">
        <v>6994</v>
      </c>
    </row>
    <row r="156" spans="1:65" s="13" customFormat="1" x14ac:dyDescent="0.2">
      <c r="B156" s="207"/>
      <c r="C156" s="208"/>
      <c r="D156" s="209" t="s">
        <v>215</v>
      </c>
      <c r="E156" s="210" t="s">
        <v>19</v>
      </c>
      <c r="F156" s="211" t="s">
        <v>5476</v>
      </c>
      <c r="G156" s="208"/>
      <c r="H156" s="210" t="s">
        <v>19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215</v>
      </c>
      <c r="AU156" s="217" t="s">
        <v>80</v>
      </c>
      <c r="AV156" s="13" t="s">
        <v>78</v>
      </c>
      <c r="AW156" s="13" t="s">
        <v>32</v>
      </c>
      <c r="AX156" s="13" t="s">
        <v>71</v>
      </c>
      <c r="AY156" s="217" t="s">
        <v>208</v>
      </c>
    </row>
    <row r="157" spans="1:65" s="14" customFormat="1" x14ac:dyDescent="0.2">
      <c r="B157" s="218"/>
      <c r="C157" s="219"/>
      <c r="D157" s="209" t="s">
        <v>215</v>
      </c>
      <c r="E157" s="220" t="s">
        <v>19</v>
      </c>
      <c r="F157" s="221" t="s">
        <v>6995</v>
      </c>
      <c r="G157" s="219"/>
      <c r="H157" s="222">
        <v>113.96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215</v>
      </c>
      <c r="AU157" s="228" t="s">
        <v>80</v>
      </c>
      <c r="AV157" s="14" t="s">
        <v>80</v>
      </c>
      <c r="AW157" s="14" t="s">
        <v>32</v>
      </c>
      <c r="AX157" s="14" t="s">
        <v>78</v>
      </c>
      <c r="AY157" s="228" t="s">
        <v>208</v>
      </c>
    </row>
    <row r="158" spans="1:65" s="2" customFormat="1" ht="16.5" customHeight="1" x14ac:dyDescent="0.2">
      <c r="A158" s="36"/>
      <c r="B158" s="37"/>
      <c r="C158" s="194" t="s">
        <v>407</v>
      </c>
      <c r="D158" s="194" t="s">
        <v>210</v>
      </c>
      <c r="E158" s="195" t="s">
        <v>5478</v>
      </c>
      <c r="F158" s="196" t="s">
        <v>5479</v>
      </c>
      <c r="G158" s="197" t="s">
        <v>282</v>
      </c>
      <c r="H158" s="198">
        <v>113.96</v>
      </c>
      <c r="I158" s="199"/>
      <c r="J158" s="200">
        <f>ROUND(I158*H158,2)</f>
        <v>0</v>
      </c>
      <c r="K158" s="196" t="s">
        <v>19</v>
      </c>
      <c r="L158" s="41"/>
      <c r="M158" s="201" t="s">
        <v>19</v>
      </c>
      <c r="N158" s="202" t="s">
        <v>42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98</v>
      </c>
      <c r="AT158" s="205" t="s">
        <v>210</v>
      </c>
      <c r="AU158" s="205" t="s">
        <v>80</v>
      </c>
      <c r="AY158" s="19" t="s">
        <v>208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78</v>
      </c>
      <c r="BK158" s="206">
        <f>ROUND(I158*H158,2)</f>
        <v>0</v>
      </c>
      <c r="BL158" s="19" t="s">
        <v>98</v>
      </c>
      <c r="BM158" s="205" t="s">
        <v>6996</v>
      </c>
    </row>
    <row r="159" spans="1:65" s="14" customFormat="1" x14ac:dyDescent="0.2">
      <c r="B159" s="218"/>
      <c r="C159" s="219"/>
      <c r="D159" s="209" t="s">
        <v>215</v>
      </c>
      <c r="E159" s="220" t="s">
        <v>19</v>
      </c>
      <c r="F159" s="221" t="s">
        <v>6995</v>
      </c>
      <c r="G159" s="219"/>
      <c r="H159" s="222">
        <v>113.96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215</v>
      </c>
      <c r="AU159" s="228" t="s">
        <v>80</v>
      </c>
      <c r="AV159" s="14" t="s">
        <v>80</v>
      </c>
      <c r="AW159" s="14" t="s">
        <v>32</v>
      </c>
      <c r="AX159" s="14" t="s">
        <v>78</v>
      </c>
      <c r="AY159" s="228" t="s">
        <v>208</v>
      </c>
    </row>
    <row r="160" spans="1:65" s="2" customFormat="1" ht="21.75" customHeight="1" x14ac:dyDescent="0.2">
      <c r="A160" s="36"/>
      <c r="B160" s="37"/>
      <c r="C160" s="194" t="s">
        <v>415</v>
      </c>
      <c r="D160" s="194" t="s">
        <v>210</v>
      </c>
      <c r="E160" s="195" t="s">
        <v>5481</v>
      </c>
      <c r="F160" s="196" t="s">
        <v>5482</v>
      </c>
      <c r="G160" s="197" t="s">
        <v>282</v>
      </c>
      <c r="H160" s="198">
        <v>8.41</v>
      </c>
      <c r="I160" s="199"/>
      <c r="J160" s="200">
        <f>ROUND(I160*H160,2)</f>
        <v>0</v>
      </c>
      <c r="K160" s="196" t="s">
        <v>229</v>
      </c>
      <c r="L160" s="41"/>
      <c r="M160" s="201" t="s">
        <v>19</v>
      </c>
      <c r="N160" s="202" t="s">
        <v>42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98</v>
      </c>
      <c r="AT160" s="205" t="s">
        <v>210</v>
      </c>
      <c r="AU160" s="205" t="s">
        <v>80</v>
      </c>
      <c r="AY160" s="19" t="s">
        <v>208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78</v>
      </c>
      <c r="BK160" s="206">
        <f>ROUND(I160*H160,2)</f>
        <v>0</v>
      </c>
      <c r="BL160" s="19" t="s">
        <v>98</v>
      </c>
      <c r="BM160" s="205" t="s">
        <v>6997</v>
      </c>
    </row>
    <row r="161" spans="1:65" s="13" customFormat="1" x14ac:dyDescent="0.2">
      <c r="B161" s="207"/>
      <c r="C161" s="208"/>
      <c r="D161" s="209" t="s">
        <v>215</v>
      </c>
      <c r="E161" s="210" t="s">
        <v>19</v>
      </c>
      <c r="F161" s="211" t="s">
        <v>5486</v>
      </c>
      <c r="G161" s="208"/>
      <c r="H161" s="210" t="s">
        <v>19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215</v>
      </c>
      <c r="AU161" s="217" t="s">
        <v>80</v>
      </c>
      <c r="AV161" s="13" t="s">
        <v>78</v>
      </c>
      <c r="AW161" s="13" t="s">
        <v>32</v>
      </c>
      <c r="AX161" s="13" t="s">
        <v>71</v>
      </c>
      <c r="AY161" s="217" t="s">
        <v>208</v>
      </c>
    </row>
    <row r="162" spans="1:65" s="14" customFormat="1" x14ac:dyDescent="0.2">
      <c r="B162" s="218"/>
      <c r="C162" s="219"/>
      <c r="D162" s="209" t="s">
        <v>215</v>
      </c>
      <c r="E162" s="220" t="s">
        <v>19</v>
      </c>
      <c r="F162" s="221" t="s">
        <v>6998</v>
      </c>
      <c r="G162" s="219"/>
      <c r="H162" s="222">
        <v>8.41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215</v>
      </c>
      <c r="AU162" s="228" t="s">
        <v>80</v>
      </c>
      <c r="AV162" s="14" t="s">
        <v>80</v>
      </c>
      <c r="AW162" s="14" t="s">
        <v>32</v>
      </c>
      <c r="AX162" s="14" t="s">
        <v>78</v>
      </c>
      <c r="AY162" s="228" t="s">
        <v>208</v>
      </c>
    </row>
    <row r="163" spans="1:65" s="2" customFormat="1" ht="21.75" customHeight="1" x14ac:dyDescent="0.2">
      <c r="A163" s="36"/>
      <c r="B163" s="37"/>
      <c r="C163" s="194" t="s">
        <v>419</v>
      </c>
      <c r="D163" s="194" t="s">
        <v>210</v>
      </c>
      <c r="E163" s="195" t="s">
        <v>5488</v>
      </c>
      <c r="F163" s="196" t="s">
        <v>5604</v>
      </c>
      <c r="G163" s="197" t="s">
        <v>282</v>
      </c>
      <c r="H163" s="198">
        <v>8.41</v>
      </c>
      <c r="I163" s="199"/>
      <c r="J163" s="200">
        <f>ROUND(I163*H163,2)</f>
        <v>0</v>
      </c>
      <c r="K163" s="196" t="s">
        <v>19</v>
      </c>
      <c r="L163" s="41"/>
      <c r="M163" s="201" t="s">
        <v>19</v>
      </c>
      <c r="N163" s="202" t="s">
        <v>42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98</v>
      </c>
      <c r="AT163" s="205" t="s">
        <v>210</v>
      </c>
      <c r="AU163" s="205" t="s">
        <v>80</v>
      </c>
      <c r="AY163" s="19" t="s">
        <v>208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78</v>
      </c>
      <c r="BK163" s="206">
        <f>ROUND(I163*H163,2)</f>
        <v>0</v>
      </c>
      <c r="BL163" s="19" t="s">
        <v>98</v>
      </c>
      <c r="BM163" s="205" t="s">
        <v>6999</v>
      </c>
    </row>
    <row r="164" spans="1:65" s="14" customFormat="1" x14ac:dyDescent="0.2">
      <c r="B164" s="218"/>
      <c r="C164" s="219"/>
      <c r="D164" s="209" t="s">
        <v>215</v>
      </c>
      <c r="E164" s="220" t="s">
        <v>19</v>
      </c>
      <c r="F164" s="221" t="s">
        <v>6998</v>
      </c>
      <c r="G164" s="219"/>
      <c r="H164" s="222">
        <v>8.41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215</v>
      </c>
      <c r="AU164" s="228" t="s">
        <v>80</v>
      </c>
      <c r="AV164" s="14" t="s">
        <v>80</v>
      </c>
      <c r="AW164" s="14" t="s">
        <v>32</v>
      </c>
      <c r="AX164" s="14" t="s">
        <v>78</v>
      </c>
      <c r="AY164" s="228" t="s">
        <v>208</v>
      </c>
    </row>
    <row r="165" spans="1:65" s="2" customFormat="1" ht="21.75" customHeight="1" x14ac:dyDescent="0.2">
      <c r="A165" s="36"/>
      <c r="B165" s="37"/>
      <c r="C165" s="194" t="s">
        <v>426</v>
      </c>
      <c r="D165" s="194" t="s">
        <v>210</v>
      </c>
      <c r="E165" s="195" t="s">
        <v>5511</v>
      </c>
      <c r="F165" s="196" t="s">
        <v>5512</v>
      </c>
      <c r="G165" s="197" t="s">
        <v>282</v>
      </c>
      <c r="H165" s="198">
        <v>8.41</v>
      </c>
      <c r="I165" s="199"/>
      <c r="J165" s="200">
        <f>ROUND(I165*H165,2)</f>
        <v>0</v>
      </c>
      <c r="K165" s="196" t="s">
        <v>229</v>
      </c>
      <c r="L165" s="41"/>
      <c r="M165" s="201" t="s">
        <v>19</v>
      </c>
      <c r="N165" s="202" t="s">
        <v>42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98</v>
      </c>
      <c r="AT165" s="205" t="s">
        <v>210</v>
      </c>
      <c r="AU165" s="205" t="s">
        <v>80</v>
      </c>
      <c r="AY165" s="19" t="s">
        <v>208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78</v>
      </c>
      <c r="BK165" s="206">
        <f>ROUND(I165*H165,2)</f>
        <v>0</v>
      </c>
      <c r="BL165" s="19" t="s">
        <v>98</v>
      </c>
      <c r="BM165" s="205" t="s">
        <v>7000</v>
      </c>
    </row>
    <row r="166" spans="1:65" s="14" customFormat="1" x14ac:dyDescent="0.2">
      <c r="B166" s="218"/>
      <c r="C166" s="219"/>
      <c r="D166" s="209" t="s">
        <v>215</v>
      </c>
      <c r="E166" s="220" t="s">
        <v>19</v>
      </c>
      <c r="F166" s="221" t="s">
        <v>7001</v>
      </c>
      <c r="G166" s="219"/>
      <c r="H166" s="222">
        <v>8.41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215</v>
      </c>
      <c r="AU166" s="228" t="s">
        <v>80</v>
      </c>
      <c r="AV166" s="14" t="s">
        <v>80</v>
      </c>
      <c r="AW166" s="14" t="s">
        <v>32</v>
      </c>
      <c r="AX166" s="14" t="s">
        <v>78</v>
      </c>
      <c r="AY166" s="228" t="s">
        <v>208</v>
      </c>
    </row>
    <row r="167" spans="1:65" s="2" customFormat="1" ht="21.75" customHeight="1" x14ac:dyDescent="0.2">
      <c r="A167" s="36"/>
      <c r="B167" s="37"/>
      <c r="C167" s="194" t="s">
        <v>432</v>
      </c>
      <c r="D167" s="194" t="s">
        <v>210</v>
      </c>
      <c r="E167" s="195" t="s">
        <v>5518</v>
      </c>
      <c r="F167" s="196" t="s">
        <v>281</v>
      </c>
      <c r="G167" s="197" t="s">
        <v>282</v>
      </c>
      <c r="H167" s="198">
        <v>113.96</v>
      </c>
      <c r="I167" s="199"/>
      <c r="J167" s="200">
        <f>ROUND(I167*H167,2)</f>
        <v>0</v>
      </c>
      <c r="K167" s="196" t="s">
        <v>229</v>
      </c>
      <c r="L167" s="41"/>
      <c r="M167" s="201" t="s">
        <v>19</v>
      </c>
      <c r="N167" s="202" t="s">
        <v>42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98</v>
      </c>
      <c r="AT167" s="205" t="s">
        <v>210</v>
      </c>
      <c r="AU167" s="205" t="s">
        <v>80</v>
      </c>
      <c r="AY167" s="19" t="s">
        <v>208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78</v>
      </c>
      <c r="BK167" s="206">
        <f>ROUND(I167*H167,2)</f>
        <v>0</v>
      </c>
      <c r="BL167" s="19" t="s">
        <v>98</v>
      </c>
      <c r="BM167" s="205" t="s">
        <v>7002</v>
      </c>
    </row>
    <row r="168" spans="1:65" s="14" customFormat="1" x14ac:dyDescent="0.2">
      <c r="B168" s="218"/>
      <c r="C168" s="219"/>
      <c r="D168" s="209" t="s">
        <v>215</v>
      </c>
      <c r="E168" s="220" t="s">
        <v>19</v>
      </c>
      <c r="F168" s="221" t="s">
        <v>7003</v>
      </c>
      <c r="G168" s="219"/>
      <c r="H168" s="222">
        <v>113.96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215</v>
      </c>
      <c r="AU168" s="228" t="s">
        <v>80</v>
      </c>
      <c r="AV168" s="14" t="s">
        <v>80</v>
      </c>
      <c r="AW168" s="14" t="s">
        <v>32</v>
      </c>
      <c r="AX168" s="14" t="s">
        <v>78</v>
      </c>
      <c r="AY168" s="228" t="s">
        <v>208</v>
      </c>
    </row>
    <row r="169" spans="1:65" s="12" customFormat="1" ht="22.9" customHeight="1" x14ac:dyDescent="0.2">
      <c r="B169" s="178"/>
      <c r="C169" s="179"/>
      <c r="D169" s="180" t="s">
        <v>70</v>
      </c>
      <c r="E169" s="192" t="s">
        <v>2095</v>
      </c>
      <c r="F169" s="192" t="s">
        <v>2096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P170</f>
        <v>0</v>
      </c>
      <c r="Q169" s="186"/>
      <c r="R169" s="187">
        <f>R170</f>
        <v>0</v>
      </c>
      <c r="S169" s="186"/>
      <c r="T169" s="188">
        <f>T170</f>
        <v>0</v>
      </c>
      <c r="AR169" s="189" t="s">
        <v>78</v>
      </c>
      <c r="AT169" s="190" t="s">
        <v>70</v>
      </c>
      <c r="AU169" s="190" t="s">
        <v>78</v>
      </c>
      <c r="AY169" s="189" t="s">
        <v>208</v>
      </c>
      <c r="BK169" s="191">
        <f>BK170</f>
        <v>0</v>
      </c>
    </row>
    <row r="170" spans="1:65" s="2" customFormat="1" ht="21.75" customHeight="1" x14ac:dyDescent="0.2">
      <c r="A170" s="36"/>
      <c r="B170" s="37"/>
      <c r="C170" s="194" t="s">
        <v>437</v>
      </c>
      <c r="D170" s="194" t="s">
        <v>210</v>
      </c>
      <c r="E170" s="195" t="s">
        <v>5713</v>
      </c>
      <c r="F170" s="196" t="s">
        <v>5714</v>
      </c>
      <c r="G170" s="197" t="s">
        <v>282</v>
      </c>
      <c r="H170" s="198">
        <v>53.183</v>
      </c>
      <c r="I170" s="199"/>
      <c r="J170" s="200">
        <f>ROUND(I170*H170,2)</f>
        <v>0</v>
      </c>
      <c r="K170" s="196" t="s">
        <v>229</v>
      </c>
      <c r="L170" s="41"/>
      <c r="M170" s="254" t="s">
        <v>19</v>
      </c>
      <c r="N170" s="255" t="s">
        <v>42</v>
      </c>
      <c r="O170" s="256"/>
      <c r="P170" s="257">
        <f>O170*H170</f>
        <v>0</v>
      </c>
      <c r="Q170" s="257">
        <v>0</v>
      </c>
      <c r="R170" s="257">
        <f>Q170*H170</f>
        <v>0</v>
      </c>
      <c r="S170" s="257">
        <v>0</v>
      </c>
      <c r="T170" s="258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98</v>
      </c>
      <c r="AT170" s="205" t="s">
        <v>210</v>
      </c>
      <c r="AU170" s="205" t="s">
        <v>80</v>
      </c>
      <c r="AY170" s="19" t="s">
        <v>208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78</v>
      </c>
      <c r="BK170" s="206">
        <f>ROUND(I170*H170,2)</f>
        <v>0</v>
      </c>
      <c r="BL170" s="19" t="s">
        <v>98</v>
      </c>
      <c r="BM170" s="205" t="s">
        <v>7004</v>
      </c>
    </row>
    <row r="171" spans="1:65" s="2" customFormat="1" ht="6.95" customHeight="1" x14ac:dyDescent="0.2">
      <c r="A171" s="36"/>
      <c r="B171" s="49"/>
      <c r="C171" s="50"/>
      <c r="D171" s="50"/>
      <c r="E171" s="50"/>
      <c r="F171" s="50"/>
      <c r="G171" s="50"/>
      <c r="H171" s="50"/>
      <c r="I171" s="144"/>
      <c r="J171" s="50"/>
      <c r="K171" s="50"/>
      <c r="L171" s="41"/>
      <c r="M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</row>
  </sheetData>
  <sheetProtection algorithmName="SHA-512" hashValue="m7sPrF6MVkmPWEhMKizouUtJ/nCiNMhHkaRKtfjiHaVQA06T2frzYzD4hKjfmL4X5Grk3NtoFhnFTq2yPBKpXQ==" saltValue="T3CVu8ISfUlmBiQL1S8c4WTclzsdHi9tUd6S/yR+0FfYqdO+HKRttS0peKp4BomP3A8gOiafCLus4zywQ55YPQ==" spinCount="100000" sheet="1" objects="1" scenarios="1" formatColumns="0" formatRows="0" autoFilter="0"/>
  <autoFilter ref="C90:K170" xr:uid="{00000000-0009-0000-0000-00001B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00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110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AT2" s="19" t="s">
        <v>177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5" customHeight="1" x14ac:dyDescent="0.2">
      <c r="B4" s="22"/>
      <c r="D4" s="114" t="s">
        <v>178</v>
      </c>
      <c r="I4" s="110"/>
      <c r="L4" s="22"/>
      <c r="M4" s="115" t="s">
        <v>10</v>
      </c>
      <c r="AT4" s="19" t="s">
        <v>4</v>
      </c>
    </row>
    <row r="5" spans="1:46" s="1" customFormat="1" ht="6.95" customHeight="1" x14ac:dyDescent="0.2">
      <c r="B5" s="22"/>
      <c r="I5" s="110"/>
      <c r="L5" s="22"/>
    </row>
    <row r="6" spans="1:46" s="1" customFormat="1" ht="12" customHeight="1" x14ac:dyDescent="0.2">
      <c r="B6" s="22"/>
      <c r="D6" s="116" t="s">
        <v>16</v>
      </c>
      <c r="I6" s="110"/>
      <c r="L6" s="22"/>
    </row>
    <row r="7" spans="1:46" s="1" customFormat="1" ht="16.5" customHeight="1" x14ac:dyDescent="0.2">
      <c r="B7" s="22"/>
      <c r="E7" s="423" t="str">
        <f>'Rekapitulace stavby'!K6</f>
        <v>Mateřská škola, Západní ul., Varnsdorf</v>
      </c>
      <c r="F7" s="424"/>
      <c r="G7" s="424"/>
      <c r="H7" s="424"/>
      <c r="I7" s="110"/>
      <c r="L7" s="22"/>
    </row>
    <row r="8" spans="1:46" s="1" customFormat="1" ht="12" customHeight="1" x14ac:dyDescent="0.2">
      <c r="B8" s="22"/>
      <c r="D8" s="116" t="s">
        <v>179</v>
      </c>
      <c r="I8" s="110"/>
      <c r="L8" s="22"/>
    </row>
    <row r="9" spans="1:46" s="2" customFormat="1" ht="16.5" customHeight="1" x14ac:dyDescent="0.2">
      <c r="A9" s="36"/>
      <c r="B9" s="41"/>
      <c r="C9" s="36"/>
      <c r="D9" s="36"/>
      <c r="E9" s="423" t="s">
        <v>180</v>
      </c>
      <c r="F9" s="425"/>
      <c r="G9" s="425"/>
      <c r="H9" s="425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2">
      <c r="A10" s="36"/>
      <c r="B10" s="41"/>
      <c r="C10" s="36"/>
      <c r="D10" s="116" t="s">
        <v>181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2">
      <c r="A11" s="36"/>
      <c r="B11" s="41"/>
      <c r="C11" s="36"/>
      <c r="D11" s="36"/>
      <c r="E11" s="426" t="s">
        <v>7005</v>
      </c>
      <c r="F11" s="425"/>
      <c r="G11" s="425"/>
      <c r="H11" s="425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>
        <f>'Rekapitulace stavby'!AN8</f>
        <v>43955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16" t="s">
        <v>24</v>
      </c>
      <c r="E16" s="36"/>
      <c r="F16" s="36"/>
      <c r="G16" s="36"/>
      <c r="H16" s="36"/>
      <c r="I16" s="119" t="s">
        <v>25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">
        <v>26</v>
      </c>
      <c r="F17" s="36"/>
      <c r="G17" s="36"/>
      <c r="H17" s="36"/>
      <c r="I17" s="119" t="s">
        <v>27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6" t="s">
        <v>28</v>
      </c>
      <c r="E19" s="36"/>
      <c r="F19" s="36"/>
      <c r="G19" s="36"/>
      <c r="H19" s="36"/>
      <c r="I19" s="119" t="s">
        <v>25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27" t="str">
        <f>'Rekapitulace stavby'!E14</f>
        <v>Vyplň údaj</v>
      </c>
      <c r="F20" s="428"/>
      <c r="G20" s="428"/>
      <c r="H20" s="428"/>
      <c r="I20" s="119" t="s">
        <v>27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6" t="s">
        <v>30</v>
      </c>
      <c r="E22" s="36"/>
      <c r="F22" s="36"/>
      <c r="G22" s="36"/>
      <c r="H22" s="36"/>
      <c r="I22" s="119" t="s">
        <v>25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">
        <v>31</v>
      </c>
      <c r="F23" s="36"/>
      <c r="G23" s="36"/>
      <c r="H23" s="36"/>
      <c r="I23" s="119" t="s">
        <v>27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6" t="s">
        <v>33</v>
      </c>
      <c r="E25" s="36"/>
      <c r="F25" s="36"/>
      <c r="G25" s="36"/>
      <c r="H25" s="36"/>
      <c r="I25" s="119" t="s">
        <v>25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">
        <v>34</v>
      </c>
      <c r="F26" s="36"/>
      <c r="G26" s="36"/>
      <c r="H26" s="36"/>
      <c r="I26" s="119" t="s">
        <v>27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6" t="s">
        <v>35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3.25" customHeight="1" x14ac:dyDescent="0.2">
      <c r="A29" s="121"/>
      <c r="B29" s="122"/>
      <c r="C29" s="121"/>
      <c r="D29" s="121"/>
      <c r="E29" s="429" t="s">
        <v>7006</v>
      </c>
      <c r="F29" s="429"/>
      <c r="G29" s="429"/>
      <c r="H29" s="429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7" t="s">
        <v>37</v>
      </c>
      <c r="E32" s="36"/>
      <c r="F32" s="36"/>
      <c r="G32" s="36"/>
      <c r="H32" s="36"/>
      <c r="I32" s="117"/>
      <c r="J32" s="128">
        <f>ROUND(J86,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9" t="s">
        <v>39</v>
      </c>
      <c r="G34" s="36"/>
      <c r="H34" s="36"/>
      <c r="I34" s="130" t="s">
        <v>38</v>
      </c>
      <c r="J34" s="129" t="s">
        <v>40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31" t="s">
        <v>41</v>
      </c>
      <c r="E35" s="116" t="s">
        <v>42</v>
      </c>
      <c r="F35" s="132">
        <f>ROUND((SUM(BE86:BE99)),  2)</f>
        <v>0</v>
      </c>
      <c r="G35" s="36"/>
      <c r="H35" s="36"/>
      <c r="I35" s="133">
        <v>0.21</v>
      </c>
      <c r="J35" s="132">
        <f>ROUND(((SUM(BE86:BE99))*I35),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6" t="s">
        <v>43</v>
      </c>
      <c r="F36" s="132">
        <f>ROUND((SUM(BF86:BF99)),  2)</f>
        <v>0</v>
      </c>
      <c r="G36" s="36"/>
      <c r="H36" s="36"/>
      <c r="I36" s="133">
        <v>0.15</v>
      </c>
      <c r="J36" s="132">
        <f>ROUND(((SUM(BF86:BF99))*I36),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6" t="s">
        <v>44</v>
      </c>
      <c r="F37" s="132">
        <f>ROUND((SUM(BG86:BG99)),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6" t="s">
        <v>45</v>
      </c>
      <c r="F38" s="132">
        <f>ROUND((SUM(BH86:BH99)),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6" t="s">
        <v>46</v>
      </c>
      <c r="F39" s="132">
        <f>ROUND((SUM(BI86:BI99)),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183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21" t="str">
        <f>E7</f>
        <v>Mateřská škola, Západní ul., Varnsdorf</v>
      </c>
      <c r="F50" s="422"/>
      <c r="G50" s="422"/>
      <c r="H50" s="422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179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21" t="s">
        <v>180</v>
      </c>
      <c r="F52" s="420"/>
      <c r="G52" s="420"/>
      <c r="H52" s="420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181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80" t="str">
        <f>E11</f>
        <v>VRN - Vedlejší rozpočtové náklady</v>
      </c>
      <c r="F54" s="420"/>
      <c r="G54" s="420"/>
      <c r="H54" s="420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>
        <f>IF(J14="","",J14)</f>
        <v>43955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 x14ac:dyDescent="0.2">
      <c r="A58" s="36"/>
      <c r="B58" s="37"/>
      <c r="C58" s="31" t="s">
        <v>24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30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 x14ac:dyDescent="0.2">
      <c r="A59" s="36"/>
      <c r="B59" s="37"/>
      <c r="C59" s="31" t="s">
        <v>28</v>
      </c>
      <c r="D59" s="38"/>
      <c r="E59" s="38"/>
      <c r="F59" s="29" t="str">
        <f>IF(E20="","",E20)</f>
        <v>Vyplň údaj</v>
      </c>
      <c r="G59" s="38"/>
      <c r="H59" s="38"/>
      <c r="I59" s="119" t="s">
        <v>33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48" t="s">
        <v>184</v>
      </c>
      <c r="D61" s="149"/>
      <c r="E61" s="149"/>
      <c r="F61" s="149"/>
      <c r="G61" s="149"/>
      <c r="H61" s="149"/>
      <c r="I61" s="150"/>
      <c r="J61" s="151" t="s">
        <v>185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52" t="s">
        <v>69</v>
      </c>
      <c r="D63" s="38"/>
      <c r="E63" s="38"/>
      <c r="F63" s="38"/>
      <c r="G63" s="38"/>
      <c r="H63" s="38"/>
      <c r="I63" s="117"/>
      <c r="J63" s="79">
        <f>J86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186</v>
      </c>
    </row>
    <row r="64" spans="1:47" s="9" customFormat="1" ht="24.95" customHeight="1" x14ac:dyDescent="0.2">
      <c r="B64" s="153"/>
      <c r="C64" s="154"/>
      <c r="D64" s="155" t="s">
        <v>7005</v>
      </c>
      <c r="E64" s="156"/>
      <c r="F64" s="156"/>
      <c r="G64" s="156"/>
      <c r="H64" s="156"/>
      <c r="I64" s="157"/>
      <c r="J64" s="158">
        <f>J87</f>
        <v>0</v>
      </c>
      <c r="K64" s="154"/>
      <c r="L64" s="159"/>
    </row>
    <row r="65" spans="1:31" s="2" customFormat="1" ht="21.75" customHeight="1" x14ac:dyDescent="0.2">
      <c r="A65" s="36"/>
      <c r="B65" s="37"/>
      <c r="C65" s="38"/>
      <c r="D65" s="38"/>
      <c r="E65" s="38"/>
      <c r="F65" s="38"/>
      <c r="G65" s="38"/>
      <c r="H65" s="38"/>
      <c r="I65" s="117"/>
      <c r="J65" s="38"/>
      <c r="K65" s="38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 x14ac:dyDescent="0.2">
      <c r="A66" s="36"/>
      <c r="B66" s="49"/>
      <c r="C66" s="50"/>
      <c r="D66" s="50"/>
      <c r="E66" s="50"/>
      <c r="F66" s="50"/>
      <c r="G66" s="50"/>
      <c r="H66" s="50"/>
      <c r="I66" s="144"/>
      <c r="J66" s="50"/>
      <c r="K66" s="50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 x14ac:dyDescent="0.2">
      <c r="A70" s="36"/>
      <c r="B70" s="51"/>
      <c r="C70" s="52"/>
      <c r="D70" s="52"/>
      <c r="E70" s="52"/>
      <c r="F70" s="52"/>
      <c r="G70" s="52"/>
      <c r="H70" s="52"/>
      <c r="I70" s="147"/>
      <c r="J70" s="52"/>
      <c r="K70" s="52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 x14ac:dyDescent="0.2">
      <c r="A71" s="36"/>
      <c r="B71" s="37"/>
      <c r="C71" s="25" t="s">
        <v>193</v>
      </c>
      <c r="D71" s="38"/>
      <c r="E71" s="38"/>
      <c r="F71" s="38"/>
      <c r="G71" s="38"/>
      <c r="H71" s="38"/>
      <c r="I71" s="117"/>
      <c r="J71" s="38"/>
      <c r="K71" s="38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 x14ac:dyDescent="0.2">
      <c r="A72" s="36"/>
      <c r="B72" s="37"/>
      <c r="C72" s="38"/>
      <c r="D72" s="38"/>
      <c r="E72" s="38"/>
      <c r="F72" s="38"/>
      <c r="G72" s="38"/>
      <c r="H72" s="38"/>
      <c r="I72" s="117"/>
      <c r="J72" s="38"/>
      <c r="K72" s="38"/>
      <c r="L72" s="11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 x14ac:dyDescent="0.2">
      <c r="A73" s="36"/>
      <c r="B73" s="37"/>
      <c r="C73" s="31" t="s">
        <v>16</v>
      </c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 x14ac:dyDescent="0.2">
      <c r="A74" s="36"/>
      <c r="B74" s="37"/>
      <c r="C74" s="38"/>
      <c r="D74" s="38"/>
      <c r="E74" s="421" t="str">
        <f>E7</f>
        <v>Mateřská škola, Západní ul., Varnsdorf</v>
      </c>
      <c r="F74" s="422"/>
      <c r="G74" s="422"/>
      <c r="H74" s="422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1" customFormat="1" ht="12" customHeight="1" x14ac:dyDescent="0.2">
      <c r="B75" s="23"/>
      <c r="C75" s="31" t="s">
        <v>179</v>
      </c>
      <c r="D75" s="24"/>
      <c r="E75" s="24"/>
      <c r="F75" s="24"/>
      <c r="G75" s="24"/>
      <c r="H75" s="24"/>
      <c r="I75" s="110"/>
      <c r="J75" s="24"/>
      <c r="K75" s="24"/>
      <c r="L75" s="22"/>
    </row>
    <row r="76" spans="1:31" s="2" customFormat="1" ht="16.5" customHeight="1" x14ac:dyDescent="0.2">
      <c r="A76" s="36"/>
      <c r="B76" s="37"/>
      <c r="C76" s="38"/>
      <c r="D76" s="38"/>
      <c r="E76" s="421" t="s">
        <v>180</v>
      </c>
      <c r="F76" s="420"/>
      <c r="G76" s="420"/>
      <c r="H76" s="420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181</v>
      </c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2">
      <c r="A78" s="36"/>
      <c r="B78" s="37"/>
      <c r="C78" s="38"/>
      <c r="D78" s="38"/>
      <c r="E78" s="380" t="str">
        <f>E11</f>
        <v>VRN - Vedlejší rozpočtové náklady</v>
      </c>
      <c r="F78" s="420"/>
      <c r="G78" s="420"/>
      <c r="H78" s="420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21</v>
      </c>
      <c r="D80" s="38"/>
      <c r="E80" s="38"/>
      <c r="F80" s="29" t="str">
        <f>F14</f>
        <v>p.p.č.2849/4, 2849/6, 2849/7, 2849/10, 2836/2</v>
      </c>
      <c r="G80" s="38"/>
      <c r="H80" s="38"/>
      <c r="I80" s="119" t="s">
        <v>23</v>
      </c>
      <c r="J80" s="61">
        <f>IF(J14="","",J14)</f>
        <v>43955</v>
      </c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 x14ac:dyDescent="0.2">
      <c r="A82" s="36"/>
      <c r="B82" s="37"/>
      <c r="C82" s="31" t="s">
        <v>24</v>
      </c>
      <c r="D82" s="38"/>
      <c r="E82" s="38"/>
      <c r="F82" s="29" t="str">
        <f>E17</f>
        <v>Město Varnsdorf, Nám. E.Beneše 470, Varnsdorf</v>
      </c>
      <c r="G82" s="38"/>
      <c r="H82" s="38"/>
      <c r="I82" s="119" t="s">
        <v>30</v>
      </c>
      <c r="J82" s="34" t="str">
        <f>E23</f>
        <v>RG architects studio s.r.o., Čsl. letců, Varnsdorf</v>
      </c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40.15" customHeight="1" x14ac:dyDescent="0.2">
      <c r="A83" s="36"/>
      <c r="B83" s="37"/>
      <c r="C83" s="31" t="s">
        <v>28</v>
      </c>
      <c r="D83" s="38"/>
      <c r="E83" s="38"/>
      <c r="F83" s="29" t="str">
        <f>IF(E20="","",E20)</f>
        <v>Vyplň údaj</v>
      </c>
      <c r="G83" s="38"/>
      <c r="H83" s="38"/>
      <c r="I83" s="119" t="s">
        <v>33</v>
      </c>
      <c r="J83" s="34" t="str">
        <f>E26</f>
        <v>Propos Liberec s.r.o., Šlikova 127, 460 07 Liberec</v>
      </c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 x14ac:dyDescent="0.2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 x14ac:dyDescent="0.2">
      <c r="A85" s="166"/>
      <c r="B85" s="167"/>
      <c r="C85" s="168" t="s">
        <v>194</v>
      </c>
      <c r="D85" s="169" t="s">
        <v>56</v>
      </c>
      <c r="E85" s="169" t="s">
        <v>52</v>
      </c>
      <c r="F85" s="169" t="s">
        <v>53</v>
      </c>
      <c r="G85" s="169" t="s">
        <v>195</v>
      </c>
      <c r="H85" s="169" t="s">
        <v>196</v>
      </c>
      <c r="I85" s="170" t="s">
        <v>197</v>
      </c>
      <c r="J85" s="169" t="s">
        <v>185</v>
      </c>
      <c r="K85" s="171" t="s">
        <v>198</v>
      </c>
      <c r="L85" s="172"/>
      <c r="M85" s="70" t="s">
        <v>19</v>
      </c>
      <c r="N85" s="71" t="s">
        <v>41</v>
      </c>
      <c r="O85" s="71" t="s">
        <v>199</v>
      </c>
      <c r="P85" s="71" t="s">
        <v>200</v>
      </c>
      <c r="Q85" s="71" t="s">
        <v>201</v>
      </c>
      <c r="R85" s="71" t="s">
        <v>202</v>
      </c>
      <c r="S85" s="71" t="s">
        <v>203</v>
      </c>
      <c r="T85" s="72" t="s">
        <v>204</v>
      </c>
      <c r="U85" s="166"/>
      <c r="V85" s="166"/>
      <c r="W85" s="166"/>
      <c r="X85" s="166"/>
      <c r="Y85" s="166"/>
      <c r="Z85" s="166"/>
      <c r="AA85" s="166"/>
      <c r="AB85" s="166"/>
      <c r="AC85" s="166"/>
      <c r="AD85" s="166"/>
      <c r="AE85" s="166"/>
    </row>
    <row r="86" spans="1:65" s="2" customFormat="1" ht="22.9" customHeight="1" x14ac:dyDescent="0.25">
      <c r="A86" s="36"/>
      <c r="B86" s="37"/>
      <c r="C86" s="77" t="s">
        <v>205</v>
      </c>
      <c r="D86" s="38"/>
      <c r="E86" s="38"/>
      <c r="F86" s="38"/>
      <c r="G86" s="38"/>
      <c r="H86" s="38"/>
      <c r="I86" s="117"/>
      <c r="J86" s="173">
        <f>BK86</f>
        <v>0</v>
      </c>
      <c r="K86" s="38"/>
      <c r="L86" s="41"/>
      <c r="M86" s="73"/>
      <c r="N86" s="174"/>
      <c r="O86" s="74"/>
      <c r="P86" s="175">
        <f>P87</f>
        <v>0</v>
      </c>
      <c r="Q86" s="74"/>
      <c r="R86" s="175">
        <f>R87</f>
        <v>0</v>
      </c>
      <c r="S86" s="74"/>
      <c r="T86" s="176">
        <f>T87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9" t="s">
        <v>70</v>
      </c>
      <c r="AU86" s="19" t="s">
        <v>186</v>
      </c>
      <c r="BK86" s="177">
        <f>BK87</f>
        <v>0</v>
      </c>
    </row>
    <row r="87" spans="1:65" s="12" customFormat="1" ht="25.9" customHeight="1" x14ac:dyDescent="0.2">
      <c r="B87" s="178"/>
      <c r="C87" s="179"/>
      <c r="D87" s="180" t="s">
        <v>70</v>
      </c>
      <c r="E87" s="181" t="s">
        <v>175</v>
      </c>
      <c r="F87" s="181" t="s">
        <v>176</v>
      </c>
      <c r="G87" s="179"/>
      <c r="H87" s="179"/>
      <c r="I87" s="182"/>
      <c r="J87" s="183">
        <f>BK87</f>
        <v>0</v>
      </c>
      <c r="K87" s="179"/>
      <c r="L87" s="184"/>
      <c r="M87" s="185"/>
      <c r="N87" s="186"/>
      <c r="O87" s="186"/>
      <c r="P87" s="187">
        <f>SUM(P88:P99)</f>
        <v>0</v>
      </c>
      <c r="Q87" s="186"/>
      <c r="R87" s="187">
        <f>SUM(R88:R99)</f>
        <v>0</v>
      </c>
      <c r="S87" s="186"/>
      <c r="T87" s="188">
        <f>SUM(T88:T99)</f>
        <v>0</v>
      </c>
      <c r="AR87" s="189" t="s">
        <v>239</v>
      </c>
      <c r="AT87" s="190" t="s">
        <v>70</v>
      </c>
      <c r="AU87" s="190" t="s">
        <v>71</v>
      </c>
      <c r="AY87" s="189" t="s">
        <v>208</v>
      </c>
      <c r="BK87" s="191">
        <f>SUM(BK88:BK99)</f>
        <v>0</v>
      </c>
    </row>
    <row r="88" spans="1:65" s="2" customFormat="1" ht="16.5" customHeight="1" x14ac:dyDescent="0.2">
      <c r="A88" s="36"/>
      <c r="B88" s="37"/>
      <c r="C88" s="194" t="s">
        <v>78</v>
      </c>
      <c r="D88" s="194" t="s">
        <v>210</v>
      </c>
      <c r="E88" s="195" t="s">
        <v>7007</v>
      </c>
      <c r="F88" s="196" t="s">
        <v>7008</v>
      </c>
      <c r="G88" s="197" t="s">
        <v>363</v>
      </c>
      <c r="H88" s="198">
        <v>1</v>
      </c>
      <c r="I88" s="199"/>
      <c r="J88" s="200">
        <f>ROUND(I88*H88,2)</f>
        <v>0</v>
      </c>
      <c r="K88" s="196" t="s">
        <v>19</v>
      </c>
      <c r="L88" s="41"/>
      <c r="M88" s="201" t="s">
        <v>19</v>
      </c>
      <c r="N88" s="202" t="s">
        <v>42</v>
      </c>
      <c r="O88" s="66"/>
      <c r="P88" s="203">
        <f>O88*H88</f>
        <v>0</v>
      </c>
      <c r="Q88" s="203">
        <v>0</v>
      </c>
      <c r="R88" s="203">
        <f>Q88*H88</f>
        <v>0</v>
      </c>
      <c r="S88" s="203">
        <v>0</v>
      </c>
      <c r="T88" s="204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205" t="s">
        <v>509</v>
      </c>
      <c r="AT88" s="205" t="s">
        <v>210</v>
      </c>
      <c r="AU88" s="205" t="s">
        <v>78</v>
      </c>
      <c r="AY88" s="19" t="s">
        <v>208</v>
      </c>
      <c r="BE88" s="206">
        <f>IF(N88="základní",J88,0)</f>
        <v>0</v>
      </c>
      <c r="BF88" s="206">
        <f>IF(N88="snížená",J88,0)</f>
        <v>0</v>
      </c>
      <c r="BG88" s="206">
        <f>IF(N88="zákl. přenesená",J88,0)</f>
        <v>0</v>
      </c>
      <c r="BH88" s="206">
        <f>IF(N88="sníž. přenesená",J88,0)</f>
        <v>0</v>
      </c>
      <c r="BI88" s="206">
        <f>IF(N88="nulová",J88,0)</f>
        <v>0</v>
      </c>
      <c r="BJ88" s="19" t="s">
        <v>78</v>
      </c>
      <c r="BK88" s="206">
        <f>ROUND(I88*H88,2)</f>
        <v>0</v>
      </c>
      <c r="BL88" s="19" t="s">
        <v>509</v>
      </c>
      <c r="BM88" s="205" t="s">
        <v>7009</v>
      </c>
    </row>
    <row r="89" spans="1:65" s="2" customFormat="1" ht="16.5" customHeight="1" x14ac:dyDescent="0.2">
      <c r="A89" s="36"/>
      <c r="B89" s="37"/>
      <c r="C89" s="194" t="s">
        <v>80</v>
      </c>
      <c r="D89" s="194" t="s">
        <v>210</v>
      </c>
      <c r="E89" s="195" t="s">
        <v>7010</v>
      </c>
      <c r="F89" s="196" t="s">
        <v>7011</v>
      </c>
      <c r="G89" s="197" t="s">
        <v>363</v>
      </c>
      <c r="H89" s="198">
        <v>1</v>
      </c>
      <c r="I89" s="199"/>
      <c r="J89" s="200">
        <f>ROUND(I89*H89,2)</f>
        <v>0</v>
      </c>
      <c r="K89" s="196" t="s">
        <v>19</v>
      </c>
      <c r="L89" s="41"/>
      <c r="M89" s="201" t="s">
        <v>19</v>
      </c>
      <c r="N89" s="202" t="s">
        <v>42</v>
      </c>
      <c r="O89" s="66"/>
      <c r="P89" s="203">
        <f>O89*H89</f>
        <v>0</v>
      </c>
      <c r="Q89" s="203">
        <v>0</v>
      </c>
      <c r="R89" s="203">
        <f>Q89*H89</f>
        <v>0</v>
      </c>
      <c r="S89" s="203">
        <v>0</v>
      </c>
      <c r="T89" s="204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5" t="s">
        <v>509</v>
      </c>
      <c r="AT89" s="205" t="s">
        <v>210</v>
      </c>
      <c r="AU89" s="205" t="s">
        <v>78</v>
      </c>
      <c r="AY89" s="19" t="s">
        <v>208</v>
      </c>
      <c r="BE89" s="206">
        <f>IF(N89="základní",J89,0)</f>
        <v>0</v>
      </c>
      <c r="BF89" s="206">
        <f>IF(N89="snížená",J89,0)</f>
        <v>0</v>
      </c>
      <c r="BG89" s="206">
        <f>IF(N89="zákl. přenesená",J89,0)</f>
        <v>0</v>
      </c>
      <c r="BH89" s="206">
        <f>IF(N89="sníž. přenesená",J89,0)</f>
        <v>0</v>
      </c>
      <c r="BI89" s="206">
        <f>IF(N89="nulová",J89,0)</f>
        <v>0</v>
      </c>
      <c r="BJ89" s="19" t="s">
        <v>78</v>
      </c>
      <c r="BK89" s="206">
        <f>ROUND(I89*H89,2)</f>
        <v>0</v>
      </c>
      <c r="BL89" s="19" t="s">
        <v>509</v>
      </c>
      <c r="BM89" s="205" t="s">
        <v>7012</v>
      </c>
    </row>
    <row r="90" spans="1:65" s="2" customFormat="1" ht="16.5" customHeight="1" x14ac:dyDescent="0.2">
      <c r="A90" s="36"/>
      <c r="B90" s="37"/>
      <c r="C90" s="194" t="s">
        <v>91</v>
      </c>
      <c r="D90" s="194" t="s">
        <v>210</v>
      </c>
      <c r="E90" s="195" t="s">
        <v>7013</v>
      </c>
      <c r="F90" s="196" t="s">
        <v>7014</v>
      </c>
      <c r="G90" s="197" t="s">
        <v>363</v>
      </c>
      <c r="H90" s="198">
        <v>1</v>
      </c>
      <c r="I90" s="199"/>
      <c r="J90" s="200">
        <f>ROUND(I90*H90,2)</f>
        <v>0</v>
      </c>
      <c r="K90" s="196" t="s">
        <v>229</v>
      </c>
      <c r="L90" s="41"/>
      <c r="M90" s="201" t="s">
        <v>19</v>
      </c>
      <c r="N90" s="202" t="s">
        <v>42</v>
      </c>
      <c r="O90" s="66"/>
      <c r="P90" s="203">
        <f>O90*H90</f>
        <v>0</v>
      </c>
      <c r="Q90" s="203">
        <v>0</v>
      </c>
      <c r="R90" s="203">
        <f>Q90*H90</f>
        <v>0</v>
      </c>
      <c r="S90" s="203">
        <v>0</v>
      </c>
      <c r="T90" s="20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05" t="s">
        <v>509</v>
      </c>
      <c r="AT90" s="205" t="s">
        <v>210</v>
      </c>
      <c r="AU90" s="205" t="s">
        <v>78</v>
      </c>
      <c r="AY90" s="19" t="s">
        <v>208</v>
      </c>
      <c r="BE90" s="206">
        <f>IF(N90="základní",J90,0)</f>
        <v>0</v>
      </c>
      <c r="BF90" s="206">
        <f>IF(N90="snížená",J90,0)</f>
        <v>0</v>
      </c>
      <c r="BG90" s="206">
        <f>IF(N90="zákl. přenesená",J90,0)</f>
        <v>0</v>
      </c>
      <c r="BH90" s="206">
        <f>IF(N90="sníž. přenesená",J90,0)</f>
        <v>0</v>
      </c>
      <c r="BI90" s="206">
        <f>IF(N90="nulová",J90,0)</f>
        <v>0</v>
      </c>
      <c r="BJ90" s="19" t="s">
        <v>78</v>
      </c>
      <c r="BK90" s="206">
        <f>ROUND(I90*H90,2)</f>
        <v>0</v>
      </c>
      <c r="BL90" s="19" t="s">
        <v>509</v>
      </c>
      <c r="BM90" s="205" t="s">
        <v>7015</v>
      </c>
    </row>
    <row r="91" spans="1:65" s="2" customFormat="1" ht="16.5" customHeight="1" x14ac:dyDescent="0.2">
      <c r="A91" s="36"/>
      <c r="B91" s="37"/>
      <c r="C91" s="194" t="s">
        <v>98</v>
      </c>
      <c r="D91" s="194" t="s">
        <v>210</v>
      </c>
      <c r="E91" s="195" t="s">
        <v>7016</v>
      </c>
      <c r="F91" s="196" t="s">
        <v>7017</v>
      </c>
      <c r="G91" s="197" t="s">
        <v>363</v>
      </c>
      <c r="H91" s="198">
        <v>1</v>
      </c>
      <c r="I91" s="199"/>
      <c r="J91" s="200">
        <f>ROUND(I91*H91,2)</f>
        <v>0</v>
      </c>
      <c r="K91" s="196" t="s">
        <v>229</v>
      </c>
      <c r="L91" s="41"/>
      <c r="M91" s="201" t="s">
        <v>19</v>
      </c>
      <c r="N91" s="202" t="s">
        <v>42</v>
      </c>
      <c r="O91" s="66"/>
      <c r="P91" s="203">
        <f>O91*H91</f>
        <v>0</v>
      </c>
      <c r="Q91" s="203">
        <v>0</v>
      </c>
      <c r="R91" s="203">
        <f>Q91*H91</f>
        <v>0</v>
      </c>
      <c r="S91" s="203">
        <v>0</v>
      </c>
      <c r="T91" s="204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5" t="s">
        <v>509</v>
      </c>
      <c r="AT91" s="205" t="s">
        <v>210</v>
      </c>
      <c r="AU91" s="205" t="s">
        <v>78</v>
      </c>
      <c r="AY91" s="19" t="s">
        <v>208</v>
      </c>
      <c r="BE91" s="206">
        <f>IF(N91="základní",J91,0)</f>
        <v>0</v>
      </c>
      <c r="BF91" s="206">
        <f>IF(N91="snížená",J91,0)</f>
        <v>0</v>
      </c>
      <c r="BG91" s="206">
        <f>IF(N91="zákl. přenesená",J91,0)</f>
        <v>0</v>
      </c>
      <c r="BH91" s="206">
        <f>IF(N91="sníž. přenesená",J91,0)</f>
        <v>0</v>
      </c>
      <c r="BI91" s="206">
        <f>IF(N91="nulová",J91,0)</f>
        <v>0</v>
      </c>
      <c r="BJ91" s="19" t="s">
        <v>78</v>
      </c>
      <c r="BK91" s="206">
        <f>ROUND(I91*H91,2)</f>
        <v>0</v>
      </c>
      <c r="BL91" s="19" t="s">
        <v>509</v>
      </c>
      <c r="BM91" s="205" t="s">
        <v>7018</v>
      </c>
    </row>
    <row r="92" spans="1:65" s="2" customFormat="1" ht="21.75" customHeight="1" x14ac:dyDescent="0.2">
      <c r="A92" s="36"/>
      <c r="B92" s="37"/>
      <c r="C92" s="194" t="s">
        <v>239</v>
      </c>
      <c r="D92" s="194" t="s">
        <v>210</v>
      </c>
      <c r="E92" s="195" t="s">
        <v>7019</v>
      </c>
      <c r="F92" s="196" t="s">
        <v>7020</v>
      </c>
      <c r="G92" s="197" t="s">
        <v>7021</v>
      </c>
      <c r="H92" s="198">
        <v>1</v>
      </c>
      <c r="I92" s="199"/>
      <c r="J92" s="200">
        <f>ROUND(I92*H92,2)</f>
        <v>0</v>
      </c>
      <c r="K92" s="196" t="s">
        <v>19</v>
      </c>
      <c r="L92" s="41"/>
      <c r="M92" s="201" t="s">
        <v>19</v>
      </c>
      <c r="N92" s="202" t="s">
        <v>42</v>
      </c>
      <c r="O92" s="66"/>
      <c r="P92" s="203">
        <f>O92*H92</f>
        <v>0</v>
      </c>
      <c r="Q92" s="203">
        <v>0</v>
      </c>
      <c r="R92" s="203">
        <f>Q92*H92</f>
        <v>0</v>
      </c>
      <c r="S92" s="203">
        <v>0</v>
      </c>
      <c r="T92" s="204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98</v>
      </c>
      <c r="AT92" s="205" t="s">
        <v>210</v>
      </c>
      <c r="AU92" s="205" t="s">
        <v>78</v>
      </c>
      <c r="AY92" s="19" t="s">
        <v>208</v>
      </c>
      <c r="BE92" s="206">
        <f>IF(N92="základní",J92,0)</f>
        <v>0</v>
      </c>
      <c r="BF92" s="206">
        <f>IF(N92="snížená",J92,0)</f>
        <v>0</v>
      </c>
      <c r="BG92" s="206">
        <f>IF(N92="zákl. přenesená",J92,0)</f>
        <v>0</v>
      </c>
      <c r="BH92" s="206">
        <f>IF(N92="sníž. přenesená",J92,0)</f>
        <v>0</v>
      </c>
      <c r="BI92" s="206">
        <f>IF(N92="nulová",J92,0)</f>
        <v>0</v>
      </c>
      <c r="BJ92" s="19" t="s">
        <v>78</v>
      </c>
      <c r="BK92" s="206">
        <f>ROUND(I92*H92,2)</f>
        <v>0</v>
      </c>
      <c r="BL92" s="19" t="s">
        <v>98</v>
      </c>
      <c r="BM92" s="205" t="s">
        <v>7022</v>
      </c>
    </row>
    <row r="93" spans="1:65" s="2" customFormat="1" ht="253.5" x14ac:dyDescent="0.2">
      <c r="A93" s="36"/>
      <c r="B93" s="37"/>
      <c r="C93" s="38"/>
      <c r="D93" s="209" t="s">
        <v>334</v>
      </c>
      <c r="E93" s="38"/>
      <c r="F93" s="240" t="s">
        <v>7023</v>
      </c>
      <c r="G93" s="38"/>
      <c r="H93" s="38"/>
      <c r="I93" s="117"/>
      <c r="J93" s="38"/>
      <c r="K93" s="38"/>
      <c r="L93" s="41"/>
      <c r="M93" s="241"/>
      <c r="N93" s="242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334</v>
      </c>
      <c r="AU93" s="19" t="s">
        <v>78</v>
      </c>
    </row>
    <row r="94" spans="1:65" s="2" customFormat="1" ht="16.5" customHeight="1" x14ac:dyDescent="0.2">
      <c r="A94" s="36"/>
      <c r="B94" s="37"/>
      <c r="C94" s="194" t="s">
        <v>248</v>
      </c>
      <c r="D94" s="194" t="s">
        <v>210</v>
      </c>
      <c r="E94" s="195" t="s">
        <v>7024</v>
      </c>
      <c r="F94" s="196" t="s">
        <v>7025</v>
      </c>
      <c r="G94" s="197" t="s">
        <v>363</v>
      </c>
      <c r="H94" s="198">
        <v>1</v>
      </c>
      <c r="I94" s="199"/>
      <c r="J94" s="200">
        <f>ROUND(I94*H94,2)</f>
        <v>0</v>
      </c>
      <c r="K94" s="196" t="s">
        <v>229</v>
      </c>
      <c r="L94" s="41"/>
      <c r="M94" s="201" t="s">
        <v>19</v>
      </c>
      <c r="N94" s="202" t="s">
        <v>42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509</v>
      </c>
      <c r="AT94" s="205" t="s">
        <v>210</v>
      </c>
      <c r="AU94" s="205" t="s">
        <v>78</v>
      </c>
      <c r="AY94" s="19" t="s">
        <v>208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78</v>
      </c>
      <c r="BK94" s="206">
        <f>ROUND(I94*H94,2)</f>
        <v>0</v>
      </c>
      <c r="BL94" s="19" t="s">
        <v>509</v>
      </c>
      <c r="BM94" s="205" t="s">
        <v>7026</v>
      </c>
    </row>
    <row r="95" spans="1:65" s="2" customFormat="1" ht="16.5" customHeight="1" x14ac:dyDescent="0.2">
      <c r="A95" s="36"/>
      <c r="B95" s="37"/>
      <c r="C95" s="194" t="s">
        <v>254</v>
      </c>
      <c r="D95" s="194" t="s">
        <v>210</v>
      </c>
      <c r="E95" s="195" t="s">
        <v>7027</v>
      </c>
      <c r="F95" s="196" t="s">
        <v>7028</v>
      </c>
      <c r="G95" s="197" t="s">
        <v>363</v>
      </c>
      <c r="H95" s="198">
        <v>1</v>
      </c>
      <c r="I95" s="199"/>
      <c r="J95" s="200">
        <f>ROUND(I95*H95,2)</f>
        <v>0</v>
      </c>
      <c r="K95" s="196" t="s">
        <v>19</v>
      </c>
      <c r="L95" s="41"/>
      <c r="M95" s="201" t="s">
        <v>19</v>
      </c>
      <c r="N95" s="202" t="s">
        <v>42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509</v>
      </c>
      <c r="AT95" s="205" t="s">
        <v>210</v>
      </c>
      <c r="AU95" s="205" t="s">
        <v>78</v>
      </c>
      <c r="AY95" s="19" t="s">
        <v>208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78</v>
      </c>
      <c r="BK95" s="206">
        <f>ROUND(I95*H95,2)</f>
        <v>0</v>
      </c>
      <c r="BL95" s="19" t="s">
        <v>509</v>
      </c>
      <c r="BM95" s="205" t="s">
        <v>7029</v>
      </c>
    </row>
    <row r="96" spans="1:65" s="2" customFormat="1" ht="16.5" customHeight="1" x14ac:dyDescent="0.2">
      <c r="A96" s="36"/>
      <c r="B96" s="37"/>
      <c r="C96" s="194" t="s">
        <v>260</v>
      </c>
      <c r="D96" s="194" t="s">
        <v>210</v>
      </c>
      <c r="E96" s="195" t="s">
        <v>516</v>
      </c>
      <c r="F96" s="196" t="s">
        <v>7030</v>
      </c>
      <c r="G96" s="197" t="s">
        <v>363</v>
      </c>
      <c r="H96" s="198">
        <v>1</v>
      </c>
      <c r="I96" s="199"/>
      <c r="J96" s="200">
        <f>ROUND(I96*H96,2)</f>
        <v>0</v>
      </c>
      <c r="K96" s="196" t="s">
        <v>229</v>
      </c>
      <c r="L96" s="41"/>
      <c r="M96" s="201" t="s">
        <v>19</v>
      </c>
      <c r="N96" s="202" t="s">
        <v>42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509</v>
      </c>
      <c r="AT96" s="205" t="s">
        <v>210</v>
      </c>
      <c r="AU96" s="205" t="s">
        <v>78</v>
      </c>
      <c r="AY96" s="19" t="s">
        <v>208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78</v>
      </c>
      <c r="BK96" s="206">
        <f>ROUND(I96*H96,2)</f>
        <v>0</v>
      </c>
      <c r="BL96" s="19" t="s">
        <v>509</v>
      </c>
      <c r="BM96" s="205" t="s">
        <v>7031</v>
      </c>
    </row>
    <row r="97" spans="1:65" s="2" customFormat="1" ht="21.75" customHeight="1" x14ac:dyDescent="0.2">
      <c r="A97" s="36"/>
      <c r="B97" s="37"/>
      <c r="C97" s="194" t="s">
        <v>264</v>
      </c>
      <c r="D97" s="194" t="s">
        <v>210</v>
      </c>
      <c r="E97" s="195" t="s">
        <v>7032</v>
      </c>
      <c r="F97" s="196" t="s">
        <v>7033</v>
      </c>
      <c r="G97" s="197" t="s">
        <v>363</v>
      </c>
      <c r="H97" s="198">
        <v>1</v>
      </c>
      <c r="I97" s="199"/>
      <c r="J97" s="200">
        <f>ROUND(I97*H97,2)</f>
        <v>0</v>
      </c>
      <c r="K97" s="196" t="s">
        <v>19</v>
      </c>
      <c r="L97" s="41"/>
      <c r="M97" s="201" t="s">
        <v>19</v>
      </c>
      <c r="N97" s="202" t="s">
        <v>42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98</v>
      </c>
      <c r="AT97" s="205" t="s">
        <v>210</v>
      </c>
      <c r="AU97" s="205" t="s">
        <v>78</v>
      </c>
      <c r="AY97" s="19" t="s">
        <v>208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78</v>
      </c>
      <c r="BK97" s="206">
        <f>ROUND(I97*H97,2)</f>
        <v>0</v>
      </c>
      <c r="BL97" s="19" t="s">
        <v>98</v>
      </c>
      <c r="BM97" s="205" t="s">
        <v>7034</v>
      </c>
    </row>
    <row r="98" spans="1:65" s="2" customFormat="1" ht="68.25" x14ac:dyDescent="0.2">
      <c r="A98" s="36"/>
      <c r="B98" s="37"/>
      <c r="C98" s="38"/>
      <c r="D98" s="209" t="s">
        <v>334</v>
      </c>
      <c r="E98" s="38"/>
      <c r="F98" s="240" t="s">
        <v>7035</v>
      </c>
      <c r="G98" s="38"/>
      <c r="H98" s="38"/>
      <c r="I98" s="117"/>
      <c r="J98" s="38"/>
      <c r="K98" s="38"/>
      <c r="L98" s="41"/>
      <c r="M98" s="241"/>
      <c r="N98" s="24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334</v>
      </c>
      <c r="AU98" s="19" t="s">
        <v>78</v>
      </c>
    </row>
    <row r="99" spans="1:65" s="2" customFormat="1" ht="16.5" customHeight="1" x14ac:dyDescent="0.2">
      <c r="A99" s="36"/>
      <c r="B99" s="37"/>
      <c r="C99" s="194" t="s">
        <v>274</v>
      </c>
      <c r="D99" s="194" t="s">
        <v>210</v>
      </c>
      <c r="E99" s="195" t="s">
        <v>7036</v>
      </c>
      <c r="F99" s="196" t="s">
        <v>7037</v>
      </c>
      <c r="G99" s="197" t="s">
        <v>363</v>
      </c>
      <c r="H99" s="198">
        <v>1</v>
      </c>
      <c r="I99" s="199"/>
      <c r="J99" s="200">
        <f>ROUND(I99*H99,2)</f>
        <v>0</v>
      </c>
      <c r="K99" s="196" t="s">
        <v>19</v>
      </c>
      <c r="L99" s="41"/>
      <c r="M99" s="254" t="s">
        <v>19</v>
      </c>
      <c r="N99" s="255" t="s">
        <v>42</v>
      </c>
      <c r="O99" s="256"/>
      <c r="P99" s="257">
        <f>O99*H99</f>
        <v>0</v>
      </c>
      <c r="Q99" s="257">
        <v>0</v>
      </c>
      <c r="R99" s="257">
        <f>Q99*H99</f>
        <v>0</v>
      </c>
      <c r="S99" s="257">
        <v>0</v>
      </c>
      <c r="T99" s="25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98</v>
      </c>
      <c r="AT99" s="205" t="s">
        <v>210</v>
      </c>
      <c r="AU99" s="205" t="s">
        <v>78</v>
      </c>
      <c r="AY99" s="19" t="s">
        <v>208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78</v>
      </c>
      <c r="BK99" s="206">
        <f>ROUND(I99*H99,2)</f>
        <v>0</v>
      </c>
      <c r="BL99" s="19" t="s">
        <v>98</v>
      </c>
      <c r="BM99" s="205" t="s">
        <v>7038</v>
      </c>
    </row>
    <row r="100" spans="1:65" s="2" customFormat="1" ht="6.95" customHeight="1" x14ac:dyDescent="0.2">
      <c r="A100" s="36"/>
      <c r="B100" s="49"/>
      <c r="C100" s="50"/>
      <c r="D100" s="50"/>
      <c r="E100" s="50"/>
      <c r="F100" s="50"/>
      <c r="G100" s="50"/>
      <c r="H100" s="50"/>
      <c r="I100" s="144"/>
      <c r="J100" s="50"/>
      <c r="K100" s="50"/>
      <c r="L100" s="41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algorithmName="SHA-512" hashValue="Vih/4pUlc1q/df2q7Dh2fatg13sP38BB9BarTSvRz9mhn8rbm7F+6dA1uNOrIpEX896Wh5QaVlCgmsw54nAHMw==" saltValue="C2+KkWx6FLcCmS22ZTdcfPlJEAsEwS5Q1eATlCWLyLQYmUTWUBZGGuIk0DPyXa3hziWdLkHBNODDXxY6UvYSLA==" spinCount="100000" sheet="1" objects="1" scenarios="1" formatColumns="0" formatRows="0" autoFilter="0"/>
  <autoFilter ref="C85:K99" xr:uid="{00000000-0009-0000-0000-00001C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H1476"/>
  <sheetViews>
    <sheetView showGridLines="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 x14ac:dyDescent="0.2"/>
    <row r="2" spans="1:8" s="1" customFormat="1" ht="36.950000000000003" customHeight="1" x14ac:dyDescent="0.2"/>
    <row r="3" spans="1:8" s="1" customFormat="1" ht="6.95" customHeight="1" x14ac:dyDescent="0.2">
      <c r="B3" s="111"/>
      <c r="C3" s="112"/>
      <c r="D3" s="112"/>
      <c r="E3" s="112"/>
      <c r="F3" s="112"/>
      <c r="G3" s="112"/>
      <c r="H3" s="22"/>
    </row>
    <row r="4" spans="1:8" s="1" customFormat="1" ht="24.95" customHeight="1" x14ac:dyDescent="0.2">
      <c r="B4" s="22"/>
      <c r="C4" s="114" t="s">
        <v>7039</v>
      </c>
      <c r="H4" s="22"/>
    </row>
    <row r="5" spans="1:8" s="1" customFormat="1" ht="12" customHeight="1" x14ac:dyDescent="0.2">
      <c r="B5" s="22"/>
      <c r="C5" s="282" t="s">
        <v>13</v>
      </c>
      <c r="D5" s="429" t="s">
        <v>14</v>
      </c>
      <c r="E5" s="395"/>
      <c r="F5" s="395"/>
      <c r="H5" s="22"/>
    </row>
    <row r="6" spans="1:8" s="1" customFormat="1" ht="36.950000000000003" customHeight="1" x14ac:dyDescent="0.2">
      <c r="B6" s="22"/>
      <c r="C6" s="283" t="s">
        <v>16</v>
      </c>
      <c r="D6" s="432" t="s">
        <v>17</v>
      </c>
      <c r="E6" s="395"/>
      <c r="F6" s="395"/>
      <c r="H6" s="22"/>
    </row>
    <row r="7" spans="1:8" s="1" customFormat="1" ht="16.5" customHeight="1" x14ac:dyDescent="0.2">
      <c r="B7" s="22"/>
      <c r="C7" s="116" t="s">
        <v>23</v>
      </c>
      <c r="D7" s="120">
        <f>'Rekapitulace stavby'!AN8</f>
        <v>43955</v>
      </c>
      <c r="H7" s="22"/>
    </row>
    <row r="8" spans="1:8" s="2" customFormat="1" ht="10.9" customHeight="1" x14ac:dyDescent="0.2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 x14ac:dyDescent="0.2">
      <c r="A9" s="166"/>
      <c r="B9" s="284"/>
      <c r="C9" s="285" t="s">
        <v>52</v>
      </c>
      <c r="D9" s="286" t="s">
        <v>53</v>
      </c>
      <c r="E9" s="286" t="s">
        <v>195</v>
      </c>
      <c r="F9" s="287" t="s">
        <v>7040</v>
      </c>
      <c r="G9" s="166"/>
      <c r="H9" s="284"/>
    </row>
    <row r="10" spans="1:8" s="2" customFormat="1" ht="26.45" customHeight="1" x14ac:dyDescent="0.2">
      <c r="A10" s="36"/>
      <c r="B10" s="41"/>
      <c r="C10" s="288" t="s">
        <v>7041</v>
      </c>
      <c r="D10" s="288" t="s">
        <v>90</v>
      </c>
      <c r="E10" s="36"/>
      <c r="F10" s="36"/>
      <c r="G10" s="36"/>
      <c r="H10" s="41"/>
    </row>
    <row r="11" spans="1:8" s="2" customFormat="1" ht="16.899999999999999" customHeight="1" x14ac:dyDescent="0.2">
      <c r="A11" s="36"/>
      <c r="B11" s="41"/>
      <c r="C11" s="289" t="s">
        <v>527</v>
      </c>
      <c r="D11" s="290" t="s">
        <v>528</v>
      </c>
      <c r="E11" s="291" t="s">
        <v>213</v>
      </c>
      <c r="F11" s="292">
        <v>279.13499999999999</v>
      </c>
      <c r="G11" s="36"/>
      <c r="H11" s="41"/>
    </row>
    <row r="12" spans="1:8" s="2" customFormat="1" ht="16.899999999999999" customHeight="1" x14ac:dyDescent="0.2">
      <c r="A12" s="36"/>
      <c r="B12" s="41"/>
      <c r="C12" s="293" t="s">
        <v>19</v>
      </c>
      <c r="D12" s="293" t="s">
        <v>1885</v>
      </c>
      <c r="E12" s="19" t="s">
        <v>19</v>
      </c>
      <c r="F12" s="294">
        <v>0</v>
      </c>
      <c r="G12" s="36"/>
      <c r="H12" s="41"/>
    </row>
    <row r="13" spans="1:8" s="2" customFormat="1" ht="16.899999999999999" customHeight="1" x14ac:dyDescent="0.2">
      <c r="A13" s="36"/>
      <c r="B13" s="41"/>
      <c r="C13" s="293" t="s">
        <v>19</v>
      </c>
      <c r="D13" s="293" t="s">
        <v>1381</v>
      </c>
      <c r="E13" s="19" t="s">
        <v>19</v>
      </c>
      <c r="F13" s="294">
        <v>0</v>
      </c>
      <c r="G13" s="36"/>
      <c r="H13" s="41"/>
    </row>
    <row r="14" spans="1:8" s="2" customFormat="1" ht="16.899999999999999" customHeight="1" x14ac:dyDescent="0.2">
      <c r="A14" s="36"/>
      <c r="B14" s="41"/>
      <c r="C14" s="293" t="s">
        <v>19</v>
      </c>
      <c r="D14" s="293" t="s">
        <v>875</v>
      </c>
      <c r="E14" s="19" t="s">
        <v>19</v>
      </c>
      <c r="F14" s="294">
        <v>0</v>
      </c>
      <c r="G14" s="36"/>
      <c r="H14" s="41"/>
    </row>
    <row r="15" spans="1:8" s="2" customFormat="1" ht="16.899999999999999" customHeight="1" x14ac:dyDescent="0.2">
      <c r="A15" s="36"/>
      <c r="B15" s="41"/>
      <c r="C15" s="293" t="s">
        <v>19</v>
      </c>
      <c r="D15" s="293" t="s">
        <v>1886</v>
      </c>
      <c r="E15" s="19" t="s">
        <v>19</v>
      </c>
      <c r="F15" s="294">
        <v>335.25</v>
      </c>
      <c r="G15" s="36"/>
      <c r="H15" s="41"/>
    </row>
    <row r="16" spans="1:8" s="2" customFormat="1" ht="16.899999999999999" customHeight="1" x14ac:dyDescent="0.2">
      <c r="A16" s="36"/>
      <c r="B16" s="41"/>
      <c r="C16" s="293" t="s">
        <v>19</v>
      </c>
      <c r="D16" s="293" t="s">
        <v>1375</v>
      </c>
      <c r="E16" s="19" t="s">
        <v>19</v>
      </c>
      <c r="F16" s="294">
        <v>0</v>
      </c>
      <c r="G16" s="36"/>
      <c r="H16" s="41"/>
    </row>
    <row r="17" spans="1:8" s="2" customFormat="1" ht="16.899999999999999" customHeight="1" x14ac:dyDescent="0.2">
      <c r="A17" s="36"/>
      <c r="B17" s="41"/>
      <c r="C17" s="293" t="s">
        <v>19</v>
      </c>
      <c r="D17" s="293" t="s">
        <v>1887</v>
      </c>
      <c r="E17" s="19" t="s">
        <v>19</v>
      </c>
      <c r="F17" s="294">
        <v>-68.194999999999993</v>
      </c>
      <c r="G17" s="36"/>
      <c r="H17" s="41"/>
    </row>
    <row r="18" spans="1:8" s="2" customFormat="1" ht="16.899999999999999" customHeight="1" x14ac:dyDescent="0.2">
      <c r="A18" s="36"/>
      <c r="B18" s="41"/>
      <c r="C18" s="293" t="s">
        <v>19</v>
      </c>
      <c r="D18" s="293" t="s">
        <v>1386</v>
      </c>
      <c r="E18" s="19" t="s">
        <v>19</v>
      </c>
      <c r="F18" s="294">
        <v>0</v>
      </c>
      <c r="G18" s="36"/>
      <c r="H18" s="41"/>
    </row>
    <row r="19" spans="1:8" s="2" customFormat="1" ht="16.899999999999999" customHeight="1" x14ac:dyDescent="0.2">
      <c r="A19" s="36"/>
      <c r="B19" s="41"/>
      <c r="C19" s="293" t="s">
        <v>19</v>
      </c>
      <c r="D19" s="293" t="s">
        <v>1387</v>
      </c>
      <c r="E19" s="19" t="s">
        <v>19</v>
      </c>
      <c r="F19" s="294">
        <v>-8.64</v>
      </c>
      <c r="G19" s="36"/>
      <c r="H19" s="41"/>
    </row>
    <row r="20" spans="1:8" s="2" customFormat="1" ht="16.899999999999999" customHeight="1" x14ac:dyDescent="0.2">
      <c r="A20" s="36"/>
      <c r="B20" s="41"/>
      <c r="C20" s="293" t="s">
        <v>19</v>
      </c>
      <c r="D20" s="293" t="s">
        <v>1388</v>
      </c>
      <c r="E20" s="19" t="s">
        <v>19</v>
      </c>
      <c r="F20" s="294">
        <v>-2.88</v>
      </c>
      <c r="G20" s="36"/>
      <c r="H20" s="41"/>
    </row>
    <row r="21" spans="1:8" s="2" customFormat="1" ht="16.899999999999999" customHeight="1" x14ac:dyDescent="0.2">
      <c r="A21" s="36"/>
      <c r="B21" s="41"/>
      <c r="C21" s="293" t="s">
        <v>19</v>
      </c>
      <c r="D21" s="293" t="s">
        <v>1389</v>
      </c>
      <c r="E21" s="19" t="s">
        <v>19</v>
      </c>
      <c r="F21" s="294">
        <v>-0.81</v>
      </c>
      <c r="G21" s="36"/>
      <c r="H21" s="41"/>
    </row>
    <row r="22" spans="1:8" s="2" customFormat="1" ht="16.899999999999999" customHeight="1" x14ac:dyDescent="0.2">
      <c r="A22" s="36"/>
      <c r="B22" s="41"/>
      <c r="C22" s="293" t="s">
        <v>19</v>
      </c>
      <c r="D22" s="293" t="s">
        <v>1370</v>
      </c>
      <c r="E22" s="19" t="s">
        <v>19</v>
      </c>
      <c r="F22" s="294">
        <v>0</v>
      </c>
      <c r="G22" s="36"/>
      <c r="H22" s="41"/>
    </row>
    <row r="23" spans="1:8" s="2" customFormat="1" ht="16.899999999999999" customHeight="1" x14ac:dyDescent="0.2">
      <c r="A23" s="36"/>
      <c r="B23" s="41"/>
      <c r="C23" s="293" t="s">
        <v>19</v>
      </c>
      <c r="D23" s="293" t="s">
        <v>1888</v>
      </c>
      <c r="E23" s="19" t="s">
        <v>19</v>
      </c>
      <c r="F23" s="294">
        <v>26.478000000000002</v>
      </c>
      <c r="G23" s="36"/>
      <c r="H23" s="41"/>
    </row>
    <row r="24" spans="1:8" s="2" customFormat="1" ht="16.899999999999999" customHeight="1" x14ac:dyDescent="0.2">
      <c r="A24" s="36"/>
      <c r="B24" s="41"/>
      <c r="C24" s="293" t="s">
        <v>19</v>
      </c>
      <c r="D24" s="293" t="s">
        <v>1889</v>
      </c>
      <c r="E24" s="19" t="s">
        <v>19</v>
      </c>
      <c r="F24" s="294">
        <v>0</v>
      </c>
      <c r="G24" s="36"/>
      <c r="H24" s="41"/>
    </row>
    <row r="25" spans="1:8" s="2" customFormat="1" ht="16.899999999999999" customHeight="1" x14ac:dyDescent="0.2">
      <c r="A25" s="36"/>
      <c r="B25" s="41"/>
      <c r="C25" s="293" t="s">
        <v>19</v>
      </c>
      <c r="D25" s="293" t="s">
        <v>1890</v>
      </c>
      <c r="E25" s="19" t="s">
        <v>19</v>
      </c>
      <c r="F25" s="294">
        <v>49.932000000000002</v>
      </c>
      <c r="G25" s="36"/>
      <c r="H25" s="41"/>
    </row>
    <row r="26" spans="1:8" s="2" customFormat="1" ht="16.899999999999999" customHeight="1" x14ac:dyDescent="0.2">
      <c r="A26" s="36"/>
      <c r="B26" s="41"/>
      <c r="C26" s="293" t="s">
        <v>19</v>
      </c>
      <c r="D26" s="293" t="s">
        <v>1891</v>
      </c>
      <c r="E26" s="19" t="s">
        <v>19</v>
      </c>
      <c r="F26" s="294">
        <v>0</v>
      </c>
      <c r="G26" s="36"/>
      <c r="H26" s="41"/>
    </row>
    <row r="27" spans="1:8" s="2" customFormat="1" ht="16.899999999999999" customHeight="1" x14ac:dyDescent="0.2">
      <c r="A27" s="36"/>
      <c r="B27" s="41"/>
      <c r="C27" s="293" t="s">
        <v>19</v>
      </c>
      <c r="D27" s="293" t="s">
        <v>1892</v>
      </c>
      <c r="E27" s="19" t="s">
        <v>19</v>
      </c>
      <c r="F27" s="294">
        <v>-52</v>
      </c>
      <c r="G27" s="36"/>
      <c r="H27" s="41"/>
    </row>
    <row r="28" spans="1:8" s="2" customFormat="1" ht="16.899999999999999" customHeight="1" x14ac:dyDescent="0.2">
      <c r="A28" s="36"/>
      <c r="B28" s="41"/>
      <c r="C28" s="293" t="s">
        <v>527</v>
      </c>
      <c r="D28" s="293" t="s">
        <v>389</v>
      </c>
      <c r="E28" s="19" t="s">
        <v>19</v>
      </c>
      <c r="F28" s="294">
        <v>279.13499999999999</v>
      </c>
      <c r="G28" s="36"/>
      <c r="H28" s="41"/>
    </row>
    <row r="29" spans="1:8" s="2" customFormat="1" ht="16.899999999999999" customHeight="1" x14ac:dyDescent="0.2">
      <c r="A29" s="36"/>
      <c r="B29" s="41"/>
      <c r="C29" s="295" t="s">
        <v>7042</v>
      </c>
      <c r="D29" s="36"/>
      <c r="E29" s="36"/>
      <c r="F29" s="36"/>
      <c r="G29" s="36"/>
      <c r="H29" s="41"/>
    </row>
    <row r="30" spans="1:8" s="2" customFormat="1" ht="16.899999999999999" customHeight="1" x14ac:dyDescent="0.2">
      <c r="A30" s="36"/>
      <c r="B30" s="41"/>
      <c r="C30" s="293" t="s">
        <v>1882</v>
      </c>
      <c r="D30" s="293" t="s">
        <v>7043</v>
      </c>
      <c r="E30" s="19" t="s">
        <v>213</v>
      </c>
      <c r="F30" s="294">
        <v>331.13499999999999</v>
      </c>
      <c r="G30" s="36"/>
      <c r="H30" s="41"/>
    </row>
    <row r="31" spans="1:8" s="2" customFormat="1" ht="16.899999999999999" customHeight="1" x14ac:dyDescent="0.2">
      <c r="A31" s="36"/>
      <c r="B31" s="41"/>
      <c r="C31" s="293" t="s">
        <v>1780</v>
      </c>
      <c r="D31" s="293" t="s">
        <v>7044</v>
      </c>
      <c r="E31" s="19" t="s">
        <v>213</v>
      </c>
      <c r="F31" s="294">
        <v>331.13499999999999</v>
      </c>
      <c r="G31" s="36"/>
      <c r="H31" s="41"/>
    </row>
    <row r="32" spans="1:8" s="2" customFormat="1" ht="16.899999999999999" customHeight="1" x14ac:dyDescent="0.2">
      <c r="A32" s="36"/>
      <c r="B32" s="41"/>
      <c r="C32" s="293" t="s">
        <v>1785</v>
      </c>
      <c r="D32" s="293" t="s">
        <v>7045</v>
      </c>
      <c r="E32" s="19" t="s">
        <v>213</v>
      </c>
      <c r="F32" s="294">
        <v>331.13499999999999</v>
      </c>
      <c r="G32" s="36"/>
      <c r="H32" s="41"/>
    </row>
    <row r="33" spans="1:8" s="2" customFormat="1" ht="16.899999999999999" customHeight="1" x14ac:dyDescent="0.2">
      <c r="A33" s="36"/>
      <c r="B33" s="41"/>
      <c r="C33" s="293" t="s">
        <v>1896</v>
      </c>
      <c r="D33" s="293" t="s">
        <v>7046</v>
      </c>
      <c r="E33" s="19" t="s">
        <v>213</v>
      </c>
      <c r="F33" s="294">
        <v>662.27</v>
      </c>
      <c r="G33" s="36"/>
      <c r="H33" s="41"/>
    </row>
    <row r="34" spans="1:8" s="2" customFormat="1" ht="16.899999999999999" customHeight="1" x14ac:dyDescent="0.2">
      <c r="A34" s="36"/>
      <c r="B34" s="41"/>
      <c r="C34" s="293" t="s">
        <v>1901</v>
      </c>
      <c r="D34" s="293" t="s">
        <v>1902</v>
      </c>
      <c r="E34" s="19" t="s">
        <v>213</v>
      </c>
      <c r="F34" s="294">
        <v>331.13499999999999</v>
      </c>
      <c r="G34" s="36"/>
      <c r="H34" s="41"/>
    </row>
    <row r="35" spans="1:8" s="2" customFormat="1" ht="16.899999999999999" customHeight="1" x14ac:dyDescent="0.2">
      <c r="A35" s="36"/>
      <c r="B35" s="41"/>
      <c r="C35" s="293" t="s">
        <v>1905</v>
      </c>
      <c r="D35" s="293" t="s">
        <v>1906</v>
      </c>
      <c r="E35" s="19" t="s">
        <v>213</v>
      </c>
      <c r="F35" s="294">
        <v>604.77800000000002</v>
      </c>
      <c r="G35" s="36"/>
      <c r="H35" s="41"/>
    </row>
    <row r="36" spans="1:8" s="2" customFormat="1" ht="16.899999999999999" customHeight="1" x14ac:dyDescent="0.2">
      <c r="A36" s="36"/>
      <c r="B36" s="41"/>
      <c r="C36" s="289" t="s">
        <v>530</v>
      </c>
      <c r="D36" s="290" t="s">
        <v>531</v>
      </c>
      <c r="E36" s="291" t="s">
        <v>213</v>
      </c>
      <c r="F36" s="292">
        <v>77.664000000000001</v>
      </c>
      <c r="G36" s="36"/>
      <c r="H36" s="41"/>
    </row>
    <row r="37" spans="1:8" s="2" customFormat="1" ht="16.899999999999999" customHeight="1" x14ac:dyDescent="0.2">
      <c r="A37" s="36"/>
      <c r="B37" s="41"/>
      <c r="C37" s="293" t="s">
        <v>19</v>
      </c>
      <c r="D37" s="293" t="s">
        <v>1817</v>
      </c>
      <c r="E37" s="19" t="s">
        <v>19</v>
      </c>
      <c r="F37" s="294">
        <v>0</v>
      </c>
      <c r="G37" s="36"/>
      <c r="H37" s="41"/>
    </row>
    <row r="38" spans="1:8" s="2" customFormat="1" ht="16.899999999999999" customHeight="1" x14ac:dyDescent="0.2">
      <c r="A38" s="36"/>
      <c r="B38" s="41"/>
      <c r="C38" s="293" t="s">
        <v>19</v>
      </c>
      <c r="D38" s="293" t="s">
        <v>1818</v>
      </c>
      <c r="E38" s="19" t="s">
        <v>19</v>
      </c>
      <c r="F38" s="294">
        <v>0</v>
      </c>
      <c r="G38" s="36"/>
      <c r="H38" s="41"/>
    </row>
    <row r="39" spans="1:8" s="2" customFormat="1" ht="16.899999999999999" customHeight="1" x14ac:dyDescent="0.2">
      <c r="A39" s="36"/>
      <c r="B39" s="41"/>
      <c r="C39" s="293" t="s">
        <v>19</v>
      </c>
      <c r="D39" s="293" t="s">
        <v>1819</v>
      </c>
      <c r="E39" s="19" t="s">
        <v>19</v>
      </c>
      <c r="F39" s="294">
        <v>77.664000000000001</v>
      </c>
      <c r="G39" s="36"/>
      <c r="H39" s="41"/>
    </row>
    <row r="40" spans="1:8" s="2" customFormat="1" ht="16.899999999999999" customHeight="1" x14ac:dyDescent="0.2">
      <c r="A40" s="36"/>
      <c r="B40" s="41"/>
      <c r="C40" s="293" t="s">
        <v>530</v>
      </c>
      <c r="D40" s="293" t="s">
        <v>389</v>
      </c>
      <c r="E40" s="19" t="s">
        <v>19</v>
      </c>
      <c r="F40" s="294">
        <v>77.664000000000001</v>
      </c>
      <c r="G40" s="36"/>
      <c r="H40" s="41"/>
    </row>
    <row r="41" spans="1:8" s="2" customFormat="1" ht="16.899999999999999" customHeight="1" x14ac:dyDescent="0.2">
      <c r="A41" s="36"/>
      <c r="B41" s="41"/>
      <c r="C41" s="295" t="s">
        <v>7042</v>
      </c>
      <c r="D41" s="36"/>
      <c r="E41" s="36"/>
      <c r="F41" s="36"/>
      <c r="G41" s="36"/>
      <c r="H41" s="41"/>
    </row>
    <row r="42" spans="1:8" s="2" customFormat="1" ht="16.899999999999999" customHeight="1" x14ac:dyDescent="0.2">
      <c r="A42" s="36"/>
      <c r="B42" s="41"/>
      <c r="C42" s="293" t="s">
        <v>1814</v>
      </c>
      <c r="D42" s="293" t="s">
        <v>7047</v>
      </c>
      <c r="E42" s="19" t="s">
        <v>213</v>
      </c>
      <c r="F42" s="294">
        <v>108.673</v>
      </c>
      <c r="G42" s="36"/>
      <c r="H42" s="41"/>
    </row>
    <row r="43" spans="1:8" s="2" customFormat="1" ht="16.899999999999999" customHeight="1" x14ac:dyDescent="0.2">
      <c r="A43" s="36"/>
      <c r="B43" s="41"/>
      <c r="C43" s="293" t="s">
        <v>1877</v>
      </c>
      <c r="D43" s="293" t="s">
        <v>1878</v>
      </c>
      <c r="E43" s="19" t="s">
        <v>213</v>
      </c>
      <c r="F43" s="294">
        <v>371.48</v>
      </c>
      <c r="G43" s="36"/>
      <c r="H43" s="41"/>
    </row>
    <row r="44" spans="1:8" s="2" customFormat="1" ht="16.899999999999999" customHeight="1" x14ac:dyDescent="0.2">
      <c r="A44" s="36"/>
      <c r="B44" s="41"/>
      <c r="C44" s="293" t="s">
        <v>1824</v>
      </c>
      <c r="D44" s="293" t="s">
        <v>7048</v>
      </c>
      <c r="E44" s="19" t="s">
        <v>213</v>
      </c>
      <c r="F44" s="294">
        <v>81.546999999999997</v>
      </c>
      <c r="G44" s="36"/>
      <c r="H44" s="41"/>
    </row>
    <row r="45" spans="1:8" s="2" customFormat="1" ht="16.899999999999999" customHeight="1" x14ac:dyDescent="0.2">
      <c r="A45" s="36"/>
      <c r="B45" s="41"/>
      <c r="C45" s="289" t="s">
        <v>533</v>
      </c>
      <c r="D45" s="290" t="s">
        <v>534</v>
      </c>
      <c r="E45" s="291" t="s">
        <v>213</v>
      </c>
      <c r="F45" s="292">
        <v>201.822</v>
      </c>
      <c r="G45" s="36"/>
      <c r="H45" s="41"/>
    </row>
    <row r="46" spans="1:8" s="2" customFormat="1" ht="16.899999999999999" customHeight="1" x14ac:dyDescent="0.2">
      <c r="A46" s="36"/>
      <c r="B46" s="41"/>
      <c r="C46" s="293" t="s">
        <v>19</v>
      </c>
      <c r="D46" s="293" t="s">
        <v>1817</v>
      </c>
      <c r="E46" s="19" t="s">
        <v>19</v>
      </c>
      <c r="F46" s="294">
        <v>0</v>
      </c>
      <c r="G46" s="36"/>
      <c r="H46" s="41"/>
    </row>
    <row r="47" spans="1:8" s="2" customFormat="1" ht="16.899999999999999" customHeight="1" x14ac:dyDescent="0.2">
      <c r="A47" s="36"/>
      <c r="B47" s="41"/>
      <c r="C47" s="293" t="s">
        <v>19</v>
      </c>
      <c r="D47" s="293" t="s">
        <v>1834</v>
      </c>
      <c r="E47" s="19" t="s">
        <v>19</v>
      </c>
      <c r="F47" s="294">
        <v>0</v>
      </c>
      <c r="G47" s="36"/>
      <c r="H47" s="41"/>
    </row>
    <row r="48" spans="1:8" s="2" customFormat="1" ht="16.899999999999999" customHeight="1" x14ac:dyDescent="0.2">
      <c r="A48" s="36"/>
      <c r="B48" s="41"/>
      <c r="C48" s="293" t="s">
        <v>19</v>
      </c>
      <c r="D48" s="293" t="s">
        <v>1835</v>
      </c>
      <c r="E48" s="19" t="s">
        <v>19</v>
      </c>
      <c r="F48" s="294">
        <v>152.739</v>
      </c>
      <c r="G48" s="36"/>
      <c r="H48" s="41"/>
    </row>
    <row r="49" spans="1:8" s="2" customFormat="1" ht="16.899999999999999" customHeight="1" x14ac:dyDescent="0.2">
      <c r="A49" s="36"/>
      <c r="B49" s="41"/>
      <c r="C49" s="293" t="s">
        <v>19</v>
      </c>
      <c r="D49" s="293" t="s">
        <v>1768</v>
      </c>
      <c r="E49" s="19" t="s">
        <v>19</v>
      </c>
      <c r="F49" s="294">
        <v>0</v>
      </c>
      <c r="G49" s="36"/>
      <c r="H49" s="41"/>
    </row>
    <row r="50" spans="1:8" s="2" customFormat="1" ht="16.899999999999999" customHeight="1" x14ac:dyDescent="0.2">
      <c r="A50" s="36"/>
      <c r="B50" s="41"/>
      <c r="C50" s="293" t="s">
        <v>19</v>
      </c>
      <c r="D50" s="293" t="s">
        <v>1836</v>
      </c>
      <c r="E50" s="19" t="s">
        <v>19</v>
      </c>
      <c r="F50" s="294">
        <v>49.082999999999998</v>
      </c>
      <c r="G50" s="36"/>
      <c r="H50" s="41"/>
    </row>
    <row r="51" spans="1:8" s="2" customFormat="1" ht="16.899999999999999" customHeight="1" x14ac:dyDescent="0.2">
      <c r="A51" s="36"/>
      <c r="B51" s="41"/>
      <c r="C51" s="293" t="s">
        <v>533</v>
      </c>
      <c r="D51" s="293" t="s">
        <v>389</v>
      </c>
      <c r="E51" s="19" t="s">
        <v>19</v>
      </c>
      <c r="F51" s="294">
        <v>201.822</v>
      </c>
      <c r="G51" s="36"/>
      <c r="H51" s="41"/>
    </row>
    <row r="52" spans="1:8" s="2" customFormat="1" ht="16.899999999999999" customHeight="1" x14ac:dyDescent="0.2">
      <c r="A52" s="36"/>
      <c r="B52" s="41"/>
      <c r="C52" s="295" t="s">
        <v>7042</v>
      </c>
      <c r="D52" s="36"/>
      <c r="E52" s="36"/>
      <c r="F52" s="36"/>
      <c r="G52" s="36"/>
      <c r="H52" s="41"/>
    </row>
    <row r="53" spans="1:8" s="2" customFormat="1" ht="16.899999999999999" customHeight="1" x14ac:dyDescent="0.2">
      <c r="A53" s="36"/>
      <c r="B53" s="41"/>
      <c r="C53" s="293" t="s">
        <v>1829</v>
      </c>
      <c r="D53" s="293" t="s">
        <v>7049</v>
      </c>
      <c r="E53" s="19" t="s">
        <v>213</v>
      </c>
      <c r="F53" s="294">
        <v>262.80700000000002</v>
      </c>
      <c r="G53" s="36"/>
      <c r="H53" s="41"/>
    </row>
    <row r="54" spans="1:8" s="2" customFormat="1" ht="16.899999999999999" customHeight="1" x14ac:dyDescent="0.2">
      <c r="A54" s="36"/>
      <c r="B54" s="41"/>
      <c r="C54" s="293" t="s">
        <v>1877</v>
      </c>
      <c r="D54" s="293" t="s">
        <v>1878</v>
      </c>
      <c r="E54" s="19" t="s">
        <v>213</v>
      </c>
      <c r="F54" s="294">
        <v>371.48</v>
      </c>
      <c r="G54" s="36"/>
      <c r="H54" s="41"/>
    </row>
    <row r="55" spans="1:8" s="2" customFormat="1" ht="16.899999999999999" customHeight="1" x14ac:dyDescent="0.2">
      <c r="A55" s="36"/>
      <c r="B55" s="41"/>
      <c r="C55" s="293" t="s">
        <v>1905</v>
      </c>
      <c r="D55" s="293" t="s">
        <v>1906</v>
      </c>
      <c r="E55" s="19" t="s">
        <v>213</v>
      </c>
      <c r="F55" s="294">
        <v>604.77800000000002</v>
      </c>
      <c r="G55" s="36"/>
      <c r="H55" s="41"/>
    </row>
    <row r="56" spans="1:8" s="2" customFormat="1" ht="16.899999999999999" customHeight="1" x14ac:dyDescent="0.2">
      <c r="A56" s="36"/>
      <c r="B56" s="41"/>
      <c r="C56" s="293" t="s">
        <v>1838</v>
      </c>
      <c r="D56" s="293" t="s">
        <v>7050</v>
      </c>
      <c r="E56" s="19" t="s">
        <v>213</v>
      </c>
      <c r="F56" s="294">
        <v>275.947</v>
      </c>
      <c r="G56" s="36"/>
      <c r="H56" s="41"/>
    </row>
    <row r="57" spans="1:8" s="2" customFormat="1" ht="16.899999999999999" customHeight="1" x14ac:dyDescent="0.2">
      <c r="A57" s="36"/>
      <c r="B57" s="41"/>
      <c r="C57" s="289" t="s">
        <v>536</v>
      </c>
      <c r="D57" s="290" t="s">
        <v>537</v>
      </c>
      <c r="E57" s="291" t="s">
        <v>213</v>
      </c>
      <c r="F57" s="292">
        <v>52</v>
      </c>
      <c r="G57" s="36"/>
      <c r="H57" s="41"/>
    </row>
    <row r="58" spans="1:8" s="2" customFormat="1" ht="16.899999999999999" customHeight="1" x14ac:dyDescent="0.2">
      <c r="A58" s="36"/>
      <c r="B58" s="41"/>
      <c r="C58" s="293" t="s">
        <v>19</v>
      </c>
      <c r="D58" s="293" t="s">
        <v>1893</v>
      </c>
      <c r="E58" s="19" t="s">
        <v>19</v>
      </c>
      <c r="F58" s="294">
        <v>0</v>
      </c>
      <c r="G58" s="36"/>
      <c r="H58" s="41"/>
    </row>
    <row r="59" spans="1:8" s="2" customFormat="1" ht="16.899999999999999" customHeight="1" x14ac:dyDescent="0.2">
      <c r="A59" s="36"/>
      <c r="B59" s="41"/>
      <c r="C59" s="293" t="s">
        <v>19</v>
      </c>
      <c r="D59" s="293" t="s">
        <v>1894</v>
      </c>
      <c r="E59" s="19" t="s">
        <v>19</v>
      </c>
      <c r="F59" s="294">
        <v>52</v>
      </c>
      <c r="G59" s="36"/>
      <c r="H59" s="41"/>
    </row>
    <row r="60" spans="1:8" s="2" customFormat="1" ht="16.899999999999999" customHeight="1" x14ac:dyDescent="0.2">
      <c r="A60" s="36"/>
      <c r="B60" s="41"/>
      <c r="C60" s="293" t="s">
        <v>536</v>
      </c>
      <c r="D60" s="293" t="s">
        <v>389</v>
      </c>
      <c r="E60" s="19" t="s">
        <v>19</v>
      </c>
      <c r="F60" s="294">
        <v>52</v>
      </c>
      <c r="G60" s="36"/>
      <c r="H60" s="41"/>
    </row>
    <row r="61" spans="1:8" s="2" customFormat="1" ht="16.899999999999999" customHeight="1" x14ac:dyDescent="0.2">
      <c r="A61" s="36"/>
      <c r="B61" s="41"/>
      <c r="C61" s="295" t="s">
        <v>7042</v>
      </c>
      <c r="D61" s="36"/>
      <c r="E61" s="36"/>
      <c r="F61" s="36"/>
      <c r="G61" s="36"/>
      <c r="H61" s="41"/>
    </row>
    <row r="62" spans="1:8" s="2" customFormat="1" ht="16.899999999999999" customHeight="1" x14ac:dyDescent="0.2">
      <c r="A62" s="36"/>
      <c r="B62" s="41"/>
      <c r="C62" s="293" t="s">
        <v>1882</v>
      </c>
      <c r="D62" s="293" t="s">
        <v>7043</v>
      </c>
      <c r="E62" s="19" t="s">
        <v>213</v>
      </c>
      <c r="F62" s="294">
        <v>331.13499999999999</v>
      </c>
      <c r="G62" s="36"/>
      <c r="H62" s="41"/>
    </row>
    <row r="63" spans="1:8" s="2" customFormat="1" ht="16.899999999999999" customHeight="1" x14ac:dyDescent="0.2">
      <c r="A63" s="36"/>
      <c r="B63" s="41"/>
      <c r="C63" s="293" t="s">
        <v>1780</v>
      </c>
      <c r="D63" s="293" t="s">
        <v>7044</v>
      </c>
      <c r="E63" s="19" t="s">
        <v>213</v>
      </c>
      <c r="F63" s="294">
        <v>331.13499999999999</v>
      </c>
      <c r="G63" s="36"/>
      <c r="H63" s="41"/>
    </row>
    <row r="64" spans="1:8" s="2" customFormat="1" ht="16.899999999999999" customHeight="1" x14ac:dyDescent="0.2">
      <c r="A64" s="36"/>
      <c r="B64" s="41"/>
      <c r="C64" s="293" t="s">
        <v>1785</v>
      </c>
      <c r="D64" s="293" t="s">
        <v>7045</v>
      </c>
      <c r="E64" s="19" t="s">
        <v>213</v>
      </c>
      <c r="F64" s="294">
        <v>331.13499999999999</v>
      </c>
      <c r="G64" s="36"/>
      <c r="H64" s="41"/>
    </row>
    <row r="65" spans="1:8" s="2" customFormat="1" ht="16.899999999999999" customHeight="1" x14ac:dyDescent="0.2">
      <c r="A65" s="36"/>
      <c r="B65" s="41"/>
      <c r="C65" s="293" t="s">
        <v>1896</v>
      </c>
      <c r="D65" s="293" t="s">
        <v>7046</v>
      </c>
      <c r="E65" s="19" t="s">
        <v>213</v>
      </c>
      <c r="F65" s="294">
        <v>662.27</v>
      </c>
      <c r="G65" s="36"/>
      <c r="H65" s="41"/>
    </row>
    <row r="66" spans="1:8" s="2" customFormat="1" ht="16.899999999999999" customHeight="1" x14ac:dyDescent="0.2">
      <c r="A66" s="36"/>
      <c r="B66" s="41"/>
      <c r="C66" s="293" t="s">
        <v>1901</v>
      </c>
      <c r="D66" s="293" t="s">
        <v>1902</v>
      </c>
      <c r="E66" s="19" t="s">
        <v>213</v>
      </c>
      <c r="F66" s="294">
        <v>331.13499999999999</v>
      </c>
      <c r="G66" s="36"/>
      <c r="H66" s="41"/>
    </row>
    <row r="67" spans="1:8" s="2" customFormat="1" ht="16.899999999999999" customHeight="1" x14ac:dyDescent="0.2">
      <c r="A67" s="36"/>
      <c r="B67" s="41"/>
      <c r="C67" s="293" t="s">
        <v>1905</v>
      </c>
      <c r="D67" s="293" t="s">
        <v>1906</v>
      </c>
      <c r="E67" s="19" t="s">
        <v>213</v>
      </c>
      <c r="F67" s="294">
        <v>604.77800000000002</v>
      </c>
      <c r="G67" s="36"/>
      <c r="H67" s="41"/>
    </row>
    <row r="68" spans="1:8" s="2" customFormat="1" ht="16.899999999999999" customHeight="1" x14ac:dyDescent="0.2">
      <c r="A68" s="36"/>
      <c r="B68" s="41"/>
      <c r="C68" s="289" t="s">
        <v>539</v>
      </c>
      <c r="D68" s="290" t="s">
        <v>540</v>
      </c>
      <c r="E68" s="291" t="s">
        <v>213</v>
      </c>
      <c r="F68" s="292">
        <v>31.009</v>
      </c>
      <c r="G68" s="36"/>
      <c r="H68" s="41"/>
    </row>
    <row r="69" spans="1:8" s="2" customFormat="1" ht="16.899999999999999" customHeight="1" x14ac:dyDescent="0.2">
      <c r="A69" s="36"/>
      <c r="B69" s="41"/>
      <c r="C69" s="293" t="s">
        <v>19</v>
      </c>
      <c r="D69" s="293" t="s">
        <v>1820</v>
      </c>
      <c r="E69" s="19" t="s">
        <v>19</v>
      </c>
      <c r="F69" s="294">
        <v>0</v>
      </c>
      <c r="G69" s="36"/>
      <c r="H69" s="41"/>
    </row>
    <row r="70" spans="1:8" s="2" customFormat="1" ht="16.899999999999999" customHeight="1" x14ac:dyDescent="0.2">
      <c r="A70" s="36"/>
      <c r="B70" s="41"/>
      <c r="C70" s="293" t="s">
        <v>19</v>
      </c>
      <c r="D70" s="293" t="s">
        <v>1821</v>
      </c>
      <c r="E70" s="19" t="s">
        <v>19</v>
      </c>
      <c r="F70" s="294">
        <v>0</v>
      </c>
      <c r="G70" s="36"/>
      <c r="H70" s="41"/>
    </row>
    <row r="71" spans="1:8" s="2" customFormat="1" ht="16.899999999999999" customHeight="1" x14ac:dyDescent="0.2">
      <c r="A71" s="36"/>
      <c r="B71" s="41"/>
      <c r="C71" s="293" t="s">
        <v>19</v>
      </c>
      <c r="D71" s="293" t="s">
        <v>1822</v>
      </c>
      <c r="E71" s="19" t="s">
        <v>19</v>
      </c>
      <c r="F71" s="294">
        <v>31.009</v>
      </c>
      <c r="G71" s="36"/>
      <c r="H71" s="41"/>
    </row>
    <row r="72" spans="1:8" s="2" customFormat="1" ht="16.899999999999999" customHeight="1" x14ac:dyDescent="0.2">
      <c r="A72" s="36"/>
      <c r="B72" s="41"/>
      <c r="C72" s="293" t="s">
        <v>539</v>
      </c>
      <c r="D72" s="293" t="s">
        <v>389</v>
      </c>
      <c r="E72" s="19" t="s">
        <v>19</v>
      </c>
      <c r="F72" s="294">
        <v>31.009</v>
      </c>
      <c r="G72" s="36"/>
      <c r="H72" s="41"/>
    </row>
    <row r="73" spans="1:8" s="2" customFormat="1" ht="16.899999999999999" customHeight="1" x14ac:dyDescent="0.2">
      <c r="A73" s="36"/>
      <c r="B73" s="41"/>
      <c r="C73" s="295" t="s">
        <v>7042</v>
      </c>
      <c r="D73" s="36"/>
      <c r="E73" s="36"/>
      <c r="F73" s="36"/>
      <c r="G73" s="36"/>
      <c r="H73" s="41"/>
    </row>
    <row r="74" spans="1:8" s="2" customFormat="1" ht="16.899999999999999" customHeight="1" x14ac:dyDescent="0.2">
      <c r="A74" s="36"/>
      <c r="B74" s="41"/>
      <c r="C74" s="293" t="s">
        <v>1814</v>
      </c>
      <c r="D74" s="293" t="s">
        <v>7047</v>
      </c>
      <c r="E74" s="19" t="s">
        <v>213</v>
      </c>
      <c r="F74" s="294">
        <v>108.673</v>
      </c>
      <c r="G74" s="36"/>
      <c r="H74" s="41"/>
    </row>
    <row r="75" spans="1:8" s="2" customFormat="1" ht="16.899999999999999" customHeight="1" x14ac:dyDescent="0.2">
      <c r="A75" s="36"/>
      <c r="B75" s="41"/>
      <c r="C75" s="293" t="s">
        <v>1877</v>
      </c>
      <c r="D75" s="293" t="s">
        <v>1878</v>
      </c>
      <c r="E75" s="19" t="s">
        <v>213</v>
      </c>
      <c r="F75" s="294">
        <v>371.48</v>
      </c>
      <c r="G75" s="36"/>
      <c r="H75" s="41"/>
    </row>
    <row r="76" spans="1:8" s="2" customFormat="1" ht="16.899999999999999" customHeight="1" x14ac:dyDescent="0.2">
      <c r="A76" s="36"/>
      <c r="B76" s="41"/>
      <c r="C76" s="289" t="s">
        <v>542</v>
      </c>
      <c r="D76" s="290" t="s">
        <v>543</v>
      </c>
      <c r="E76" s="291" t="s">
        <v>213</v>
      </c>
      <c r="F76" s="292">
        <v>60.984999999999999</v>
      </c>
      <c r="G76" s="36"/>
      <c r="H76" s="41"/>
    </row>
    <row r="77" spans="1:8" s="2" customFormat="1" ht="16.899999999999999" customHeight="1" x14ac:dyDescent="0.2">
      <c r="A77" s="36"/>
      <c r="B77" s="41"/>
      <c r="C77" s="293" t="s">
        <v>19</v>
      </c>
      <c r="D77" s="293" t="s">
        <v>1820</v>
      </c>
      <c r="E77" s="19" t="s">
        <v>19</v>
      </c>
      <c r="F77" s="294">
        <v>0</v>
      </c>
      <c r="G77" s="36"/>
      <c r="H77" s="41"/>
    </row>
    <row r="78" spans="1:8" s="2" customFormat="1" ht="16.899999999999999" customHeight="1" x14ac:dyDescent="0.2">
      <c r="A78" s="36"/>
      <c r="B78" s="41"/>
      <c r="C78" s="293" t="s">
        <v>19</v>
      </c>
      <c r="D78" s="293" t="s">
        <v>1832</v>
      </c>
      <c r="E78" s="19" t="s">
        <v>19</v>
      </c>
      <c r="F78" s="294">
        <v>0</v>
      </c>
      <c r="G78" s="36"/>
      <c r="H78" s="41"/>
    </row>
    <row r="79" spans="1:8" s="2" customFormat="1" ht="16.899999999999999" customHeight="1" x14ac:dyDescent="0.2">
      <c r="A79" s="36"/>
      <c r="B79" s="41"/>
      <c r="C79" s="293" t="s">
        <v>19</v>
      </c>
      <c r="D79" s="293" t="s">
        <v>1833</v>
      </c>
      <c r="E79" s="19" t="s">
        <v>19</v>
      </c>
      <c r="F79" s="294">
        <v>60.984999999999999</v>
      </c>
      <c r="G79" s="36"/>
      <c r="H79" s="41"/>
    </row>
    <row r="80" spans="1:8" s="2" customFormat="1" ht="16.899999999999999" customHeight="1" x14ac:dyDescent="0.2">
      <c r="A80" s="36"/>
      <c r="B80" s="41"/>
      <c r="C80" s="293" t="s">
        <v>542</v>
      </c>
      <c r="D80" s="293" t="s">
        <v>389</v>
      </c>
      <c r="E80" s="19" t="s">
        <v>19</v>
      </c>
      <c r="F80" s="294">
        <v>60.984999999999999</v>
      </c>
      <c r="G80" s="36"/>
      <c r="H80" s="41"/>
    </row>
    <row r="81" spans="1:8" s="2" customFormat="1" ht="16.899999999999999" customHeight="1" x14ac:dyDescent="0.2">
      <c r="A81" s="36"/>
      <c r="B81" s="41"/>
      <c r="C81" s="295" t="s">
        <v>7042</v>
      </c>
      <c r="D81" s="36"/>
      <c r="E81" s="36"/>
      <c r="F81" s="36"/>
      <c r="G81" s="36"/>
      <c r="H81" s="41"/>
    </row>
    <row r="82" spans="1:8" s="2" customFormat="1" ht="16.899999999999999" customHeight="1" x14ac:dyDescent="0.2">
      <c r="A82" s="36"/>
      <c r="B82" s="41"/>
      <c r="C82" s="293" t="s">
        <v>1829</v>
      </c>
      <c r="D82" s="293" t="s">
        <v>7049</v>
      </c>
      <c r="E82" s="19" t="s">
        <v>213</v>
      </c>
      <c r="F82" s="294">
        <v>262.80700000000002</v>
      </c>
      <c r="G82" s="36"/>
      <c r="H82" s="41"/>
    </row>
    <row r="83" spans="1:8" s="2" customFormat="1" ht="16.899999999999999" customHeight="1" x14ac:dyDescent="0.2">
      <c r="A83" s="36"/>
      <c r="B83" s="41"/>
      <c r="C83" s="293" t="s">
        <v>1877</v>
      </c>
      <c r="D83" s="293" t="s">
        <v>1878</v>
      </c>
      <c r="E83" s="19" t="s">
        <v>213</v>
      </c>
      <c r="F83" s="294">
        <v>371.48</v>
      </c>
      <c r="G83" s="36"/>
      <c r="H83" s="41"/>
    </row>
    <row r="84" spans="1:8" s="2" customFormat="1" ht="16.899999999999999" customHeight="1" x14ac:dyDescent="0.2">
      <c r="A84" s="36"/>
      <c r="B84" s="41"/>
      <c r="C84" s="293" t="s">
        <v>1905</v>
      </c>
      <c r="D84" s="293" t="s">
        <v>1906</v>
      </c>
      <c r="E84" s="19" t="s">
        <v>213</v>
      </c>
      <c r="F84" s="294">
        <v>604.77800000000002</v>
      </c>
      <c r="G84" s="36"/>
      <c r="H84" s="41"/>
    </row>
    <row r="85" spans="1:8" s="2" customFormat="1" ht="16.899999999999999" customHeight="1" x14ac:dyDescent="0.2">
      <c r="A85" s="36"/>
      <c r="B85" s="41"/>
      <c r="C85" s="293" t="s">
        <v>1838</v>
      </c>
      <c r="D85" s="293" t="s">
        <v>7050</v>
      </c>
      <c r="E85" s="19" t="s">
        <v>213</v>
      </c>
      <c r="F85" s="294">
        <v>275.947</v>
      </c>
      <c r="G85" s="36"/>
      <c r="H85" s="41"/>
    </row>
    <row r="86" spans="1:8" s="2" customFormat="1" ht="16.899999999999999" customHeight="1" x14ac:dyDescent="0.2">
      <c r="A86" s="36"/>
      <c r="B86" s="41"/>
      <c r="C86" s="289" t="s">
        <v>545</v>
      </c>
      <c r="D86" s="290" t="s">
        <v>546</v>
      </c>
      <c r="E86" s="291" t="s">
        <v>213</v>
      </c>
      <c r="F86" s="292">
        <v>284.97500000000002</v>
      </c>
      <c r="G86" s="36"/>
      <c r="H86" s="41"/>
    </row>
    <row r="87" spans="1:8" s="2" customFormat="1" ht="16.899999999999999" customHeight="1" x14ac:dyDescent="0.2">
      <c r="A87" s="36"/>
      <c r="B87" s="41"/>
      <c r="C87" s="293" t="s">
        <v>19</v>
      </c>
      <c r="D87" s="293" t="s">
        <v>1765</v>
      </c>
      <c r="E87" s="19" t="s">
        <v>19</v>
      </c>
      <c r="F87" s="294">
        <v>0</v>
      </c>
      <c r="G87" s="36"/>
      <c r="H87" s="41"/>
    </row>
    <row r="88" spans="1:8" s="2" customFormat="1" ht="16.899999999999999" customHeight="1" x14ac:dyDescent="0.2">
      <c r="A88" s="36"/>
      <c r="B88" s="41"/>
      <c r="C88" s="293" t="s">
        <v>19</v>
      </c>
      <c r="D88" s="293" t="s">
        <v>1766</v>
      </c>
      <c r="E88" s="19" t="s">
        <v>19</v>
      </c>
      <c r="F88" s="294">
        <v>0</v>
      </c>
      <c r="G88" s="36"/>
      <c r="H88" s="41"/>
    </row>
    <row r="89" spans="1:8" s="2" customFormat="1" ht="16.899999999999999" customHeight="1" x14ac:dyDescent="0.2">
      <c r="A89" s="36"/>
      <c r="B89" s="41"/>
      <c r="C89" s="293" t="s">
        <v>19</v>
      </c>
      <c r="D89" s="293" t="s">
        <v>1767</v>
      </c>
      <c r="E89" s="19" t="s">
        <v>19</v>
      </c>
      <c r="F89" s="294">
        <v>254</v>
      </c>
      <c r="G89" s="36"/>
      <c r="H89" s="41"/>
    </row>
    <row r="90" spans="1:8" s="2" customFormat="1" ht="16.899999999999999" customHeight="1" x14ac:dyDescent="0.2">
      <c r="A90" s="36"/>
      <c r="B90" s="41"/>
      <c r="C90" s="293" t="s">
        <v>19</v>
      </c>
      <c r="D90" s="293" t="s">
        <v>1768</v>
      </c>
      <c r="E90" s="19" t="s">
        <v>19</v>
      </c>
      <c r="F90" s="294">
        <v>0</v>
      </c>
      <c r="G90" s="36"/>
      <c r="H90" s="41"/>
    </row>
    <row r="91" spans="1:8" s="2" customFormat="1" ht="16.899999999999999" customHeight="1" x14ac:dyDescent="0.2">
      <c r="A91" s="36"/>
      <c r="B91" s="41"/>
      <c r="C91" s="293" t="s">
        <v>19</v>
      </c>
      <c r="D91" s="293" t="s">
        <v>1769</v>
      </c>
      <c r="E91" s="19" t="s">
        <v>19</v>
      </c>
      <c r="F91" s="294">
        <v>30.975000000000001</v>
      </c>
      <c r="G91" s="36"/>
      <c r="H91" s="41"/>
    </row>
    <row r="92" spans="1:8" s="2" customFormat="1" ht="16.899999999999999" customHeight="1" x14ac:dyDescent="0.2">
      <c r="A92" s="36"/>
      <c r="B92" s="41"/>
      <c r="C92" s="293" t="s">
        <v>545</v>
      </c>
      <c r="D92" s="293" t="s">
        <v>389</v>
      </c>
      <c r="E92" s="19" t="s">
        <v>19</v>
      </c>
      <c r="F92" s="294">
        <v>284.97500000000002</v>
      </c>
      <c r="G92" s="36"/>
      <c r="H92" s="41"/>
    </row>
    <row r="93" spans="1:8" s="2" customFormat="1" ht="16.899999999999999" customHeight="1" x14ac:dyDescent="0.2">
      <c r="A93" s="36"/>
      <c r="B93" s="41"/>
      <c r="C93" s="295" t="s">
        <v>7042</v>
      </c>
      <c r="D93" s="36"/>
      <c r="E93" s="36"/>
      <c r="F93" s="36"/>
      <c r="G93" s="36"/>
      <c r="H93" s="41"/>
    </row>
    <row r="94" spans="1:8" s="2" customFormat="1" ht="16.899999999999999" customHeight="1" x14ac:dyDescent="0.2">
      <c r="A94" s="36"/>
      <c r="B94" s="41"/>
      <c r="C94" s="293" t="s">
        <v>1762</v>
      </c>
      <c r="D94" s="293" t="s">
        <v>7051</v>
      </c>
      <c r="E94" s="19" t="s">
        <v>213</v>
      </c>
      <c r="F94" s="294">
        <v>284.97500000000002</v>
      </c>
      <c r="G94" s="36"/>
      <c r="H94" s="41"/>
    </row>
    <row r="95" spans="1:8" s="2" customFormat="1" ht="16.899999999999999" customHeight="1" x14ac:dyDescent="0.2">
      <c r="A95" s="36"/>
      <c r="B95" s="41"/>
      <c r="C95" s="293" t="s">
        <v>1776</v>
      </c>
      <c r="D95" s="293" t="s">
        <v>1777</v>
      </c>
      <c r="E95" s="19" t="s">
        <v>213</v>
      </c>
      <c r="F95" s="294">
        <v>313.995</v>
      </c>
      <c r="G95" s="36"/>
      <c r="H95" s="41"/>
    </row>
    <row r="96" spans="1:8" s="2" customFormat="1" ht="16.899999999999999" customHeight="1" x14ac:dyDescent="0.2">
      <c r="A96" s="36"/>
      <c r="B96" s="41"/>
      <c r="C96" s="293" t="s">
        <v>2036</v>
      </c>
      <c r="D96" s="293" t="s">
        <v>7052</v>
      </c>
      <c r="E96" s="19" t="s">
        <v>213</v>
      </c>
      <c r="F96" s="294">
        <v>976.47500000000002</v>
      </c>
      <c r="G96" s="36"/>
      <c r="H96" s="41"/>
    </row>
    <row r="97" spans="1:8" s="2" customFormat="1" ht="16.899999999999999" customHeight="1" x14ac:dyDescent="0.2">
      <c r="A97" s="36"/>
      <c r="B97" s="41"/>
      <c r="C97" s="293" t="s">
        <v>1771</v>
      </c>
      <c r="D97" s="293" t="s">
        <v>7053</v>
      </c>
      <c r="E97" s="19" t="s">
        <v>213</v>
      </c>
      <c r="F97" s="294">
        <v>299.22399999999999</v>
      </c>
      <c r="G97" s="36"/>
      <c r="H97" s="41"/>
    </row>
    <row r="98" spans="1:8" s="2" customFormat="1" ht="16.899999999999999" customHeight="1" x14ac:dyDescent="0.2">
      <c r="A98" s="36"/>
      <c r="B98" s="41"/>
      <c r="C98" s="289" t="s">
        <v>548</v>
      </c>
      <c r="D98" s="290" t="s">
        <v>549</v>
      </c>
      <c r="E98" s="291" t="s">
        <v>235</v>
      </c>
      <c r="F98" s="292">
        <v>484.80399999999997</v>
      </c>
      <c r="G98" s="36"/>
      <c r="H98" s="41"/>
    </row>
    <row r="99" spans="1:8" s="2" customFormat="1" ht="16.899999999999999" customHeight="1" x14ac:dyDescent="0.2">
      <c r="A99" s="36"/>
      <c r="B99" s="41"/>
      <c r="C99" s="293" t="s">
        <v>19</v>
      </c>
      <c r="D99" s="293" t="s">
        <v>2357</v>
      </c>
      <c r="E99" s="19" t="s">
        <v>19</v>
      </c>
      <c r="F99" s="294">
        <v>0</v>
      </c>
      <c r="G99" s="36"/>
      <c r="H99" s="41"/>
    </row>
    <row r="100" spans="1:8" s="2" customFormat="1" ht="16.899999999999999" customHeight="1" x14ac:dyDescent="0.2">
      <c r="A100" s="36"/>
      <c r="B100" s="41"/>
      <c r="C100" s="293" t="s">
        <v>19</v>
      </c>
      <c r="D100" s="293" t="s">
        <v>2358</v>
      </c>
      <c r="E100" s="19" t="s">
        <v>19</v>
      </c>
      <c r="F100" s="294">
        <v>258.88</v>
      </c>
      <c r="G100" s="36"/>
      <c r="H100" s="41"/>
    </row>
    <row r="101" spans="1:8" s="2" customFormat="1" ht="16.899999999999999" customHeight="1" x14ac:dyDescent="0.2">
      <c r="A101" s="36"/>
      <c r="B101" s="41"/>
      <c r="C101" s="293" t="s">
        <v>19</v>
      </c>
      <c r="D101" s="293" t="s">
        <v>2359</v>
      </c>
      <c r="E101" s="19" t="s">
        <v>19</v>
      </c>
      <c r="F101" s="294">
        <v>0</v>
      </c>
      <c r="G101" s="36"/>
      <c r="H101" s="41"/>
    </row>
    <row r="102" spans="1:8" s="2" customFormat="1" ht="16.899999999999999" customHeight="1" x14ac:dyDescent="0.2">
      <c r="A102" s="36"/>
      <c r="B102" s="41"/>
      <c r="C102" s="293" t="s">
        <v>19</v>
      </c>
      <c r="D102" s="293" t="s">
        <v>2360</v>
      </c>
      <c r="E102" s="19" t="s">
        <v>19</v>
      </c>
      <c r="F102" s="294">
        <v>122.56</v>
      </c>
      <c r="G102" s="36"/>
      <c r="H102" s="41"/>
    </row>
    <row r="103" spans="1:8" s="2" customFormat="1" ht="16.899999999999999" customHeight="1" x14ac:dyDescent="0.2">
      <c r="A103" s="36"/>
      <c r="B103" s="41"/>
      <c r="C103" s="293" t="s">
        <v>19</v>
      </c>
      <c r="D103" s="293" t="s">
        <v>1003</v>
      </c>
      <c r="E103" s="19" t="s">
        <v>19</v>
      </c>
      <c r="F103" s="294">
        <v>0</v>
      </c>
      <c r="G103" s="36"/>
      <c r="H103" s="41"/>
    </row>
    <row r="104" spans="1:8" s="2" customFormat="1" ht="16.899999999999999" customHeight="1" x14ac:dyDescent="0.2">
      <c r="A104" s="36"/>
      <c r="B104" s="41"/>
      <c r="C104" s="293" t="s">
        <v>19</v>
      </c>
      <c r="D104" s="293" t="s">
        <v>2361</v>
      </c>
      <c r="E104" s="19" t="s">
        <v>19</v>
      </c>
      <c r="F104" s="294">
        <v>103.364</v>
      </c>
      <c r="G104" s="36"/>
      <c r="H104" s="41"/>
    </row>
    <row r="105" spans="1:8" s="2" customFormat="1" ht="16.899999999999999" customHeight="1" x14ac:dyDescent="0.2">
      <c r="A105" s="36"/>
      <c r="B105" s="41"/>
      <c r="C105" s="293" t="s">
        <v>548</v>
      </c>
      <c r="D105" s="293" t="s">
        <v>389</v>
      </c>
      <c r="E105" s="19" t="s">
        <v>19</v>
      </c>
      <c r="F105" s="294">
        <v>484.80399999999997</v>
      </c>
      <c r="G105" s="36"/>
      <c r="H105" s="41"/>
    </row>
    <row r="106" spans="1:8" s="2" customFormat="1" ht="16.899999999999999" customHeight="1" x14ac:dyDescent="0.2">
      <c r="A106" s="36"/>
      <c r="B106" s="41"/>
      <c r="C106" s="295" t="s">
        <v>7042</v>
      </c>
      <c r="D106" s="36"/>
      <c r="E106" s="36"/>
      <c r="F106" s="36"/>
      <c r="G106" s="36"/>
      <c r="H106" s="41"/>
    </row>
    <row r="107" spans="1:8" s="2" customFormat="1" ht="16.899999999999999" customHeight="1" x14ac:dyDescent="0.2">
      <c r="A107" s="36"/>
      <c r="B107" s="41"/>
      <c r="C107" s="293" t="s">
        <v>2354</v>
      </c>
      <c r="D107" s="293" t="s">
        <v>7054</v>
      </c>
      <c r="E107" s="19" t="s">
        <v>235</v>
      </c>
      <c r="F107" s="294">
        <v>484.80399999999997</v>
      </c>
      <c r="G107" s="36"/>
      <c r="H107" s="41"/>
    </row>
    <row r="108" spans="1:8" s="2" customFormat="1" ht="16.899999999999999" customHeight="1" x14ac:dyDescent="0.2">
      <c r="A108" s="36"/>
      <c r="B108" s="41"/>
      <c r="C108" s="293" t="s">
        <v>2363</v>
      </c>
      <c r="D108" s="293" t="s">
        <v>2364</v>
      </c>
      <c r="E108" s="19" t="s">
        <v>235</v>
      </c>
      <c r="F108" s="294">
        <v>533.28399999999999</v>
      </c>
      <c r="G108" s="36"/>
      <c r="H108" s="41"/>
    </row>
    <row r="109" spans="1:8" s="2" customFormat="1" ht="16.899999999999999" customHeight="1" x14ac:dyDescent="0.2">
      <c r="A109" s="36"/>
      <c r="B109" s="41"/>
      <c r="C109" s="289" t="s">
        <v>551</v>
      </c>
      <c r="D109" s="290" t="s">
        <v>552</v>
      </c>
      <c r="E109" s="291" t="s">
        <v>235</v>
      </c>
      <c r="F109" s="292">
        <v>184.102</v>
      </c>
      <c r="G109" s="36"/>
      <c r="H109" s="41"/>
    </row>
    <row r="110" spans="1:8" s="2" customFormat="1" ht="16.899999999999999" customHeight="1" x14ac:dyDescent="0.2">
      <c r="A110" s="36"/>
      <c r="B110" s="41"/>
      <c r="C110" s="293" t="s">
        <v>19</v>
      </c>
      <c r="D110" s="293" t="s">
        <v>1792</v>
      </c>
      <c r="E110" s="19" t="s">
        <v>19</v>
      </c>
      <c r="F110" s="294">
        <v>142.34200000000001</v>
      </c>
      <c r="G110" s="36"/>
      <c r="H110" s="41"/>
    </row>
    <row r="111" spans="1:8" s="2" customFormat="1" ht="16.899999999999999" customHeight="1" x14ac:dyDescent="0.2">
      <c r="A111" s="36"/>
      <c r="B111" s="41"/>
      <c r="C111" s="293" t="s">
        <v>19</v>
      </c>
      <c r="D111" s="293" t="s">
        <v>1793</v>
      </c>
      <c r="E111" s="19" t="s">
        <v>19</v>
      </c>
      <c r="F111" s="294">
        <v>14.8</v>
      </c>
      <c r="G111" s="36"/>
      <c r="H111" s="41"/>
    </row>
    <row r="112" spans="1:8" s="2" customFormat="1" ht="16.899999999999999" customHeight="1" x14ac:dyDescent="0.2">
      <c r="A112" s="36"/>
      <c r="B112" s="41"/>
      <c r="C112" s="293" t="s">
        <v>19</v>
      </c>
      <c r="D112" s="293" t="s">
        <v>1794</v>
      </c>
      <c r="E112" s="19" t="s">
        <v>19</v>
      </c>
      <c r="F112" s="294">
        <v>11.6</v>
      </c>
      <c r="G112" s="36"/>
      <c r="H112" s="41"/>
    </row>
    <row r="113" spans="1:8" s="2" customFormat="1" ht="16.899999999999999" customHeight="1" x14ac:dyDescent="0.2">
      <c r="A113" s="36"/>
      <c r="B113" s="41"/>
      <c r="C113" s="293" t="s">
        <v>19</v>
      </c>
      <c r="D113" s="293" t="s">
        <v>1795</v>
      </c>
      <c r="E113" s="19" t="s">
        <v>19</v>
      </c>
      <c r="F113" s="294">
        <v>15.36</v>
      </c>
      <c r="G113" s="36"/>
      <c r="H113" s="41"/>
    </row>
    <row r="114" spans="1:8" s="2" customFormat="1" ht="16.899999999999999" customHeight="1" x14ac:dyDescent="0.2">
      <c r="A114" s="36"/>
      <c r="B114" s="41"/>
      <c r="C114" s="293" t="s">
        <v>551</v>
      </c>
      <c r="D114" s="293" t="s">
        <v>222</v>
      </c>
      <c r="E114" s="19" t="s">
        <v>19</v>
      </c>
      <c r="F114" s="294">
        <v>184.102</v>
      </c>
      <c r="G114" s="36"/>
      <c r="H114" s="41"/>
    </row>
    <row r="115" spans="1:8" s="2" customFormat="1" ht="16.899999999999999" customHeight="1" x14ac:dyDescent="0.2">
      <c r="A115" s="36"/>
      <c r="B115" s="41"/>
      <c r="C115" s="295" t="s">
        <v>7042</v>
      </c>
      <c r="D115" s="36"/>
      <c r="E115" s="36"/>
      <c r="F115" s="36"/>
      <c r="G115" s="36"/>
      <c r="H115" s="41"/>
    </row>
    <row r="116" spans="1:8" s="2" customFormat="1" ht="16.899999999999999" customHeight="1" x14ac:dyDescent="0.2">
      <c r="A116" s="36"/>
      <c r="B116" s="41"/>
      <c r="C116" s="293" t="s">
        <v>1789</v>
      </c>
      <c r="D116" s="293" t="s">
        <v>7055</v>
      </c>
      <c r="E116" s="19" t="s">
        <v>235</v>
      </c>
      <c r="F116" s="294">
        <v>184.102</v>
      </c>
      <c r="G116" s="36"/>
      <c r="H116" s="41"/>
    </row>
    <row r="117" spans="1:8" s="2" customFormat="1" ht="16.899999999999999" customHeight="1" x14ac:dyDescent="0.2">
      <c r="A117" s="36"/>
      <c r="B117" s="41"/>
      <c r="C117" s="293" t="s">
        <v>1797</v>
      </c>
      <c r="D117" s="293" t="s">
        <v>7056</v>
      </c>
      <c r="E117" s="19" t="s">
        <v>235</v>
      </c>
      <c r="F117" s="294">
        <v>202.512</v>
      </c>
      <c r="G117" s="36"/>
      <c r="H117" s="41"/>
    </row>
    <row r="118" spans="1:8" s="2" customFormat="1" ht="16.899999999999999" customHeight="1" x14ac:dyDescent="0.2">
      <c r="A118" s="36"/>
      <c r="B118" s="41"/>
      <c r="C118" s="289" t="s">
        <v>555</v>
      </c>
      <c r="D118" s="290" t="s">
        <v>556</v>
      </c>
      <c r="E118" s="291" t="s">
        <v>213</v>
      </c>
      <c r="F118" s="292">
        <v>99.72</v>
      </c>
      <c r="G118" s="36"/>
      <c r="H118" s="41"/>
    </row>
    <row r="119" spans="1:8" s="2" customFormat="1" ht="16.899999999999999" customHeight="1" x14ac:dyDescent="0.2">
      <c r="A119" s="36"/>
      <c r="B119" s="41"/>
      <c r="C119" s="293" t="s">
        <v>19</v>
      </c>
      <c r="D119" s="293" t="s">
        <v>1163</v>
      </c>
      <c r="E119" s="19" t="s">
        <v>19</v>
      </c>
      <c r="F119" s="294">
        <v>0</v>
      </c>
      <c r="G119" s="36"/>
      <c r="H119" s="41"/>
    </row>
    <row r="120" spans="1:8" s="2" customFormat="1" ht="16.899999999999999" customHeight="1" x14ac:dyDescent="0.2">
      <c r="A120" s="36"/>
      <c r="B120" s="41"/>
      <c r="C120" s="293" t="s">
        <v>19</v>
      </c>
      <c r="D120" s="293" t="s">
        <v>1164</v>
      </c>
      <c r="E120" s="19" t="s">
        <v>19</v>
      </c>
      <c r="F120" s="294">
        <v>0</v>
      </c>
      <c r="G120" s="36"/>
      <c r="H120" s="41"/>
    </row>
    <row r="121" spans="1:8" s="2" customFormat="1" ht="16.899999999999999" customHeight="1" x14ac:dyDescent="0.2">
      <c r="A121" s="36"/>
      <c r="B121" s="41"/>
      <c r="C121" s="293" t="s">
        <v>19</v>
      </c>
      <c r="D121" s="293" t="s">
        <v>1178</v>
      </c>
      <c r="E121" s="19" t="s">
        <v>19</v>
      </c>
      <c r="F121" s="294">
        <v>13.08</v>
      </c>
      <c r="G121" s="36"/>
      <c r="H121" s="41"/>
    </row>
    <row r="122" spans="1:8" s="2" customFormat="1" ht="16.899999999999999" customHeight="1" x14ac:dyDescent="0.2">
      <c r="A122" s="36"/>
      <c r="B122" s="41"/>
      <c r="C122" s="293" t="s">
        <v>19</v>
      </c>
      <c r="D122" s="293" t="s">
        <v>1166</v>
      </c>
      <c r="E122" s="19" t="s">
        <v>19</v>
      </c>
      <c r="F122" s="294">
        <v>0</v>
      </c>
      <c r="G122" s="36"/>
      <c r="H122" s="41"/>
    </row>
    <row r="123" spans="1:8" s="2" customFormat="1" ht="16.899999999999999" customHeight="1" x14ac:dyDescent="0.2">
      <c r="A123" s="36"/>
      <c r="B123" s="41"/>
      <c r="C123" s="293" t="s">
        <v>19</v>
      </c>
      <c r="D123" s="293" t="s">
        <v>1167</v>
      </c>
      <c r="E123" s="19" t="s">
        <v>19</v>
      </c>
      <c r="F123" s="294">
        <v>0</v>
      </c>
      <c r="G123" s="36"/>
      <c r="H123" s="41"/>
    </row>
    <row r="124" spans="1:8" s="2" customFormat="1" ht="16.899999999999999" customHeight="1" x14ac:dyDescent="0.2">
      <c r="A124" s="36"/>
      <c r="B124" s="41"/>
      <c r="C124" s="293" t="s">
        <v>19</v>
      </c>
      <c r="D124" s="293" t="s">
        <v>1179</v>
      </c>
      <c r="E124" s="19" t="s">
        <v>19</v>
      </c>
      <c r="F124" s="294">
        <v>33.840000000000003</v>
      </c>
      <c r="G124" s="36"/>
      <c r="H124" s="41"/>
    </row>
    <row r="125" spans="1:8" s="2" customFormat="1" ht="16.899999999999999" customHeight="1" x14ac:dyDescent="0.2">
      <c r="A125" s="36"/>
      <c r="B125" s="41"/>
      <c r="C125" s="293" t="s">
        <v>19</v>
      </c>
      <c r="D125" s="293" t="s">
        <v>1169</v>
      </c>
      <c r="E125" s="19" t="s">
        <v>19</v>
      </c>
      <c r="F125" s="294">
        <v>0</v>
      </c>
      <c r="G125" s="36"/>
      <c r="H125" s="41"/>
    </row>
    <row r="126" spans="1:8" s="2" customFormat="1" ht="16.899999999999999" customHeight="1" x14ac:dyDescent="0.2">
      <c r="A126" s="36"/>
      <c r="B126" s="41"/>
      <c r="C126" s="293" t="s">
        <v>19</v>
      </c>
      <c r="D126" s="293" t="s">
        <v>1170</v>
      </c>
      <c r="E126" s="19" t="s">
        <v>19</v>
      </c>
      <c r="F126" s="294">
        <v>0</v>
      </c>
      <c r="G126" s="36"/>
      <c r="H126" s="41"/>
    </row>
    <row r="127" spans="1:8" s="2" customFormat="1" ht="16.899999999999999" customHeight="1" x14ac:dyDescent="0.2">
      <c r="A127" s="36"/>
      <c r="B127" s="41"/>
      <c r="C127" s="293" t="s">
        <v>19</v>
      </c>
      <c r="D127" s="293" t="s">
        <v>1180</v>
      </c>
      <c r="E127" s="19" t="s">
        <v>19</v>
      </c>
      <c r="F127" s="294">
        <v>19.2</v>
      </c>
      <c r="G127" s="36"/>
      <c r="H127" s="41"/>
    </row>
    <row r="128" spans="1:8" s="2" customFormat="1" ht="16.899999999999999" customHeight="1" x14ac:dyDescent="0.2">
      <c r="A128" s="36"/>
      <c r="B128" s="41"/>
      <c r="C128" s="293" t="s">
        <v>19</v>
      </c>
      <c r="D128" s="293" t="s">
        <v>1172</v>
      </c>
      <c r="E128" s="19" t="s">
        <v>19</v>
      </c>
      <c r="F128" s="294">
        <v>0</v>
      </c>
      <c r="G128" s="36"/>
      <c r="H128" s="41"/>
    </row>
    <row r="129" spans="1:8" s="2" customFormat="1" ht="16.899999999999999" customHeight="1" x14ac:dyDescent="0.2">
      <c r="A129" s="36"/>
      <c r="B129" s="41"/>
      <c r="C129" s="293" t="s">
        <v>19</v>
      </c>
      <c r="D129" s="293" t="s">
        <v>1173</v>
      </c>
      <c r="E129" s="19" t="s">
        <v>19</v>
      </c>
      <c r="F129" s="294">
        <v>0</v>
      </c>
      <c r="G129" s="36"/>
      <c r="H129" s="41"/>
    </row>
    <row r="130" spans="1:8" s="2" customFormat="1" ht="16.899999999999999" customHeight="1" x14ac:dyDescent="0.2">
      <c r="A130" s="36"/>
      <c r="B130" s="41"/>
      <c r="C130" s="293" t="s">
        <v>19</v>
      </c>
      <c r="D130" s="293" t="s">
        <v>1181</v>
      </c>
      <c r="E130" s="19" t="s">
        <v>19</v>
      </c>
      <c r="F130" s="294">
        <v>33.6</v>
      </c>
      <c r="G130" s="36"/>
      <c r="H130" s="41"/>
    </row>
    <row r="131" spans="1:8" s="2" customFormat="1" ht="16.899999999999999" customHeight="1" x14ac:dyDescent="0.2">
      <c r="A131" s="36"/>
      <c r="B131" s="41"/>
      <c r="C131" s="293" t="s">
        <v>555</v>
      </c>
      <c r="D131" s="293" t="s">
        <v>222</v>
      </c>
      <c r="E131" s="19" t="s">
        <v>19</v>
      </c>
      <c r="F131" s="294">
        <v>99.72</v>
      </c>
      <c r="G131" s="36"/>
      <c r="H131" s="41"/>
    </row>
    <row r="132" spans="1:8" s="2" customFormat="1" ht="16.899999999999999" customHeight="1" x14ac:dyDescent="0.2">
      <c r="A132" s="36"/>
      <c r="B132" s="41"/>
      <c r="C132" s="295" t="s">
        <v>7042</v>
      </c>
      <c r="D132" s="36"/>
      <c r="E132" s="36"/>
      <c r="F132" s="36"/>
      <c r="G132" s="36"/>
      <c r="H132" s="41"/>
    </row>
    <row r="133" spans="1:8" s="2" customFormat="1" ht="16.899999999999999" customHeight="1" x14ac:dyDescent="0.2">
      <c r="A133" s="36"/>
      <c r="B133" s="41"/>
      <c r="C133" s="293" t="s">
        <v>1175</v>
      </c>
      <c r="D133" s="293" t="s">
        <v>7057</v>
      </c>
      <c r="E133" s="19" t="s">
        <v>213</v>
      </c>
      <c r="F133" s="294">
        <v>99.72</v>
      </c>
      <c r="G133" s="36"/>
      <c r="H133" s="41"/>
    </row>
    <row r="134" spans="1:8" s="2" customFormat="1" ht="16.899999999999999" customHeight="1" x14ac:dyDescent="0.2">
      <c r="A134" s="36"/>
      <c r="B134" s="41"/>
      <c r="C134" s="293" t="s">
        <v>1182</v>
      </c>
      <c r="D134" s="293" t="s">
        <v>7058</v>
      </c>
      <c r="E134" s="19" t="s">
        <v>213</v>
      </c>
      <c r="F134" s="294">
        <v>99.72</v>
      </c>
      <c r="G134" s="36"/>
      <c r="H134" s="41"/>
    </row>
    <row r="135" spans="1:8" s="2" customFormat="1" ht="16.899999999999999" customHeight="1" x14ac:dyDescent="0.2">
      <c r="A135" s="36"/>
      <c r="B135" s="41"/>
      <c r="C135" s="289" t="s">
        <v>559</v>
      </c>
      <c r="D135" s="290" t="s">
        <v>560</v>
      </c>
      <c r="E135" s="291" t="s">
        <v>213</v>
      </c>
      <c r="F135" s="292">
        <v>25.19</v>
      </c>
      <c r="G135" s="36"/>
      <c r="H135" s="41"/>
    </row>
    <row r="136" spans="1:8" s="2" customFormat="1" ht="16.899999999999999" customHeight="1" x14ac:dyDescent="0.2">
      <c r="A136" s="36"/>
      <c r="B136" s="41"/>
      <c r="C136" s="293" t="s">
        <v>19</v>
      </c>
      <c r="D136" s="293" t="s">
        <v>1561</v>
      </c>
      <c r="E136" s="19" t="s">
        <v>19</v>
      </c>
      <c r="F136" s="294">
        <v>25.19</v>
      </c>
      <c r="G136" s="36"/>
      <c r="H136" s="41"/>
    </row>
    <row r="137" spans="1:8" s="2" customFormat="1" ht="16.899999999999999" customHeight="1" x14ac:dyDescent="0.2">
      <c r="A137" s="36"/>
      <c r="B137" s="41"/>
      <c r="C137" s="293" t="s">
        <v>559</v>
      </c>
      <c r="D137" s="293" t="s">
        <v>222</v>
      </c>
      <c r="E137" s="19" t="s">
        <v>19</v>
      </c>
      <c r="F137" s="294">
        <v>25.19</v>
      </c>
      <c r="G137" s="36"/>
      <c r="H137" s="41"/>
    </row>
    <row r="138" spans="1:8" s="2" customFormat="1" ht="16.899999999999999" customHeight="1" x14ac:dyDescent="0.2">
      <c r="A138" s="36"/>
      <c r="B138" s="41"/>
      <c r="C138" s="295" t="s">
        <v>7042</v>
      </c>
      <c r="D138" s="36"/>
      <c r="E138" s="36"/>
      <c r="F138" s="36"/>
      <c r="G138" s="36"/>
      <c r="H138" s="41"/>
    </row>
    <row r="139" spans="1:8" s="2" customFormat="1" ht="16.899999999999999" customHeight="1" x14ac:dyDescent="0.2">
      <c r="A139" s="36"/>
      <c r="B139" s="41"/>
      <c r="C139" s="293" t="s">
        <v>1558</v>
      </c>
      <c r="D139" s="293" t="s">
        <v>7059</v>
      </c>
      <c r="E139" s="19" t="s">
        <v>213</v>
      </c>
      <c r="F139" s="294">
        <v>25.19</v>
      </c>
      <c r="G139" s="36"/>
      <c r="H139" s="41"/>
    </row>
    <row r="140" spans="1:8" s="2" customFormat="1" ht="16.899999999999999" customHeight="1" x14ac:dyDescent="0.2">
      <c r="A140" s="36"/>
      <c r="B140" s="41"/>
      <c r="C140" s="293" t="s">
        <v>1563</v>
      </c>
      <c r="D140" s="293" t="s">
        <v>7060</v>
      </c>
      <c r="E140" s="19" t="s">
        <v>213</v>
      </c>
      <c r="F140" s="294">
        <v>25.19</v>
      </c>
      <c r="G140" s="36"/>
      <c r="H140" s="41"/>
    </row>
    <row r="141" spans="1:8" s="2" customFormat="1" ht="16.899999999999999" customHeight="1" x14ac:dyDescent="0.2">
      <c r="A141" s="36"/>
      <c r="B141" s="41"/>
      <c r="C141" s="289" t="s">
        <v>563</v>
      </c>
      <c r="D141" s="290" t="s">
        <v>564</v>
      </c>
      <c r="E141" s="291" t="s">
        <v>213</v>
      </c>
      <c r="F141" s="292">
        <v>1049.595</v>
      </c>
      <c r="G141" s="36"/>
      <c r="H141" s="41"/>
    </row>
    <row r="142" spans="1:8" s="2" customFormat="1" ht="16.899999999999999" customHeight="1" x14ac:dyDescent="0.2">
      <c r="A142" s="36"/>
      <c r="B142" s="41"/>
      <c r="C142" s="293" t="s">
        <v>19</v>
      </c>
      <c r="D142" s="293" t="s">
        <v>1495</v>
      </c>
      <c r="E142" s="19" t="s">
        <v>19</v>
      </c>
      <c r="F142" s="294">
        <v>0</v>
      </c>
      <c r="G142" s="36"/>
      <c r="H142" s="41"/>
    </row>
    <row r="143" spans="1:8" s="2" customFormat="1" ht="16.899999999999999" customHeight="1" x14ac:dyDescent="0.2">
      <c r="A143" s="36"/>
      <c r="B143" s="41"/>
      <c r="C143" s="293" t="s">
        <v>19</v>
      </c>
      <c r="D143" s="293" t="s">
        <v>1511</v>
      </c>
      <c r="E143" s="19" t="s">
        <v>19</v>
      </c>
      <c r="F143" s="294">
        <v>1237.4929999999999</v>
      </c>
      <c r="G143" s="36"/>
      <c r="H143" s="41"/>
    </row>
    <row r="144" spans="1:8" s="2" customFormat="1" ht="16.899999999999999" customHeight="1" x14ac:dyDescent="0.2">
      <c r="A144" s="36"/>
      <c r="B144" s="41"/>
      <c r="C144" s="293" t="s">
        <v>19</v>
      </c>
      <c r="D144" s="293" t="s">
        <v>1512</v>
      </c>
      <c r="E144" s="19" t="s">
        <v>19</v>
      </c>
      <c r="F144" s="294">
        <v>36.243000000000002</v>
      </c>
      <c r="G144" s="36"/>
      <c r="H144" s="41"/>
    </row>
    <row r="145" spans="1:8" s="2" customFormat="1" ht="16.899999999999999" customHeight="1" x14ac:dyDescent="0.2">
      <c r="A145" s="36"/>
      <c r="B145" s="41"/>
      <c r="C145" s="293" t="s">
        <v>19</v>
      </c>
      <c r="D145" s="293" t="s">
        <v>1497</v>
      </c>
      <c r="E145" s="19" t="s">
        <v>19</v>
      </c>
      <c r="F145" s="294">
        <v>0</v>
      </c>
      <c r="G145" s="36"/>
      <c r="H145" s="41"/>
    </row>
    <row r="146" spans="1:8" s="2" customFormat="1" ht="16.899999999999999" customHeight="1" x14ac:dyDescent="0.2">
      <c r="A146" s="36"/>
      <c r="B146" s="41"/>
      <c r="C146" s="293" t="s">
        <v>19</v>
      </c>
      <c r="D146" s="293" t="s">
        <v>1513</v>
      </c>
      <c r="E146" s="19" t="s">
        <v>19</v>
      </c>
      <c r="F146" s="294">
        <v>-183.71899999999999</v>
      </c>
      <c r="G146" s="36"/>
      <c r="H146" s="41"/>
    </row>
    <row r="147" spans="1:8" s="2" customFormat="1" ht="16.899999999999999" customHeight="1" x14ac:dyDescent="0.2">
      <c r="A147" s="36"/>
      <c r="B147" s="41"/>
      <c r="C147" s="293" t="s">
        <v>19</v>
      </c>
      <c r="D147" s="293" t="s">
        <v>1514</v>
      </c>
      <c r="E147" s="19" t="s">
        <v>19</v>
      </c>
      <c r="F147" s="294">
        <v>14.471</v>
      </c>
      <c r="G147" s="36"/>
      <c r="H147" s="41"/>
    </row>
    <row r="148" spans="1:8" s="2" customFormat="1" ht="16.899999999999999" customHeight="1" x14ac:dyDescent="0.2">
      <c r="A148" s="36"/>
      <c r="B148" s="41"/>
      <c r="C148" s="293" t="s">
        <v>19</v>
      </c>
      <c r="D148" s="293" t="s">
        <v>1499</v>
      </c>
      <c r="E148" s="19" t="s">
        <v>19</v>
      </c>
      <c r="F148" s="294">
        <v>0</v>
      </c>
      <c r="G148" s="36"/>
      <c r="H148" s="41"/>
    </row>
    <row r="149" spans="1:8" s="2" customFormat="1" ht="16.899999999999999" customHeight="1" x14ac:dyDescent="0.2">
      <c r="A149" s="36"/>
      <c r="B149" s="41"/>
      <c r="C149" s="293" t="s">
        <v>19</v>
      </c>
      <c r="D149" s="293" t="s">
        <v>1515</v>
      </c>
      <c r="E149" s="19" t="s">
        <v>19</v>
      </c>
      <c r="F149" s="294">
        <v>-56.167999999999999</v>
      </c>
      <c r="G149" s="36"/>
      <c r="H149" s="41"/>
    </row>
    <row r="150" spans="1:8" s="2" customFormat="1" ht="16.899999999999999" customHeight="1" x14ac:dyDescent="0.2">
      <c r="A150" s="36"/>
      <c r="B150" s="41"/>
      <c r="C150" s="293" t="s">
        <v>19</v>
      </c>
      <c r="D150" s="293" t="s">
        <v>1516</v>
      </c>
      <c r="E150" s="19" t="s">
        <v>19</v>
      </c>
      <c r="F150" s="294">
        <v>7.6710000000000003</v>
      </c>
      <c r="G150" s="36"/>
      <c r="H150" s="41"/>
    </row>
    <row r="151" spans="1:8" s="2" customFormat="1" ht="16.899999999999999" customHeight="1" x14ac:dyDescent="0.2">
      <c r="A151" s="36"/>
      <c r="B151" s="41"/>
      <c r="C151" s="293" t="s">
        <v>19</v>
      </c>
      <c r="D151" s="293" t="s">
        <v>1501</v>
      </c>
      <c r="E151" s="19" t="s">
        <v>19</v>
      </c>
      <c r="F151" s="294">
        <v>0</v>
      </c>
      <c r="G151" s="36"/>
      <c r="H151" s="41"/>
    </row>
    <row r="152" spans="1:8" s="2" customFormat="1" ht="16.899999999999999" customHeight="1" x14ac:dyDescent="0.2">
      <c r="A152" s="36"/>
      <c r="B152" s="41"/>
      <c r="C152" s="293" t="s">
        <v>19</v>
      </c>
      <c r="D152" s="293" t="s">
        <v>1517</v>
      </c>
      <c r="E152" s="19" t="s">
        <v>19</v>
      </c>
      <c r="F152" s="294">
        <v>-10.476000000000001</v>
      </c>
      <c r="G152" s="36"/>
      <c r="H152" s="41"/>
    </row>
    <row r="153" spans="1:8" s="2" customFormat="1" ht="16.899999999999999" customHeight="1" x14ac:dyDescent="0.2">
      <c r="A153" s="36"/>
      <c r="B153" s="41"/>
      <c r="C153" s="293" t="s">
        <v>19</v>
      </c>
      <c r="D153" s="293" t="s">
        <v>1518</v>
      </c>
      <c r="E153" s="19" t="s">
        <v>19</v>
      </c>
      <c r="F153" s="294">
        <v>-0.91900000000000004</v>
      </c>
      <c r="G153" s="36"/>
      <c r="H153" s="41"/>
    </row>
    <row r="154" spans="1:8" s="2" customFormat="1" ht="16.899999999999999" customHeight="1" x14ac:dyDescent="0.2">
      <c r="A154" s="36"/>
      <c r="B154" s="41"/>
      <c r="C154" s="293" t="s">
        <v>19</v>
      </c>
      <c r="D154" s="293" t="s">
        <v>1519</v>
      </c>
      <c r="E154" s="19" t="s">
        <v>19</v>
      </c>
      <c r="F154" s="294">
        <v>0.94699999999999995</v>
      </c>
      <c r="G154" s="36"/>
      <c r="H154" s="41"/>
    </row>
    <row r="155" spans="1:8" s="2" customFormat="1" ht="16.899999999999999" customHeight="1" x14ac:dyDescent="0.2">
      <c r="A155" s="36"/>
      <c r="B155" s="41"/>
      <c r="C155" s="293" t="s">
        <v>19</v>
      </c>
      <c r="D155" s="293" t="s">
        <v>1520</v>
      </c>
      <c r="E155" s="19" t="s">
        <v>19</v>
      </c>
      <c r="F155" s="294">
        <v>1.8959999999999999</v>
      </c>
      <c r="G155" s="36"/>
      <c r="H155" s="41"/>
    </row>
    <row r="156" spans="1:8" s="2" customFormat="1" ht="16.899999999999999" customHeight="1" x14ac:dyDescent="0.2">
      <c r="A156" s="36"/>
      <c r="B156" s="41"/>
      <c r="C156" s="293" t="s">
        <v>19</v>
      </c>
      <c r="D156" s="293" t="s">
        <v>1521</v>
      </c>
      <c r="E156" s="19" t="s">
        <v>19</v>
      </c>
      <c r="F156" s="294">
        <v>2.1560000000000001</v>
      </c>
      <c r="G156" s="36"/>
      <c r="H156" s="41"/>
    </row>
    <row r="157" spans="1:8" s="2" customFormat="1" ht="16.899999999999999" customHeight="1" x14ac:dyDescent="0.2">
      <c r="A157" s="36"/>
      <c r="B157" s="41"/>
      <c r="C157" s="293" t="s">
        <v>563</v>
      </c>
      <c r="D157" s="293" t="s">
        <v>222</v>
      </c>
      <c r="E157" s="19" t="s">
        <v>19</v>
      </c>
      <c r="F157" s="294">
        <v>1049.595</v>
      </c>
      <c r="G157" s="36"/>
      <c r="H157" s="41"/>
    </row>
    <row r="158" spans="1:8" s="2" customFormat="1" ht="16.899999999999999" customHeight="1" x14ac:dyDescent="0.2">
      <c r="A158" s="36"/>
      <c r="B158" s="41"/>
      <c r="C158" s="295" t="s">
        <v>7042</v>
      </c>
      <c r="D158" s="36"/>
      <c r="E158" s="36"/>
      <c r="F158" s="36"/>
      <c r="G158" s="36"/>
      <c r="H158" s="41"/>
    </row>
    <row r="159" spans="1:8" s="2" customFormat="1" ht="16.899999999999999" customHeight="1" x14ac:dyDescent="0.2">
      <c r="A159" s="36"/>
      <c r="B159" s="41"/>
      <c r="C159" s="293" t="s">
        <v>1508</v>
      </c>
      <c r="D159" s="293" t="s">
        <v>7061</v>
      </c>
      <c r="E159" s="19" t="s">
        <v>213</v>
      </c>
      <c r="F159" s="294">
        <v>1049.595</v>
      </c>
      <c r="G159" s="36"/>
      <c r="H159" s="41"/>
    </row>
    <row r="160" spans="1:8" s="2" customFormat="1" ht="16.899999999999999" customHeight="1" x14ac:dyDescent="0.2">
      <c r="A160" s="36"/>
      <c r="B160" s="41"/>
      <c r="C160" s="293" t="s">
        <v>1523</v>
      </c>
      <c r="D160" s="293" t="s">
        <v>7062</v>
      </c>
      <c r="E160" s="19" t="s">
        <v>213</v>
      </c>
      <c r="F160" s="294">
        <v>1049.595</v>
      </c>
      <c r="G160" s="36"/>
      <c r="H160" s="41"/>
    </row>
    <row r="161" spans="1:8" s="2" customFormat="1" ht="16.899999999999999" customHeight="1" x14ac:dyDescent="0.2">
      <c r="A161" s="36"/>
      <c r="B161" s="41"/>
      <c r="C161" s="289" t="s">
        <v>566</v>
      </c>
      <c r="D161" s="290" t="s">
        <v>567</v>
      </c>
      <c r="E161" s="291" t="s">
        <v>213</v>
      </c>
      <c r="F161" s="292">
        <v>30.196999999999999</v>
      </c>
      <c r="G161" s="36"/>
      <c r="H161" s="41"/>
    </row>
    <row r="162" spans="1:8" s="2" customFormat="1" ht="16.899999999999999" customHeight="1" x14ac:dyDescent="0.2">
      <c r="A162" s="36"/>
      <c r="B162" s="41"/>
      <c r="C162" s="293" t="s">
        <v>19</v>
      </c>
      <c r="D162" s="293" t="s">
        <v>1495</v>
      </c>
      <c r="E162" s="19" t="s">
        <v>19</v>
      </c>
      <c r="F162" s="294">
        <v>0</v>
      </c>
      <c r="G162" s="36"/>
      <c r="H162" s="41"/>
    </row>
    <row r="163" spans="1:8" s="2" customFormat="1" ht="16.899999999999999" customHeight="1" x14ac:dyDescent="0.2">
      <c r="A163" s="36"/>
      <c r="B163" s="41"/>
      <c r="C163" s="293" t="s">
        <v>19</v>
      </c>
      <c r="D163" s="293" t="s">
        <v>1617</v>
      </c>
      <c r="E163" s="19" t="s">
        <v>19</v>
      </c>
      <c r="F163" s="294">
        <v>0</v>
      </c>
      <c r="G163" s="36"/>
      <c r="H163" s="41"/>
    </row>
    <row r="164" spans="1:8" s="2" customFormat="1" ht="16.899999999999999" customHeight="1" x14ac:dyDescent="0.2">
      <c r="A164" s="36"/>
      <c r="B164" s="41"/>
      <c r="C164" s="293" t="s">
        <v>19</v>
      </c>
      <c r="D164" s="293" t="s">
        <v>1651</v>
      </c>
      <c r="E164" s="19" t="s">
        <v>19</v>
      </c>
      <c r="F164" s="294">
        <v>7.0350000000000001</v>
      </c>
      <c r="G164" s="36"/>
      <c r="H164" s="41"/>
    </row>
    <row r="165" spans="1:8" s="2" customFormat="1" ht="16.899999999999999" customHeight="1" x14ac:dyDescent="0.2">
      <c r="A165" s="36"/>
      <c r="B165" s="41"/>
      <c r="C165" s="293" t="s">
        <v>19</v>
      </c>
      <c r="D165" s="293" t="s">
        <v>1624</v>
      </c>
      <c r="E165" s="19" t="s">
        <v>19</v>
      </c>
      <c r="F165" s="294">
        <v>0</v>
      </c>
      <c r="G165" s="36"/>
      <c r="H165" s="41"/>
    </row>
    <row r="166" spans="1:8" s="2" customFormat="1" ht="16.899999999999999" customHeight="1" x14ac:dyDescent="0.2">
      <c r="A166" s="36"/>
      <c r="B166" s="41"/>
      <c r="C166" s="293" t="s">
        <v>19</v>
      </c>
      <c r="D166" s="293" t="s">
        <v>1652</v>
      </c>
      <c r="E166" s="19" t="s">
        <v>19</v>
      </c>
      <c r="F166" s="294">
        <v>23.161999999999999</v>
      </c>
      <c r="G166" s="36"/>
      <c r="H166" s="41"/>
    </row>
    <row r="167" spans="1:8" s="2" customFormat="1" ht="16.899999999999999" customHeight="1" x14ac:dyDescent="0.2">
      <c r="A167" s="36"/>
      <c r="B167" s="41"/>
      <c r="C167" s="293" t="s">
        <v>566</v>
      </c>
      <c r="D167" s="293" t="s">
        <v>389</v>
      </c>
      <c r="E167" s="19" t="s">
        <v>19</v>
      </c>
      <c r="F167" s="294">
        <v>30.196999999999999</v>
      </c>
      <c r="G167" s="36"/>
      <c r="H167" s="41"/>
    </row>
    <row r="168" spans="1:8" s="2" customFormat="1" ht="16.899999999999999" customHeight="1" x14ac:dyDescent="0.2">
      <c r="A168" s="36"/>
      <c r="B168" s="41"/>
      <c r="C168" s="295" t="s">
        <v>7042</v>
      </c>
      <c r="D168" s="36"/>
      <c r="E168" s="36"/>
      <c r="F168" s="36"/>
      <c r="G168" s="36"/>
      <c r="H168" s="41"/>
    </row>
    <row r="169" spans="1:8" s="2" customFormat="1" ht="16.899999999999999" customHeight="1" x14ac:dyDescent="0.2">
      <c r="A169" s="36"/>
      <c r="B169" s="41"/>
      <c r="C169" s="293" t="s">
        <v>1648</v>
      </c>
      <c r="D169" s="293" t="s">
        <v>7063</v>
      </c>
      <c r="E169" s="19" t="s">
        <v>213</v>
      </c>
      <c r="F169" s="294">
        <v>30.196999999999999</v>
      </c>
      <c r="G169" s="36"/>
      <c r="H169" s="41"/>
    </row>
    <row r="170" spans="1:8" s="2" customFormat="1" ht="16.899999999999999" customHeight="1" x14ac:dyDescent="0.2">
      <c r="A170" s="36"/>
      <c r="B170" s="41"/>
      <c r="C170" s="293" t="s">
        <v>1654</v>
      </c>
      <c r="D170" s="293" t="s">
        <v>7064</v>
      </c>
      <c r="E170" s="19" t="s">
        <v>213</v>
      </c>
      <c r="F170" s="294">
        <v>30.196999999999999</v>
      </c>
      <c r="G170" s="36"/>
      <c r="H170" s="41"/>
    </row>
    <row r="171" spans="1:8" s="2" customFormat="1" ht="16.899999999999999" customHeight="1" x14ac:dyDescent="0.2">
      <c r="A171" s="36"/>
      <c r="B171" s="41"/>
      <c r="C171" s="289" t="s">
        <v>569</v>
      </c>
      <c r="D171" s="290" t="s">
        <v>570</v>
      </c>
      <c r="E171" s="291" t="s">
        <v>213</v>
      </c>
      <c r="F171" s="292">
        <v>27.148</v>
      </c>
      <c r="G171" s="36"/>
      <c r="H171" s="41"/>
    </row>
    <row r="172" spans="1:8" s="2" customFormat="1" ht="16.899999999999999" customHeight="1" x14ac:dyDescent="0.2">
      <c r="A172" s="36"/>
      <c r="B172" s="41"/>
      <c r="C172" s="293" t="s">
        <v>19</v>
      </c>
      <c r="D172" s="293" t="s">
        <v>1072</v>
      </c>
      <c r="E172" s="19" t="s">
        <v>19</v>
      </c>
      <c r="F172" s="294">
        <v>0</v>
      </c>
      <c r="G172" s="36"/>
      <c r="H172" s="41"/>
    </row>
    <row r="173" spans="1:8" s="2" customFormat="1" ht="16.899999999999999" customHeight="1" x14ac:dyDescent="0.2">
      <c r="A173" s="36"/>
      <c r="B173" s="41"/>
      <c r="C173" s="293" t="s">
        <v>19</v>
      </c>
      <c r="D173" s="293" t="s">
        <v>875</v>
      </c>
      <c r="E173" s="19" t="s">
        <v>19</v>
      </c>
      <c r="F173" s="294">
        <v>0</v>
      </c>
      <c r="G173" s="36"/>
      <c r="H173" s="41"/>
    </row>
    <row r="174" spans="1:8" s="2" customFormat="1" ht="16.899999999999999" customHeight="1" x14ac:dyDescent="0.2">
      <c r="A174" s="36"/>
      <c r="B174" s="41"/>
      <c r="C174" s="293" t="s">
        <v>19</v>
      </c>
      <c r="D174" s="293" t="s">
        <v>1078</v>
      </c>
      <c r="E174" s="19" t="s">
        <v>19</v>
      </c>
      <c r="F174" s="294">
        <v>19.553000000000001</v>
      </c>
      <c r="G174" s="36"/>
      <c r="H174" s="41"/>
    </row>
    <row r="175" spans="1:8" s="2" customFormat="1" ht="16.899999999999999" customHeight="1" x14ac:dyDescent="0.2">
      <c r="A175" s="36"/>
      <c r="B175" s="41"/>
      <c r="C175" s="293" t="s">
        <v>19</v>
      </c>
      <c r="D175" s="293" t="s">
        <v>1079</v>
      </c>
      <c r="E175" s="19" t="s">
        <v>19</v>
      </c>
      <c r="F175" s="294">
        <v>0</v>
      </c>
      <c r="G175" s="36"/>
      <c r="H175" s="41"/>
    </row>
    <row r="176" spans="1:8" s="2" customFormat="1" ht="16.899999999999999" customHeight="1" x14ac:dyDescent="0.2">
      <c r="A176" s="36"/>
      <c r="B176" s="41"/>
      <c r="C176" s="293" t="s">
        <v>19</v>
      </c>
      <c r="D176" s="293" t="s">
        <v>1080</v>
      </c>
      <c r="E176" s="19" t="s">
        <v>19</v>
      </c>
      <c r="F176" s="294">
        <v>7.5949999999999998</v>
      </c>
      <c r="G176" s="36"/>
      <c r="H176" s="41"/>
    </row>
    <row r="177" spans="1:8" s="2" customFormat="1" ht="16.899999999999999" customHeight="1" x14ac:dyDescent="0.2">
      <c r="A177" s="36"/>
      <c r="B177" s="41"/>
      <c r="C177" s="293" t="s">
        <v>569</v>
      </c>
      <c r="D177" s="293" t="s">
        <v>222</v>
      </c>
      <c r="E177" s="19" t="s">
        <v>19</v>
      </c>
      <c r="F177" s="294">
        <v>27.148</v>
      </c>
      <c r="G177" s="36"/>
      <c r="H177" s="41"/>
    </row>
    <row r="178" spans="1:8" s="2" customFormat="1" ht="16.899999999999999" customHeight="1" x14ac:dyDescent="0.2">
      <c r="A178" s="36"/>
      <c r="B178" s="41"/>
      <c r="C178" s="295" t="s">
        <v>7042</v>
      </c>
      <c r="D178" s="36"/>
      <c r="E178" s="36"/>
      <c r="F178" s="36"/>
      <c r="G178" s="36"/>
      <c r="H178" s="41"/>
    </row>
    <row r="179" spans="1:8" s="2" customFormat="1" ht="16.899999999999999" customHeight="1" x14ac:dyDescent="0.2">
      <c r="A179" s="36"/>
      <c r="B179" s="41"/>
      <c r="C179" s="293" t="s">
        <v>1075</v>
      </c>
      <c r="D179" s="293" t="s">
        <v>7065</v>
      </c>
      <c r="E179" s="19" t="s">
        <v>213</v>
      </c>
      <c r="F179" s="294">
        <v>27.148</v>
      </c>
      <c r="G179" s="36"/>
      <c r="H179" s="41"/>
    </row>
    <row r="180" spans="1:8" s="2" customFormat="1" ht="16.899999999999999" customHeight="1" x14ac:dyDescent="0.2">
      <c r="A180" s="36"/>
      <c r="B180" s="41"/>
      <c r="C180" s="293" t="s">
        <v>1081</v>
      </c>
      <c r="D180" s="293" t="s">
        <v>7066</v>
      </c>
      <c r="E180" s="19" t="s">
        <v>213</v>
      </c>
      <c r="F180" s="294">
        <v>27.148</v>
      </c>
      <c r="G180" s="36"/>
      <c r="H180" s="41"/>
    </row>
    <row r="181" spans="1:8" s="2" customFormat="1" ht="16.899999999999999" customHeight="1" x14ac:dyDescent="0.2">
      <c r="A181" s="36"/>
      <c r="B181" s="41"/>
      <c r="C181" s="293" t="s">
        <v>1085</v>
      </c>
      <c r="D181" s="293" t="s">
        <v>1086</v>
      </c>
      <c r="E181" s="19" t="s">
        <v>213</v>
      </c>
      <c r="F181" s="294">
        <v>27.148</v>
      </c>
      <c r="G181" s="36"/>
      <c r="H181" s="41"/>
    </row>
    <row r="182" spans="1:8" s="2" customFormat="1" ht="16.899999999999999" customHeight="1" x14ac:dyDescent="0.2">
      <c r="A182" s="36"/>
      <c r="B182" s="41"/>
      <c r="C182" s="289" t="s">
        <v>572</v>
      </c>
      <c r="D182" s="290" t="s">
        <v>573</v>
      </c>
      <c r="E182" s="291" t="s">
        <v>213</v>
      </c>
      <c r="F182" s="292">
        <v>19.7</v>
      </c>
      <c r="G182" s="36"/>
      <c r="H182" s="41"/>
    </row>
    <row r="183" spans="1:8" s="2" customFormat="1" ht="16.899999999999999" customHeight="1" x14ac:dyDescent="0.2">
      <c r="A183" s="36"/>
      <c r="B183" s="41"/>
      <c r="C183" s="293" t="s">
        <v>19</v>
      </c>
      <c r="D183" s="293" t="s">
        <v>1147</v>
      </c>
      <c r="E183" s="19" t="s">
        <v>19</v>
      </c>
      <c r="F183" s="294">
        <v>0</v>
      </c>
      <c r="G183" s="36"/>
      <c r="H183" s="41"/>
    </row>
    <row r="184" spans="1:8" s="2" customFormat="1" ht="16.899999999999999" customHeight="1" x14ac:dyDescent="0.2">
      <c r="A184" s="36"/>
      <c r="B184" s="41"/>
      <c r="C184" s="293" t="s">
        <v>19</v>
      </c>
      <c r="D184" s="293" t="s">
        <v>1148</v>
      </c>
      <c r="E184" s="19" t="s">
        <v>19</v>
      </c>
      <c r="F184" s="294">
        <v>20.56</v>
      </c>
      <c r="G184" s="36"/>
      <c r="H184" s="41"/>
    </row>
    <row r="185" spans="1:8" s="2" customFormat="1" ht="16.899999999999999" customHeight="1" x14ac:dyDescent="0.2">
      <c r="A185" s="36"/>
      <c r="B185" s="41"/>
      <c r="C185" s="293" t="s">
        <v>19</v>
      </c>
      <c r="D185" s="293" t="s">
        <v>1149</v>
      </c>
      <c r="E185" s="19" t="s">
        <v>19</v>
      </c>
      <c r="F185" s="294">
        <v>-2.4249999999999998</v>
      </c>
      <c r="G185" s="36"/>
      <c r="H185" s="41"/>
    </row>
    <row r="186" spans="1:8" s="2" customFormat="1" ht="16.899999999999999" customHeight="1" x14ac:dyDescent="0.2">
      <c r="A186" s="36"/>
      <c r="B186" s="41"/>
      <c r="C186" s="293" t="s">
        <v>19</v>
      </c>
      <c r="D186" s="293" t="s">
        <v>1150</v>
      </c>
      <c r="E186" s="19" t="s">
        <v>19</v>
      </c>
      <c r="F186" s="294">
        <v>1.5649999999999999</v>
      </c>
      <c r="G186" s="36"/>
      <c r="H186" s="41"/>
    </row>
    <row r="187" spans="1:8" s="2" customFormat="1" ht="16.899999999999999" customHeight="1" x14ac:dyDescent="0.2">
      <c r="A187" s="36"/>
      <c r="B187" s="41"/>
      <c r="C187" s="293" t="s">
        <v>572</v>
      </c>
      <c r="D187" s="293" t="s">
        <v>222</v>
      </c>
      <c r="E187" s="19" t="s">
        <v>19</v>
      </c>
      <c r="F187" s="294">
        <v>19.7</v>
      </c>
      <c r="G187" s="36"/>
      <c r="H187" s="41"/>
    </row>
    <row r="188" spans="1:8" s="2" customFormat="1" ht="16.899999999999999" customHeight="1" x14ac:dyDescent="0.2">
      <c r="A188" s="36"/>
      <c r="B188" s="41"/>
      <c r="C188" s="295" t="s">
        <v>7042</v>
      </c>
      <c r="D188" s="36"/>
      <c r="E188" s="36"/>
      <c r="F188" s="36"/>
      <c r="G188" s="36"/>
      <c r="H188" s="41"/>
    </row>
    <row r="189" spans="1:8" s="2" customFormat="1" ht="16.899999999999999" customHeight="1" x14ac:dyDescent="0.2">
      <c r="A189" s="36"/>
      <c r="B189" s="41"/>
      <c r="C189" s="293" t="s">
        <v>1144</v>
      </c>
      <c r="D189" s="293" t="s">
        <v>7067</v>
      </c>
      <c r="E189" s="19" t="s">
        <v>213</v>
      </c>
      <c r="F189" s="294">
        <v>19.7</v>
      </c>
      <c r="G189" s="36"/>
      <c r="H189" s="41"/>
    </row>
    <row r="190" spans="1:8" s="2" customFormat="1" ht="16.899999999999999" customHeight="1" x14ac:dyDescent="0.2">
      <c r="A190" s="36"/>
      <c r="B190" s="41"/>
      <c r="C190" s="293" t="s">
        <v>1151</v>
      </c>
      <c r="D190" s="293" t="s">
        <v>7068</v>
      </c>
      <c r="E190" s="19" t="s">
        <v>213</v>
      </c>
      <c r="F190" s="294">
        <v>19.7</v>
      </c>
      <c r="G190" s="36"/>
      <c r="H190" s="41"/>
    </row>
    <row r="191" spans="1:8" s="2" customFormat="1" ht="16.899999999999999" customHeight="1" x14ac:dyDescent="0.2">
      <c r="A191" s="36"/>
      <c r="B191" s="41"/>
      <c r="C191" s="289" t="s">
        <v>575</v>
      </c>
      <c r="D191" s="290" t="s">
        <v>576</v>
      </c>
      <c r="E191" s="291" t="s">
        <v>213</v>
      </c>
      <c r="F191" s="292">
        <v>71.605000000000004</v>
      </c>
      <c r="G191" s="36"/>
      <c r="H191" s="41"/>
    </row>
    <row r="192" spans="1:8" s="2" customFormat="1" ht="16.899999999999999" customHeight="1" x14ac:dyDescent="0.2">
      <c r="A192" s="36"/>
      <c r="B192" s="41"/>
      <c r="C192" s="293" t="s">
        <v>19</v>
      </c>
      <c r="D192" s="293" t="s">
        <v>1287</v>
      </c>
      <c r="E192" s="19" t="s">
        <v>19</v>
      </c>
      <c r="F192" s="294">
        <v>0</v>
      </c>
      <c r="G192" s="36"/>
      <c r="H192" s="41"/>
    </row>
    <row r="193" spans="1:8" s="2" customFormat="1" ht="16.899999999999999" customHeight="1" x14ac:dyDescent="0.2">
      <c r="A193" s="36"/>
      <c r="B193" s="41"/>
      <c r="C193" s="293" t="s">
        <v>19</v>
      </c>
      <c r="D193" s="293" t="s">
        <v>1593</v>
      </c>
      <c r="E193" s="19" t="s">
        <v>19</v>
      </c>
      <c r="F193" s="294">
        <v>0</v>
      </c>
      <c r="G193" s="36"/>
      <c r="H193" s="41"/>
    </row>
    <row r="194" spans="1:8" s="2" customFormat="1" ht="16.899999999999999" customHeight="1" x14ac:dyDescent="0.2">
      <c r="A194" s="36"/>
      <c r="B194" s="41"/>
      <c r="C194" s="293" t="s">
        <v>19</v>
      </c>
      <c r="D194" s="293" t="s">
        <v>1594</v>
      </c>
      <c r="E194" s="19" t="s">
        <v>19</v>
      </c>
      <c r="F194" s="294">
        <v>20.123999999999999</v>
      </c>
      <c r="G194" s="36"/>
      <c r="H194" s="41"/>
    </row>
    <row r="195" spans="1:8" s="2" customFormat="1" ht="16.899999999999999" customHeight="1" x14ac:dyDescent="0.2">
      <c r="A195" s="36"/>
      <c r="B195" s="41"/>
      <c r="C195" s="293" t="s">
        <v>19</v>
      </c>
      <c r="D195" s="293" t="s">
        <v>1595</v>
      </c>
      <c r="E195" s="19" t="s">
        <v>19</v>
      </c>
      <c r="F195" s="294">
        <v>0</v>
      </c>
      <c r="G195" s="36"/>
      <c r="H195" s="41"/>
    </row>
    <row r="196" spans="1:8" s="2" customFormat="1" ht="16.899999999999999" customHeight="1" x14ac:dyDescent="0.2">
      <c r="A196" s="36"/>
      <c r="B196" s="41"/>
      <c r="C196" s="293" t="s">
        <v>19</v>
      </c>
      <c r="D196" s="293" t="s">
        <v>1596</v>
      </c>
      <c r="E196" s="19" t="s">
        <v>19</v>
      </c>
      <c r="F196" s="294">
        <v>6.14</v>
      </c>
      <c r="G196" s="36"/>
      <c r="H196" s="41"/>
    </row>
    <row r="197" spans="1:8" s="2" customFormat="1" ht="16.899999999999999" customHeight="1" x14ac:dyDescent="0.2">
      <c r="A197" s="36"/>
      <c r="B197" s="41"/>
      <c r="C197" s="293" t="s">
        <v>19</v>
      </c>
      <c r="D197" s="293" t="s">
        <v>1586</v>
      </c>
      <c r="E197" s="19" t="s">
        <v>19</v>
      </c>
      <c r="F197" s="294">
        <v>0</v>
      </c>
      <c r="G197" s="36"/>
      <c r="H197" s="41"/>
    </row>
    <row r="198" spans="1:8" s="2" customFormat="1" ht="16.899999999999999" customHeight="1" x14ac:dyDescent="0.2">
      <c r="A198" s="36"/>
      <c r="B198" s="41"/>
      <c r="C198" s="293" t="s">
        <v>19</v>
      </c>
      <c r="D198" s="293" t="s">
        <v>875</v>
      </c>
      <c r="E198" s="19" t="s">
        <v>19</v>
      </c>
      <c r="F198" s="294">
        <v>0</v>
      </c>
      <c r="G198" s="36"/>
      <c r="H198" s="41"/>
    </row>
    <row r="199" spans="1:8" s="2" customFormat="1" ht="16.899999999999999" customHeight="1" x14ac:dyDescent="0.2">
      <c r="A199" s="36"/>
      <c r="B199" s="41"/>
      <c r="C199" s="293" t="s">
        <v>19</v>
      </c>
      <c r="D199" s="293" t="s">
        <v>1597</v>
      </c>
      <c r="E199" s="19" t="s">
        <v>19</v>
      </c>
      <c r="F199" s="294">
        <v>32.36</v>
      </c>
      <c r="G199" s="36"/>
      <c r="H199" s="41"/>
    </row>
    <row r="200" spans="1:8" s="2" customFormat="1" ht="16.899999999999999" customHeight="1" x14ac:dyDescent="0.2">
      <c r="A200" s="36"/>
      <c r="B200" s="41"/>
      <c r="C200" s="293" t="s">
        <v>19</v>
      </c>
      <c r="D200" s="293" t="s">
        <v>1285</v>
      </c>
      <c r="E200" s="19" t="s">
        <v>19</v>
      </c>
      <c r="F200" s="294">
        <v>0</v>
      </c>
      <c r="G200" s="36"/>
      <c r="H200" s="41"/>
    </row>
    <row r="201" spans="1:8" s="2" customFormat="1" ht="16.899999999999999" customHeight="1" x14ac:dyDescent="0.2">
      <c r="A201" s="36"/>
      <c r="B201" s="41"/>
      <c r="C201" s="293" t="s">
        <v>19</v>
      </c>
      <c r="D201" s="293" t="s">
        <v>875</v>
      </c>
      <c r="E201" s="19" t="s">
        <v>19</v>
      </c>
      <c r="F201" s="294">
        <v>0</v>
      </c>
      <c r="G201" s="36"/>
      <c r="H201" s="41"/>
    </row>
    <row r="202" spans="1:8" s="2" customFormat="1" ht="16.899999999999999" customHeight="1" x14ac:dyDescent="0.2">
      <c r="A202" s="36"/>
      <c r="B202" s="41"/>
      <c r="C202" s="293" t="s">
        <v>19</v>
      </c>
      <c r="D202" s="293" t="s">
        <v>1598</v>
      </c>
      <c r="E202" s="19" t="s">
        <v>19</v>
      </c>
      <c r="F202" s="294">
        <v>12.981</v>
      </c>
      <c r="G202" s="36"/>
      <c r="H202" s="41"/>
    </row>
    <row r="203" spans="1:8" s="2" customFormat="1" ht="16.899999999999999" customHeight="1" x14ac:dyDescent="0.2">
      <c r="A203" s="36"/>
      <c r="B203" s="41"/>
      <c r="C203" s="293" t="s">
        <v>575</v>
      </c>
      <c r="D203" s="293" t="s">
        <v>222</v>
      </c>
      <c r="E203" s="19" t="s">
        <v>19</v>
      </c>
      <c r="F203" s="294">
        <v>71.605000000000004</v>
      </c>
      <c r="G203" s="36"/>
      <c r="H203" s="41"/>
    </row>
    <row r="204" spans="1:8" s="2" customFormat="1" ht="16.899999999999999" customHeight="1" x14ac:dyDescent="0.2">
      <c r="A204" s="36"/>
      <c r="B204" s="41"/>
      <c r="C204" s="295" t="s">
        <v>7042</v>
      </c>
      <c r="D204" s="36"/>
      <c r="E204" s="36"/>
      <c r="F204" s="36"/>
      <c r="G204" s="36"/>
      <c r="H204" s="41"/>
    </row>
    <row r="205" spans="1:8" s="2" customFormat="1" ht="16.899999999999999" customHeight="1" x14ac:dyDescent="0.2">
      <c r="A205" s="36"/>
      <c r="B205" s="41"/>
      <c r="C205" s="293" t="s">
        <v>1590</v>
      </c>
      <c r="D205" s="293" t="s">
        <v>7069</v>
      </c>
      <c r="E205" s="19" t="s">
        <v>213</v>
      </c>
      <c r="F205" s="294">
        <v>71.605000000000004</v>
      </c>
      <c r="G205" s="36"/>
      <c r="H205" s="41"/>
    </row>
    <row r="206" spans="1:8" s="2" customFormat="1" ht="16.899999999999999" customHeight="1" x14ac:dyDescent="0.2">
      <c r="A206" s="36"/>
      <c r="B206" s="41"/>
      <c r="C206" s="293" t="s">
        <v>1600</v>
      </c>
      <c r="D206" s="293" t="s">
        <v>7070</v>
      </c>
      <c r="E206" s="19" t="s">
        <v>213</v>
      </c>
      <c r="F206" s="294">
        <v>71.605000000000004</v>
      </c>
      <c r="G206" s="36"/>
      <c r="H206" s="41"/>
    </row>
    <row r="207" spans="1:8" s="2" customFormat="1" ht="16.899999999999999" customHeight="1" x14ac:dyDescent="0.2">
      <c r="A207" s="36"/>
      <c r="B207" s="41"/>
      <c r="C207" s="293" t="s">
        <v>1604</v>
      </c>
      <c r="D207" s="293" t="s">
        <v>1605</v>
      </c>
      <c r="E207" s="19" t="s">
        <v>213</v>
      </c>
      <c r="F207" s="294">
        <v>71.605000000000004</v>
      </c>
      <c r="G207" s="36"/>
      <c r="H207" s="41"/>
    </row>
    <row r="208" spans="1:8" s="2" customFormat="1" ht="16.899999999999999" customHeight="1" x14ac:dyDescent="0.2">
      <c r="A208" s="36"/>
      <c r="B208" s="41"/>
      <c r="C208" s="289" t="s">
        <v>578</v>
      </c>
      <c r="D208" s="290" t="s">
        <v>579</v>
      </c>
      <c r="E208" s="291" t="s">
        <v>242</v>
      </c>
      <c r="F208" s="292">
        <v>7.7389999999999999</v>
      </c>
      <c r="G208" s="36"/>
      <c r="H208" s="41"/>
    </row>
    <row r="209" spans="1:8" s="2" customFormat="1" ht="16.899999999999999" customHeight="1" x14ac:dyDescent="0.2">
      <c r="A209" s="36"/>
      <c r="B209" s="41"/>
      <c r="C209" s="293" t="s">
        <v>19</v>
      </c>
      <c r="D209" s="293" t="s">
        <v>1287</v>
      </c>
      <c r="E209" s="19" t="s">
        <v>19</v>
      </c>
      <c r="F209" s="294">
        <v>0</v>
      </c>
      <c r="G209" s="36"/>
      <c r="H209" s="41"/>
    </row>
    <row r="210" spans="1:8" s="2" customFormat="1" ht="16.899999999999999" customHeight="1" x14ac:dyDescent="0.2">
      <c r="A210" s="36"/>
      <c r="B210" s="41"/>
      <c r="C210" s="293" t="s">
        <v>19</v>
      </c>
      <c r="D210" s="293" t="s">
        <v>1288</v>
      </c>
      <c r="E210" s="19" t="s">
        <v>19</v>
      </c>
      <c r="F210" s="294">
        <v>0</v>
      </c>
      <c r="G210" s="36"/>
      <c r="H210" s="41"/>
    </row>
    <row r="211" spans="1:8" s="2" customFormat="1" ht="16.899999999999999" customHeight="1" x14ac:dyDescent="0.2">
      <c r="A211" s="36"/>
      <c r="B211" s="41"/>
      <c r="C211" s="293" t="s">
        <v>19</v>
      </c>
      <c r="D211" s="293" t="s">
        <v>1584</v>
      </c>
      <c r="E211" s="19" t="s">
        <v>19</v>
      </c>
      <c r="F211" s="294">
        <v>1.7609999999999999</v>
      </c>
      <c r="G211" s="36"/>
      <c r="H211" s="41"/>
    </row>
    <row r="212" spans="1:8" s="2" customFormat="1" ht="16.899999999999999" customHeight="1" x14ac:dyDescent="0.2">
      <c r="A212" s="36"/>
      <c r="B212" s="41"/>
      <c r="C212" s="293" t="s">
        <v>19</v>
      </c>
      <c r="D212" s="293" t="s">
        <v>1290</v>
      </c>
      <c r="E212" s="19" t="s">
        <v>19</v>
      </c>
      <c r="F212" s="294">
        <v>0</v>
      </c>
      <c r="G212" s="36"/>
      <c r="H212" s="41"/>
    </row>
    <row r="213" spans="1:8" s="2" customFormat="1" ht="16.899999999999999" customHeight="1" x14ac:dyDescent="0.2">
      <c r="A213" s="36"/>
      <c r="B213" s="41"/>
      <c r="C213" s="293" t="s">
        <v>19</v>
      </c>
      <c r="D213" s="293" t="s">
        <v>1585</v>
      </c>
      <c r="E213" s="19" t="s">
        <v>19</v>
      </c>
      <c r="F213" s="294">
        <v>0.53700000000000003</v>
      </c>
      <c r="G213" s="36"/>
      <c r="H213" s="41"/>
    </row>
    <row r="214" spans="1:8" s="2" customFormat="1" ht="16.899999999999999" customHeight="1" x14ac:dyDescent="0.2">
      <c r="A214" s="36"/>
      <c r="B214" s="41"/>
      <c r="C214" s="293" t="s">
        <v>19</v>
      </c>
      <c r="D214" s="293" t="s">
        <v>1586</v>
      </c>
      <c r="E214" s="19" t="s">
        <v>19</v>
      </c>
      <c r="F214" s="294">
        <v>0</v>
      </c>
      <c r="G214" s="36"/>
      <c r="H214" s="41"/>
    </row>
    <row r="215" spans="1:8" s="2" customFormat="1" ht="16.899999999999999" customHeight="1" x14ac:dyDescent="0.2">
      <c r="A215" s="36"/>
      <c r="B215" s="41"/>
      <c r="C215" s="293" t="s">
        <v>19</v>
      </c>
      <c r="D215" s="293" t="s">
        <v>875</v>
      </c>
      <c r="E215" s="19" t="s">
        <v>19</v>
      </c>
      <c r="F215" s="294">
        <v>0</v>
      </c>
      <c r="G215" s="36"/>
      <c r="H215" s="41"/>
    </row>
    <row r="216" spans="1:8" s="2" customFormat="1" ht="16.899999999999999" customHeight="1" x14ac:dyDescent="0.2">
      <c r="A216" s="36"/>
      <c r="B216" s="41"/>
      <c r="C216" s="293" t="s">
        <v>19</v>
      </c>
      <c r="D216" s="293" t="s">
        <v>1587</v>
      </c>
      <c r="E216" s="19" t="s">
        <v>19</v>
      </c>
      <c r="F216" s="294">
        <v>3.883</v>
      </c>
      <c r="G216" s="36"/>
      <c r="H216" s="41"/>
    </row>
    <row r="217" spans="1:8" s="2" customFormat="1" ht="16.899999999999999" customHeight="1" x14ac:dyDescent="0.2">
      <c r="A217" s="36"/>
      <c r="B217" s="41"/>
      <c r="C217" s="293" t="s">
        <v>19</v>
      </c>
      <c r="D217" s="293" t="s">
        <v>1285</v>
      </c>
      <c r="E217" s="19" t="s">
        <v>19</v>
      </c>
      <c r="F217" s="294">
        <v>0</v>
      </c>
      <c r="G217" s="36"/>
      <c r="H217" s="41"/>
    </row>
    <row r="218" spans="1:8" s="2" customFormat="1" ht="16.899999999999999" customHeight="1" x14ac:dyDescent="0.2">
      <c r="A218" s="36"/>
      <c r="B218" s="41"/>
      <c r="C218" s="293" t="s">
        <v>19</v>
      </c>
      <c r="D218" s="293" t="s">
        <v>875</v>
      </c>
      <c r="E218" s="19" t="s">
        <v>19</v>
      </c>
      <c r="F218" s="294">
        <v>0</v>
      </c>
      <c r="G218" s="36"/>
      <c r="H218" s="41"/>
    </row>
    <row r="219" spans="1:8" s="2" customFormat="1" ht="16.899999999999999" customHeight="1" x14ac:dyDescent="0.2">
      <c r="A219" s="36"/>
      <c r="B219" s="41"/>
      <c r="C219" s="293" t="s">
        <v>19</v>
      </c>
      <c r="D219" s="293" t="s">
        <v>1588</v>
      </c>
      <c r="E219" s="19" t="s">
        <v>19</v>
      </c>
      <c r="F219" s="294">
        <v>1.5580000000000001</v>
      </c>
      <c r="G219" s="36"/>
      <c r="H219" s="41"/>
    </row>
    <row r="220" spans="1:8" s="2" customFormat="1" ht="16.899999999999999" customHeight="1" x14ac:dyDescent="0.2">
      <c r="A220" s="36"/>
      <c r="B220" s="41"/>
      <c r="C220" s="293" t="s">
        <v>578</v>
      </c>
      <c r="D220" s="293" t="s">
        <v>222</v>
      </c>
      <c r="E220" s="19" t="s">
        <v>19</v>
      </c>
      <c r="F220" s="294">
        <v>7.7389999999999999</v>
      </c>
      <c r="G220" s="36"/>
      <c r="H220" s="41"/>
    </row>
    <row r="221" spans="1:8" s="2" customFormat="1" ht="16.899999999999999" customHeight="1" x14ac:dyDescent="0.2">
      <c r="A221" s="36"/>
      <c r="B221" s="41"/>
      <c r="C221" s="295" t="s">
        <v>7042</v>
      </c>
      <c r="D221" s="36"/>
      <c r="E221" s="36"/>
      <c r="F221" s="36"/>
      <c r="G221" s="36"/>
      <c r="H221" s="41"/>
    </row>
    <row r="222" spans="1:8" s="2" customFormat="1" ht="16.899999999999999" customHeight="1" x14ac:dyDescent="0.2">
      <c r="A222" s="36"/>
      <c r="B222" s="41"/>
      <c r="C222" s="293" t="s">
        <v>1581</v>
      </c>
      <c r="D222" s="293" t="s">
        <v>7071</v>
      </c>
      <c r="E222" s="19" t="s">
        <v>242</v>
      </c>
      <c r="F222" s="294">
        <v>7.7389999999999999</v>
      </c>
      <c r="G222" s="36"/>
      <c r="H222" s="41"/>
    </row>
    <row r="223" spans="1:8" s="2" customFormat="1" ht="16.899999999999999" customHeight="1" x14ac:dyDescent="0.2">
      <c r="A223" s="36"/>
      <c r="B223" s="41"/>
      <c r="C223" s="293" t="s">
        <v>1608</v>
      </c>
      <c r="D223" s="293" t="s">
        <v>7072</v>
      </c>
      <c r="E223" s="19" t="s">
        <v>282</v>
      </c>
      <c r="F223" s="294">
        <v>1.161</v>
      </c>
      <c r="G223" s="36"/>
      <c r="H223" s="41"/>
    </row>
    <row r="224" spans="1:8" s="2" customFormat="1" ht="16.899999999999999" customHeight="1" x14ac:dyDescent="0.2">
      <c r="A224" s="36"/>
      <c r="B224" s="41"/>
      <c r="C224" s="289" t="s">
        <v>581</v>
      </c>
      <c r="D224" s="290" t="s">
        <v>582</v>
      </c>
      <c r="E224" s="291" t="s">
        <v>235</v>
      </c>
      <c r="F224" s="292">
        <v>133.352</v>
      </c>
      <c r="G224" s="36"/>
      <c r="H224" s="41"/>
    </row>
    <row r="225" spans="1:8" s="2" customFormat="1" ht="16.899999999999999" customHeight="1" x14ac:dyDescent="0.2">
      <c r="A225" s="36"/>
      <c r="B225" s="41"/>
      <c r="C225" s="293" t="s">
        <v>19</v>
      </c>
      <c r="D225" s="293" t="s">
        <v>1001</v>
      </c>
      <c r="E225" s="19" t="s">
        <v>19</v>
      </c>
      <c r="F225" s="294">
        <v>0</v>
      </c>
      <c r="G225" s="36"/>
      <c r="H225" s="41"/>
    </row>
    <row r="226" spans="1:8" s="2" customFormat="1" ht="16.899999999999999" customHeight="1" x14ac:dyDescent="0.2">
      <c r="A226" s="36"/>
      <c r="B226" s="41"/>
      <c r="C226" s="293" t="s">
        <v>19</v>
      </c>
      <c r="D226" s="293" t="s">
        <v>1002</v>
      </c>
      <c r="E226" s="19" t="s">
        <v>19</v>
      </c>
      <c r="F226" s="294">
        <v>133.352</v>
      </c>
      <c r="G226" s="36"/>
      <c r="H226" s="41"/>
    </row>
    <row r="227" spans="1:8" s="2" customFormat="1" ht="16.899999999999999" customHeight="1" x14ac:dyDescent="0.2">
      <c r="A227" s="36"/>
      <c r="B227" s="41"/>
      <c r="C227" s="293" t="s">
        <v>581</v>
      </c>
      <c r="D227" s="293" t="s">
        <v>389</v>
      </c>
      <c r="E227" s="19" t="s">
        <v>19</v>
      </c>
      <c r="F227" s="294">
        <v>133.352</v>
      </c>
      <c r="G227" s="36"/>
      <c r="H227" s="41"/>
    </row>
    <row r="228" spans="1:8" s="2" customFormat="1" ht="16.899999999999999" customHeight="1" x14ac:dyDescent="0.2">
      <c r="A228" s="36"/>
      <c r="B228" s="41"/>
      <c r="C228" s="295" t="s">
        <v>7042</v>
      </c>
      <c r="D228" s="36"/>
      <c r="E228" s="36"/>
      <c r="F228" s="36"/>
      <c r="G228" s="36"/>
      <c r="H228" s="41"/>
    </row>
    <row r="229" spans="1:8" s="2" customFormat="1" ht="16.899999999999999" customHeight="1" x14ac:dyDescent="0.2">
      <c r="A229" s="36"/>
      <c r="B229" s="41"/>
      <c r="C229" s="293" t="s">
        <v>998</v>
      </c>
      <c r="D229" s="293" t="s">
        <v>7073</v>
      </c>
      <c r="E229" s="19" t="s">
        <v>235</v>
      </c>
      <c r="F229" s="294">
        <v>191.31800000000001</v>
      </c>
      <c r="G229" s="36"/>
      <c r="H229" s="41"/>
    </row>
    <row r="230" spans="1:8" s="2" customFormat="1" ht="16.899999999999999" customHeight="1" x14ac:dyDescent="0.2">
      <c r="A230" s="36"/>
      <c r="B230" s="41"/>
      <c r="C230" s="293" t="s">
        <v>987</v>
      </c>
      <c r="D230" s="293" t="s">
        <v>7074</v>
      </c>
      <c r="E230" s="19" t="s">
        <v>213</v>
      </c>
      <c r="F230" s="294">
        <v>387.23200000000003</v>
      </c>
      <c r="G230" s="36"/>
      <c r="H230" s="41"/>
    </row>
    <row r="231" spans="1:8" s="2" customFormat="1" ht="16.899999999999999" customHeight="1" x14ac:dyDescent="0.2">
      <c r="A231" s="36"/>
      <c r="B231" s="41"/>
      <c r="C231" s="289" t="s">
        <v>584</v>
      </c>
      <c r="D231" s="290" t="s">
        <v>585</v>
      </c>
      <c r="E231" s="291" t="s">
        <v>235</v>
      </c>
      <c r="F231" s="292">
        <v>57.966000000000001</v>
      </c>
      <c r="G231" s="36"/>
      <c r="H231" s="41"/>
    </row>
    <row r="232" spans="1:8" s="2" customFormat="1" ht="16.899999999999999" customHeight="1" x14ac:dyDescent="0.2">
      <c r="A232" s="36"/>
      <c r="B232" s="41"/>
      <c r="C232" s="293" t="s">
        <v>19</v>
      </c>
      <c r="D232" s="293" t="s">
        <v>1003</v>
      </c>
      <c r="E232" s="19" t="s">
        <v>19</v>
      </c>
      <c r="F232" s="294">
        <v>0</v>
      </c>
      <c r="G232" s="36"/>
      <c r="H232" s="41"/>
    </row>
    <row r="233" spans="1:8" s="2" customFormat="1" ht="16.899999999999999" customHeight="1" x14ac:dyDescent="0.2">
      <c r="A233" s="36"/>
      <c r="B233" s="41"/>
      <c r="C233" s="293" t="s">
        <v>19</v>
      </c>
      <c r="D233" s="293" t="s">
        <v>1004</v>
      </c>
      <c r="E233" s="19" t="s">
        <v>19</v>
      </c>
      <c r="F233" s="294">
        <v>57.966000000000001</v>
      </c>
      <c r="G233" s="36"/>
      <c r="H233" s="41"/>
    </row>
    <row r="234" spans="1:8" s="2" customFormat="1" ht="16.899999999999999" customHeight="1" x14ac:dyDescent="0.2">
      <c r="A234" s="36"/>
      <c r="B234" s="41"/>
      <c r="C234" s="293" t="s">
        <v>584</v>
      </c>
      <c r="D234" s="293" t="s">
        <v>389</v>
      </c>
      <c r="E234" s="19" t="s">
        <v>19</v>
      </c>
      <c r="F234" s="294">
        <v>57.966000000000001</v>
      </c>
      <c r="G234" s="36"/>
      <c r="H234" s="41"/>
    </row>
    <row r="235" spans="1:8" s="2" customFormat="1" ht="16.899999999999999" customHeight="1" x14ac:dyDescent="0.2">
      <c r="A235" s="36"/>
      <c r="B235" s="41"/>
      <c r="C235" s="295" t="s">
        <v>7042</v>
      </c>
      <c r="D235" s="36"/>
      <c r="E235" s="36"/>
      <c r="F235" s="36"/>
      <c r="G235" s="36"/>
      <c r="H235" s="41"/>
    </row>
    <row r="236" spans="1:8" s="2" customFormat="1" ht="16.899999999999999" customHeight="1" x14ac:dyDescent="0.2">
      <c r="A236" s="36"/>
      <c r="B236" s="41"/>
      <c r="C236" s="293" t="s">
        <v>998</v>
      </c>
      <c r="D236" s="293" t="s">
        <v>7073</v>
      </c>
      <c r="E236" s="19" t="s">
        <v>235</v>
      </c>
      <c r="F236" s="294">
        <v>191.31800000000001</v>
      </c>
      <c r="G236" s="36"/>
      <c r="H236" s="41"/>
    </row>
    <row r="237" spans="1:8" s="2" customFormat="1" ht="16.899999999999999" customHeight="1" x14ac:dyDescent="0.2">
      <c r="A237" s="36"/>
      <c r="B237" s="41"/>
      <c r="C237" s="293" t="s">
        <v>987</v>
      </c>
      <c r="D237" s="293" t="s">
        <v>7074</v>
      </c>
      <c r="E237" s="19" t="s">
        <v>213</v>
      </c>
      <c r="F237" s="294">
        <v>387.23200000000003</v>
      </c>
      <c r="G237" s="36"/>
      <c r="H237" s="41"/>
    </row>
    <row r="238" spans="1:8" s="2" customFormat="1" ht="16.899999999999999" customHeight="1" x14ac:dyDescent="0.2">
      <c r="A238" s="36"/>
      <c r="B238" s="41"/>
      <c r="C238" s="289" t="s">
        <v>587</v>
      </c>
      <c r="D238" s="290" t="s">
        <v>588</v>
      </c>
      <c r="E238" s="291" t="s">
        <v>235</v>
      </c>
      <c r="F238" s="292">
        <v>12.5</v>
      </c>
      <c r="G238" s="36"/>
      <c r="H238" s="41"/>
    </row>
    <row r="239" spans="1:8" s="2" customFormat="1" ht="16.899999999999999" customHeight="1" x14ac:dyDescent="0.2">
      <c r="A239" s="36"/>
      <c r="B239" s="41"/>
      <c r="C239" s="293" t="s">
        <v>19</v>
      </c>
      <c r="D239" s="293" t="s">
        <v>1008</v>
      </c>
      <c r="E239" s="19" t="s">
        <v>19</v>
      </c>
      <c r="F239" s="294">
        <v>12.5</v>
      </c>
      <c r="G239" s="36"/>
      <c r="H239" s="41"/>
    </row>
    <row r="240" spans="1:8" s="2" customFormat="1" ht="16.899999999999999" customHeight="1" x14ac:dyDescent="0.2">
      <c r="A240" s="36"/>
      <c r="B240" s="41"/>
      <c r="C240" s="293" t="s">
        <v>587</v>
      </c>
      <c r="D240" s="293" t="s">
        <v>389</v>
      </c>
      <c r="E240" s="19" t="s">
        <v>19</v>
      </c>
      <c r="F240" s="294">
        <v>12.5</v>
      </c>
      <c r="G240" s="36"/>
      <c r="H240" s="41"/>
    </row>
    <row r="241" spans="1:8" s="2" customFormat="1" ht="16.899999999999999" customHeight="1" x14ac:dyDescent="0.2">
      <c r="A241" s="36"/>
      <c r="B241" s="41"/>
      <c r="C241" s="295" t="s">
        <v>7042</v>
      </c>
      <c r="D241" s="36"/>
      <c r="E241" s="36"/>
      <c r="F241" s="36"/>
      <c r="G241" s="36"/>
      <c r="H241" s="41"/>
    </row>
    <row r="242" spans="1:8" s="2" customFormat="1" ht="16.899999999999999" customHeight="1" x14ac:dyDescent="0.2">
      <c r="A242" s="36"/>
      <c r="B242" s="41"/>
      <c r="C242" s="293" t="s">
        <v>1005</v>
      </c>
      <c r="D242" s="293" t="s">
        <v>7075</v>
      </c>
      <c r="E242" s="19" t="s">
        <v>235</v>
      </c>
      <c r="F242" s="294">
        <v>12.5</v>
      </c>
      <c r="G242" s="36"/>
      <c r="H242" s="41"/>
    </row>
    <row r="243" spans="1:8" s="2" customFormat="1" ht="16.899999999999999" customHeight="1" x14ac:dyDescent="0.2">
      <c r="A243" s="36"/>
      <c r="B243" s="41"/>
      <c r="C243" s="293" t="s">
        <v>987</v>
      </c>
      <c r="D243" s="293" t="s">
        <v>7074</v>
      </c>
      <c r="E243" s="19" t="s">
        <v>213</v>
      </c>
      <c r="F243" s="294">
        <v>387.23200000000003</v>
      </c>
      <c r="G243" s="36"/>
      <c r="H243" s="41"/>
    </row>
    <row r="244" spans="1:8" s="2" customFormat="1" ht="16.899999999999999" customHeight="1" x14ac:dyDescent="0.2">
      <c r="A244" s="36"/>
      <c r="B244" s="41"/>
      <c r="C244" s="289" t="s">
        <v>590</v>
      </c>
      <c r="D244" s="290" t="s">
        <v>591</v>
      </c>
      <c r="E244" s="291" t="s">
        <v>242</v>
      </c>
      <c r="F244" s="292">
        <v>14.087</v>
      </c>
      <c r="G244" s="36"/>
      <c r="H244" s="41"/>
    </row>
    <row r="245" spans="1:8" s="2" customFormat="1" ht="16.899999999999999" customHeight="1" x14ac:dyDescent="0.2">
      <c r="A245" s="36"/>
      <c r="B245" s="41"/>
      <c r="C245" s="293" t="s">
        <v>19</v>
      </c>
      <c r="D245" s="293" t="s">
        <v>875</v>
      </c>
      <c r="E245" s="19" t="s">
        <v>19</v>
      </c>
      <c r="F245" s="294">
        <v>0</v>
      </c>
      <c r="G245" s="36"/>
      <c r="H245" s="41"/>
    </row>
    <row r="246" spans="1:8" s="2" customFormat="1" ht="16.899999999999999" customHeight="1" x14ac:dyDescent="0.2">
      <c r="A246" s="36"/>
      <c r="B246" s="41"/>
      <c r="C246" s="293" t="s">
        <v>19</v>
      </c>
      <c r="D246" s="293" t="s">
        <v>1932</v>
      </c>
      <c r="E246" s="19" t="s">
        <v>19</v>
      </c>
      <c r="F246" s="294">
        <v>0</v>
      </c>
      <c r="G246" s="36"/>
      <c r="H246" s="41"/>
    </row>
    <row r="247" spans="1:8" s="2" customFormat="1" ht="16.899999999999999" customHeight="1" x14ac:dyDescent="0.2">
      <c r="A247" s="36"/>
      <c r="B247" s="41"/>
      <c r="C247" s="293" t="s">
        <v>19</v>
      </c>
      <c r="D247" s="293" t="s">
        <v>1933</v>
      </c>
      <c r="E247" s="19" t="s">
        <v>19</v>
      </c>
      <c r="F247" s="294">
        <v>10.576000000000001</v>
      </c>
      <c r="G247" s="36"/>
      <c r="H247" s="41"/>
    </row>
    <row r="248" spans="1:8" s="2" customFormat="1" ht="16.899999999999999" customHeight="1" x14ac:dyDescent="0.2">
      <c r="A248" s="36"/>
      <c r="B248" s="41"/>
      <c r="C248" s="293" t="s">
        <v>19</v>
      </c>
      <c r="D248" s="293" t="s">
        <v>1934</v>
      </c>
      <c r="E248" s="19" t="s">
        <v>19</v>
      </c>
      <c r="F248" s="294">
        <v>0</v>
      </c>
      <c r="G248" s="36"/>
      <c r="H248" s="41"/>
    </row>
    <row r="249" spans="1:8" s="2" customFormat="1" ht="16.899999999999999" customHeight="1" x14ac:dyDescent="0.2">
      <c r="A249" s="36"/>
      <c r="B249" s="41"/>
      <c r="C249" s="293" t="s">
        <v>19</v>
      </c>
      <c r="D249" s="293" t="s">
        <v>1935</v>
      </c>
      <c r="E249" s="19" t="s">
        <v>19</v>
      </c>
      <c r="F249" s="294">
        <v>3.5110000000000001</v>
      </c>
      <c r="G249" s="36"/>
      <c r="H249" s="41"/>
    </row>
    <row r="250" spans="1:8" s="2" customFormat="1" ht="16.899999999999999" customHeight="1" x14ac:dyDescent="0.2">
      <c r="A250" s="36"/>
      <c r="B250" s="41"/>
      <c r="C250" s="293" t="s">
        <v>590</v>
      </c>
      <c r="D250" s="293" t="s">
        <v>389</v>
      </c>
      <c r="E250" s="19" t="s">
        <v>19</v>
      </c>
      <c r="F250" s="294">
        <v>14.087</v>
      </c>
      <c r="G250" s="36"/>
      <c r="H250" s="41"/>
    </row>
    <row r="251" spans="1:8" s="2" customFormat="1" ht="16.899999999999999" customHeight="1" x14ac:dyDescent="0.2">
      <c r="A251" s="36"/>
      <c r="B251" s="41"/>
      <c r="C251" s="295" t="s">
        <v>7042</v>
      </c>
      <c r="D251" s="36"/>
      <c r="E251" s="36"/>
      <c r="F251" s="36"/>
      <c r="G251" s="36"/>
      <c r="H251" s="41"/>
    </row>
    <row r="252" spans="1:8" s="2" customFormat="1" ht="16.899999999999999" customHeight="1" x14ac:dyDescent="0.2">
      <c r="A252" s="36"/>
      <c r="B252" s="41"/>
      <c r="C252" s="293" t="s">
        <v>1928</v>
      </c>
      <c r="D252" s="293" t="s">
        <v>7076</v>
      </c>
      <c r="E252" s="19" t="s">
        <v>242</v>
      </c>
      <c r="F252" s="294">
        <v>62.087000000000003</v>
      </c>
      <c r="G252" s="36"/>
      <c r="H252" s="41"/>
    </row>
    <row r="253" spans="1:8" s="2" customFormat="1" ht="16.899999999999999" customHeight="1" x14ac:dyDescent="0.2">
      <c r="A253" s="36"/>
      <c r="B253" s="41"/>
      <c r="C253" s="293" t="s">
        <v>1942</v>
      </c>
      <c r="D253" s="293" t="s">
        <v>7077</v>
      </c>
      <c r="E253" s="19" t="s">
        <v>242</v>
      </c>
      <c r="F253" s="294">
        <v>62.087000000000003</v>
      </c>
      <c r="G253" s="36"/>
      <c r="H253" s="41"/>
    </row>
    <row r="254" spans="1:8" s="2" customFormat="1" ht="16.899999999999999" customHeight="1" x14ac:dyDescent="0.2">
      <c r="A254" s="36"/>
      <c r="B254" s="41"/>
      <c r="C254" s="293" t="s">
        <v>1946</v>
      </c>
      <c r="D254" s="293" t="s">
        <v>7078</v>
      </c>
      <c r="E254" s="19" t="s">
        <v>242</v>
      </c>
      <c r="F254" s="294">
        <v>14.087</v>
      </c>
      <c r="G254" s="36"/>
      <c r="H254" s="41"/>
    </row>
    <row r="255" spans="1:8" s="2" customFormat="1" ht="16.899999999999999" customHeight="1" x14ac:dyDescent="0.2">
      <c r="A255" s="36"/>
      <c r="B255" s="41"/>
      <c r="C255" s="293" t="s">
        <v>1950</v>
      </c>
      <c r="D255" s="293" t="s">
        <v>7079</v>
      </c>
      <c r="E255" s="19" t="s">
        <v>282</v>
      </c>
      <c r="F255" s="294">
        <v>1.871</v>
      </c>
      <c r="G255" s="36"/>
      <c r="H255" s="41"/>
    </row>
    <row r="256" spans="1:8" s="2" customFormat="1" ht="16.899999999999999" customHeight="1" x14ac:dyDescent="0.2">
      <c r="A256" s="36"/>
      <c r="B256" s="41"/>
      <c r="C256" s="293" t="s">
        <v>2042</v>
      </c>
      <c r="D256" s="293" t="s">
        <v>2043</v>
      </c>
      <c r="E256" s="19" t="s">
        <v>213</v>
      </c>
      <c r="F256" s="294">
        <v>112.696</v>
      </c>
      <c r="G256" s="36"/>
      <c r="H256" s="41"/>
    </row>
    <row r="257" spans="1:8" s="2" customFormat="1" ht="16.899999999999999" customHeight="1" x14ac:dyDescent="0.2">
      <c r="A257" s="36"/>
      <c r="B257" s="41"/>
      <c r="C257" s="289" t="s">
        <v>593</v>
      </c>
      <c r="D257" s="290" t="s">
        <v>594</v>
      </c>
      <c r="E257" s="291" t="s">
        <v>235</v>
      </c>
      <c r="F257" s="292">
        <v>64</v>
      </c>
      <c r="G257" s="36"/>
      <c r="H257" s="41"/>
    </row>
    <row r="258" spans="1:8" s="2" customFormat="1" ht="16.899999999999999" customHeight="1" x14ac:dyDescent="0.2">
      <c r="A258" s="36"/>
      <c r="B258" s="41"/>
      <c r="C258" s="293" t="s">
        <v>19</v>
      </c>
      <c r="D258" s="293" t="s">
        <v>2448</v>
      </c>
      <c r="E258" s="19" t="s">
        <v>19</v>
      </c>
      <c r="F258" s="294">
        <v>0</v>
      </c>
      <c r="G258" s="36"/>
      <c r="H258" s="41"/>
    </row>
    <row r="259" spans="1:8" s="2" customFormat="1" ht="16.899999999999999" customHeight="1" x14ac:dyDescent="0.2">
      <c r="A259" s="36"/>
      <c r="B259" s="41"/>
      <c r="C259" s="293" t="s">
        <v>19</v>
      </c>
      <c r="D259" s="293" t="s">
        <v>2449</v>
      </c>
      <c r="E259" s="19" t="s">
        <v>19</v>
      </c>
      <c r="F259" s="294">
        <v>64</v>
      </c>
      <c r="G259" s="36"/>
      <c r="H259" s="41"/>
    </row>
    <row r="260" spans="1:8" s="2" customFormat="1" ht="16.899999999999999" customHeight="1" x14ac:dyDescent="0.2">
      <c r="A260" s="36"/>
      <c r="B260" s="41"/>
      <c r="C260" s="293" t="s">
        <v>593</v>
      </c>
      <c r="D260" s="293" t="s">
        <v>389</v>
      </c>
      <c r="E260" s="19" t="s">
        <v>19</v>
      </c>
      <c r="F260" s="294">
        <v>64</v>
      </c>
      <c r="G260" s="36"/>
      <c r="H260" s="41"/>
    </row>
    <row r="261" spans="1:8" s="2" customFormat="1" ht="16.899999999999999" customHeight="1" x14ac:dyDescent="0.2">
      <c r="A261" s="36"/>
      <c r="B261" s="41"/>
      <c r="C261" s="295" t="s">
        <v>7042</v>
      </c>
      <c r="D261" s="36"/>
      <c r="E261" s="36"/>
      <c r="F261" s="36"/>
      <c r="G261" s="36"/>
      <c r="H261" s="41"/>
    </row>
    <row r="262" spans="1:8" s="2" customFormat="1" ht="16.899999999999999" customHeight="1" x14ac:dyDescent="0.2">
      <c r="A262" s="36"/>
      <c r="B262" s="41"/>
      <c r="C262" s="293" t="s">
        <v>2445</v>
      </c>
      <c r="D262" s="293" t="s">
        <v>7080</v>
      </c>
      <c r="E262" s="19" t="s">
        <v>235</v>
      </c>
      <c r="F262" s="294">
        <v>142.125</v>
      </c>
      <c r="G262" s="36"/>
      <c r="H262" s="41"/>
    </row>
    <row r="263" spans="1:8" s="2" customFormat="1" ht="16.899999999999999" customHeight="1" x14ac:dyDescent="0.2">
      <c r="A263" s="36"/>
      <c r="B263" s="41"/>
      <c r="C263" s="293" t="s">
        <v>2435</v>
      </c>
      <c r="D263" s="293" t="s">
        <v>7081</v>
      </c>
      <c r="E263" s="19" t="s">
        <v>242</v>
      </c>
      <c r="F263" s="294">
        <v>9.0690000000000008</v>
      </c>
      <c r="G263" s="36"/>
      <c r="H263" s="41"/>
    </row>
    <row r="264" spans="1:8" s="2" customFormat="1" ht="16.899999999999999" customHeight="1" x14ac:dyDescent="0.2">
      <c r="A264" s="36"/>
      <c r="B264" s="41"/>
      <c r="C264" s="293" t="s">
        <v>2478</v>
      </c>
      <c r="D264" s="293" t="s">
        <v>7082</v>
      </c>
      <c r="E264" s="19" t="s">
        <v>242</v>
      </c>
      <c r="F264" s="294">
        <v>6.45</v>
      </c>
      <c r="G264" s="36"/>
      <c r="H264" s="41"/>
    </row>
    <row r="265" spans="1:8" s="2" customFormat="1" ht="16.899999999999999" customHeight="1" x14ac:dyDescent="0.2">
      <c r="A265" s="36"/>
      <c r="B265" s="41"/>
      <c r="C265" s="293" t="s">
        <v>2474</v>
      </c>
      <c r="D265" s="293" t="s">
        <v>2475</v>
      </c>
      <c r="E265" s="19" t="s">
        <v>242</v>
      </c>
      <c r="F265" s="294">
        <v>5.0979999999999999</v>
      </c>
      <c r="G265" s="36"/>
      <c r="H265" s="41"/>
    </row>
    <row r="266" spans="1:8" s="2" customFormat="1" ht="16.899999999999999" customHeight="1" x14ac:dyDescent="0.2">
      <c r="A266" s="36"/>
      <c r="B266" s="41"/>
      <c r="C266" s="289" t="s">
        <v>596</v>
      </c>
      <c r="D266" s="290" t="s">
        <v>597</v>
      </c>
      <c r="E266" s="291" t="s">
        <v>235</v>
      </c>
      <c r="F266" s="292">
        <v>36</v>
      </c>
      <c r="G266" s="36"/>
      <c r="H266" s="41"/>
    </row>
    <row r="267" spans="1:8" s="2" customFormat="1" ht="16.899999999999999" customHeight="1" x14ac:dyDescent="0.2">
      <c r="A267" s="36"/>
      <c r="B267" s="41"/>
      <c r="C267" s="293" t="s">
        <v>19</v>
      </c>
      <c r="D267" s="293" t="s">
        <v>2456</v>
      </c>
      <c r="E267" s="19" t="s">
        <v>19</v>
      </c>
      <c r="F267" s="294">
        <v>0</v>
      </c>
      <c r="G267" s="36"/>
      <c r="H267" s="41"/>
    </row>
    <row r="268" spans="1:8" s="2" customFormat="1" ht="16.899999999999999" customHeight="1" x14ac:dyDescent="0.2">
      <c r="A268" s="36"/>
      <c r="B268" s="41"/>
      <c r="C268" s="293" t="s">
        <v>19</v>
      </c>
      <c r="D268" s="293" t="s">
        <v>2457</v>
      </c>
      <c r="E268" s="19" t="s">
        <v>19</v>
      </c>
      <c r="F268" s="294">
        <v>36</v>
      </c>
      <c r="G268" s="36"/>
      <c r="H268" s="41"/>
    </row>
    <row r="269" spans="1:8" s="2" customFormat="1" ht="16.899999999999999" customHeight="1" x14ac:dyDescent="0.2">
      <c r="A269" s="36"/>
      <c r="B269" s="41"/>
      <c r="C269" s="293" t="s">
        <v>596</v>
      </c>
      <c r="D269" s="293" t="s">
        <v>389</v>
      </c>
      <c r="E269" s="19" t="s">
        <v>19</v>
      </c>
      <c r="F269" s="294">
        <v>36</v>
      </c>
      <c r="G269" s="36"/>
      <c r="H269" s="41"/>
    </row>
    <row r="270" spans="1:8" s="2" customFormat="1" ht="16.899999999999999" customHeight="1" x14ac:dyDescent="0.2">
      <c r="A270" s="36"/>
      <c r="B270" s="41"/>
      <c r="C270" s="295" t="s">
        <v>7042</v>
      </c>
      <c r="D270" s="36"/>
      <c r="E270" s="36"/>
      <c r="F270" s="36"/>
      <c r="G270" s="36"/>
      <c r="H270" s="41"/>
    </row>
    <row r="271" spans="1:8" s="2" customFormat="1" ht="16.899999999999999" customHeight="1" x14ac:dyDescent="0.2">
      <c r="A271" s="36"/>
      <c r="B271" s="41"/>
      <c r="C271" s="293" t="s">
        <v>2453</v>
      </c>
      <c r="D271" s="293" t="s">
        <v>7083</v>
      </c>
      <c r="E271" s="19" t="s">
        <v>235</v>
      </c>
      <c r="F271" s="294">
        <v>36</v>
      </c>
      <c r="G271" s="36"/>
      <c r="H271" s="41"/>
    </row>
    <row r="272" spans="1:8" s="2" customFormat="1" ht="16.899999999999999" customHeight="1" x14ac:dyDescent="0.2">
      <c r="A272" s="36"/>
      <c r="B272" s="41"/>
      <c r="C272" s="293" t="s">
        <v>2435</v>
      </c>
      <c r="D272" s="293" t="s">
        <v>7081</v>
      </c>
      <c r="E272" s="19" t="s">
        <v>242</v>
      </c>
      <c r="F272" s="294">
        <v>9.0690000000000008</v>
      </c>
      <c r="G272" s="36"/>
      <c r="H272" s="41"/>
    </row>
    <row r="273" spans="1:8" s="2" customFormat="1" ht="16.899999999999999" customHeight="1" x14ac:dyDescent="0.2">
      <c r="A273" s="36"/>
      <c r="B273" s="41"/>
      <c r="C273" s="293" t="s">
        <v>2478</v>
      </c>
      <c r="D273" s="293" t="s">
        <v>7082</v>
      </c>
      <c r="E273" s="19" t="s">
        <v>242</v>
      </c>
      <c r="F273" s="294">
        <v>6.45</v>
      </c>
      <c r="G273" s="36"/>
      <c r="H273" s="41"/>
    </row>
    <row r="274" spans="1:8" s="2" customFormat="1" ht="16.899999999999999" customHeight="1" x14ac:dyDescent="0.2">
      <c r="A274" s="36"/>
      <c r="B274" s="41"/>
      <c r="C274" s="293" t="s">
        <v>2474</v>
      </c>
      <c r="D274" s="293" t="s">
        <v>2475</v>
      </c>
      <c r="E274" s="19" t="s">
        <v>242</v>
      </c>
      <c r="F274" s="294">
        <v>5.0979999999999999</v>
      </c>
      <c r="G274" s="36"/>
      <c r="H274" s="41"/>
    </row>
    <row r="275" spans="1:8" s="2" customFormat="1" ht="16.899999999999999" customHeight="1" x14ac:dyDescent="0.2">
      <c r="A275" s="36"/>
      <c r="B275" s="41"/>
      <c r="C275" s="289" t="s">
        <v>598</v>
      </c>
      <c r="D275" s="290" t="s">
        <v>19</v>
      </c>
      <c r="E275" s="291" t="s">
        <v>19</v>
      </c>
      <c r="F275" s="292">
        <v>170</v>
      </c>
      <c r="G275" s="36"/>
      <c r="H275" s="41"/>
    </row>
    <row r="276" spans="1:8" s="2" customFormat="1" ht="16.899999999999999" customHeight="1" x14ac:dyDescent="0.2">
      <c r="A276" s="36"/>
      <c r="B276" s="41"/>
      <c r="C276" s="293" t="s">
        <v>19</v>
      </c>
      <c r="D276" s="293" t="s">
        <v>2467</v>
      </c>
      <c r="E276" s="19" t="s">
        <v>19</v>
      </c>
      <c r="F276" s="294">
        <v>0</v>
      </c>
      <c r="G276" s="36"/>
      <c r="H276" s="41"/>
    </row>
    <row r="277" spans="1:8" s="2" customFormat="1" ht="16.899999999999999" customHeight="1" x14ac:dyDescent="0.2">
      <c r="A277" s="36"/>
      <c r="B277" s="41"/>
      <c r="C277" s="293" t="s">
        <v>19</v>
      </c>
      <c r="D277" s="293" t="s">
        <v>2468</v>
      </c>
      <c r="E277" s="19" t="s">
        <v>19</v>
      </c>
      <c r="F277" s="294">
        <v>170</v>
      </c>
      <c r="G277" s="36"/>
      <c r="H277" s="41"/>
    </row>
    <row r="278" spans="1:8" s="2" customFormat="1" ht="16.899999999999999" customHeight="1" x14ac:dyDescent="0.2">
      <c r="A278" s="36"/>
      <c r="B278" s="41"/>
      <c r="C278" s="293" t="s">
        <v>598</v>
      </c>
      <c r="D278" s="293" t="s">
        <v>389</v>
      </c>
      <c r="E278" s="19" t="s">
        <v>19</v>
      </c>
      <c r="F278" s="294">
        <v>170</v>
      </c>
      <c r="G278" s="36"/>
      <c r="H278" s="41"/>
    </row>
    <row r="279" spans="1:8" s="2" customFormat="1" ht="16.899999999999999" customHeight="1" x14ac:dyDescent="0.2">
      <c r="A279" s="36"/>
      <c r="B279" s="41"/>
      <c r="C279" s="295" t="s">
        <v>7042</v>
      </c>
      <c r="D279" s="36"/>
      <c r="E279" s="36"/>
      <c r="F279" s="36"/>
      <c r="G279" s="36"/>
      <c r="H279" s="41"/>
    </row>
    <row r="280" spans="1:8" s="2" customFormat="1" ht="16.899999999999999" customHeight="1" x14ac:dyDescent="0.2">
      <c r="A280" s="36"/>
      <c r="B280" s="41"/>
      <c r="C280" s="293" t="s">
        <v>2459</v>
      </c>
      <c r="D280" s="293" t="s">
        <v>7084</v>
      </c>
      <c r="E280" s="19" t="s">
        <v>235</v>
      </c>
      <c r="F280" s="294">
        <v>234</v>
      </c>
      <c r="G280" s="36"/>
      <c r="H280" s="41"/>
    </row>
    <row r="281" spans="1:8" s="2" customFormat="1" ht="16.899999999999999" customHeight="1" x14ac:dyDescent="0.2">
      <c r="A281" s="36"/>
      <c r="B281" s="41"/>
      <c r="C281" s="293" t="s">
        <v>2435</v>
      </c>
      <c r="D281" s="293" t="s">
        <v>7081</v>
      </c>
      <c r="E281" s="19" t="s">
        <v>242</v>
      </c>
      <c r="F281" s="294">
        <v>9.0690000000000008</v>
      </c>
      <c r="G281" s="36"/>
      <c r="H281" s="41"/>
    </row>
    <row r="282" spans="1:8" s="2" customFormat="1" ht="16.899999999999999" customHeight="1" x14ac:dyDescent="0.2">
      <c r="A282" s="36"/>
      <c r="B282" s="41"/>
      <c r="C282" s="293" t="s">
        <v>2478</v>
      </c>
      <c r="D282" s="293" t="s">
        <v>7082</v>
      </c>
      <c r="E282" s="19" t="s">
        <v>242</v>
      </c>
      <c r="F282" s="294">
        <v>6.45</v>
      </c>
      <c r="G282" s="36"/>
      <c r="H282" s="41"/>
    </row>
    <row r="283" spans="1:8" s="2" customFormat="1" ht="16.899999999999999" customHeight="1" x14ac:dyDescent="0.2">
      <c r="A283" s="36"/>
      <c r="B283" s="41"/>
      <c r="C283" s="293" t="s">
        <v>2474</v>
      </c>
      <c r="D283" s="293" t="s">
        <v>2475</v>
      </c>
      <c r="E283" s="19" t="s">
        <v>242</v>
      </c>
      <c r="F283" s="294">
        <v>5.0979999999999999</v>
      </c>
      <c r="G283" s="36"/>
      <c r="H283" s="41"/>
    </row>
    <row r="284" spans="1:8" s="2" customFormat="1" ht="16.899999999999999" customHeight="1" x14ac:dyDescent="0.2">
      <c r="A284" s="36"/>
      <c r="B284" s="41"/>
      <c r="C284" s="289" t="s">
        <v>600</v>
      </c>
      <c r="D284" s="290" t="s">
        <v>601</v>
      </c>
      <c r="E284" s="291" t="s">
        <v>213</v>
      </c>
      <c r="F284" s="292">
        <v>604.77800000000002</v>
      </c>
      <c r="G284" s="36"/>
      <c r="H284" s="41"/>
    </row>
    <row r="285" spans="1:8" s="2" customFormat="1" ht="16.899999999999999" customHeight="1" x14ac:dyDescent="0.2">
      <c r="A285" s="36"/>
      <c r="B285" s="41"/>
      <c r="C285" s="293" t="s">
        <v>19</v>
      </c>
      <c r="D285" s="293" t="s">
        <v>1908</v>
      </c>
      <c r="E285" s="19" t="s">
        <v>19</v>
      </c>
      <c r="F285" s="294">
        <v>593.94200000000001</v>
      </c>
      <c r="G285" s="36"/>
      <c r="H285" s="41"/>
    </row>
    <row r="286" spans="1:8" s="2" customFormat="1" ht="16.899999999999999" customHeight="1" x14ac:dyDescent="0.2">
      <c r="A286" s="36"/>
      <c r="B286" s="41"/>
      <c r="C286" s="293" t="s">
        <v>19</v>
      </c>
      <c r="D286" s="293" t="s">
        <v>1909</v>
      </c>
      <c r="E286" s="19" t="s">
        <v>19</v>
      </c>
      <c r="F286" s="294">
        <v>0</v>
      </c>
      <c r="G286" s="36"/>
      <c r="H286" s="41"/>
    </row>
    <row r="287" spans="1:8" s="2" customFormat="1" ht="16.899999999999999" customHeight="1" x14ac:dyDescent="0.2">
      <c r="A287" s="36"/>
      <c r="B287" s="41"/>
      <c r="C287" s="293" t="s">
        <v>19</v>
      </c>
      <c r="D287" s="293" t="s">
        <v>1910</v>
      </c>
      <c r="E287" s="19" t="s">
        <v>19</v>
      </c>
      <c r="F287" s="294">
        <v>10.836</v>
      </c>
      <c r="G287" s="36"/>
      <c r="H287" s="41"/>
    </row>
    <row r="288" spans="1:8" s="2" customFormat="1" ht="16.899999999999999" customHeight="1" x14ac:dyDescent="0.2">
      <c r="A288" s="36"/>
      <c r="B288" s="41"/>
      <c r="C288" s="293" t="s">
        <v>600</v>
      </c>
      <c r="D288" s="293" t="s">
        <v>222</v>
      </c>
      <c r="E288" s="19" t="s">
        <v>19</v>
      </c>
      <c r="F288" s="294">
        <v>604.77800000000002</v>
      </c>
      <c r="G288" s="36"/>
      <c r="H288" s="41"/>
    </row>
    <row r="289" spans="1:8" s="2" customFormat="1" ht="16.899999999999999" customHeight="1" x14ac:dyDescent="0.2">
      <c r="A289" s="36"/>
      <c r="B289" s="41"/>
      <c r="C289" s="295" t="s">
        <v>7042</v>
      </c>
      <c r="D289" s="36"/>
      <c r="E289" s="36"/>
      <c r="F289" s="36"/>
      <c r="G289" s="36"/>
      <c r="H289" s="41"/>
    </row>
    <row r="290" spans="1:8" s="2" customFormat="1" ht="16.899999999999999" customHeight="1" x14ac:dyDescent="0.2">
      <c r="A290" s="36"/>
      <c r="B290" s="41"/>
      <c r="C290" s="293" t="s">
        <v>1905</v>
      </c>
      <c r="D290" s="293" t="s">
        <v>1906</v>
      </c>
      <c r="E290" s="19" t="s">
        <v>213</v>
      </c>
      <c r="F290" s="294">
        <v>604.77800000000002</v>
      </c>
      <c r="G290" s="36"/>
      <c r="H290" s="41"/>
    </row>
    <row r="291" spans="1:8" s="2" customFormat="1" ht="16.899999999999999" customHeight="1" x14ac:dyDescent="0.2">
      <c r="A291" s="36"/>
      <c r="B291" s="41"/>
      <c r="C291" s="293" t="s">
        <v>1911</v>
      </c>
      <c r="D291" s="293" t="s">
        <v>19</v>
      </c>
      <c r="E291" s="19" t="s">
        <v>213</v>
      </c>
      <c r="F291" s="294">
        <v>604.77800000000002</v>
      </c>
      <c r="G291" s="36"/>
      <c r="H291" s="41"/>
    </row>
    <row r="292" spans="1:8" s="2" customFormat="1" ht="16.899999999999999" customHeight="1" x14ac:dyDescent="0.2">
      <c r="A292" s="36"/>
      <c r="B292" s="41"/>
      <c r="C292" s="289" t="s">
        <v>603</v>
      </c>
      <c r="D292" s="290" t="s">
        <v>604</v>
      </c>
      <c r="E292" s="291" t="s">
        <v>235</v>
      </c>
      <c r="F292" s="292">
        <v>103.642</v>
      </c>
      <c r="G292" s="36"/>
      <c r="H292" s="41"/>
    </row>
    <row r="293" spans="1:8" s="2" customFormat="1" ht="16.899999999999999" customHeight="1" x14ac:dyDescent="0.2">
      <c r="A293" s="36"/>
      <c r="B293" s="41"/>
      <c r="C293" s="293" t="s">
        <v>19</v>
      </c>
      <c r="D293" s="293" t="s">
        <v>1871</v>
      </c>
      <c r="E293" s="19" t="s">
        <v>19</v>
      </c>
      <c r="F293" s="294">
        <v>0</v>
      </c>
      <c r="G293" s="36"/>
      <c r="H293" s="41"/>
    </row>
    <row r="294" spans="1:8" s="2" customFormat="1" ht="16.899999999999999" customHeight="1" x14ac:dyDescent="0.2">
      <c r="A294" s="36"/>
      <c r="B294" s="41"/>
      <c r="C294" s="293" t="s">
        <v>19</v>
      </c>
      <c r="D294" s="293" t="s">
        <v>1872</v>
      </c>
      <c r="E294" s="19" t="s">
        <v>19</v>
      </c>
      <c r="F294" s="294">
        <v>103.642</v>
      </c>
      <c r="G294" s="36"/>
      <c r="H294" s="41"/>
    </row>
    <row r="295" spans="1:8" s="2" customFormat="1" ht="16.899999999999999" customHeight="1" x14ac:dyDescent="0.2">
      <c r="A295" s="36"/>
      <c r="B295" s="41"/>
      <c r="C295" s="293" t="s">
        <v>603</v>
      </c>
      <c r="D295" s="293" t="s">
        <v>389</v>
      </c>
      <c r="E295" s="19" t="s">
        <v>19</v>
      </c>
      <c r="F295" s="294">
        <v>103.642</v>
      </c>
      <c r="G295" s="36"/>
      <c r="H295" s="41"/>
    </row>
    <row r="296" spans="1:8" s="2" customFormat="1" ht="16.899999999999999" customHeight="1" x14ac:dyDescent="0.2">
      <c r="A296" s="36"/>
      <c r="B296" s="41"/>
      <c r="C296" s="295" t="s">
        <v>7042</v>
      </c>
      <c r="D296" s="36"/>
      <c r="E296" s="36"/>
      <c r="F296" s="36"/>
      <c r="G296" s="36"/>
      <c r="H296" s="41"/>
    </row>
    <row r="297" spans="1:8" s="2" customFormat="1" ht="16.899999999999999" customHeight="1" x14ac:dyDescent="0.2">
      <c r="A297" s="36"/>
      <c r="B297" s="41"/>
      <c r="C297" s="293" t="s">
        <v>1868</v>
      </c>
      <c r="D297" s="293" t="s">
        <v>7085</v>
      </c>
      <c r="E297" s="19" t="s">
        <v>235</v>
      </c>
      <c r="F297" s="294">
        <v>103.642</v>
      </c>
      <c r="G297" s="36"/>
      <c r="H297" s="41"/>
    </row>
    <row r="298" spans="1:8" s="2" customFormat="1" ht="16.899999999999999" customHeight="1" x14ac:dyDescent="0.2">
      <c r="A298" s="36"/>
      <c r="B298" s="41"/>
      <c r="C298" s="293" t="s">
        <v>1776</v>
      </c>
      <c r="D298" s="293" t="s">
        <v>1777</v>
      </c>
      <c r="E298" s="19" t="s">
        <v>213</v>
      </c>
      <c r="F298" s="294">
        <v>313.995</v>
      </c>
      <c r="G298" s="36"/>
      <c r="H298" s="41"/>
    </row>
    <row r="299" spans="1:8" s="2" customFormat="1" ht="16.899999999999999" customHeight="1" x14ac:dyDescent="0.2">
      <c r="A299" s="36"/>
      <c r="B299" s="41"/>
      <c r="C299" s="293" t="s">
        <v>1789</v>
      </c>
      <c r="D299" s="293" t="s">
        <v>7055</v>
      </c>
      <c r="E299" s="19" t="s">
        <v>235</v>
      </c>
      <c r="F299" s="294">
        <v>184.102</v>
      </c>
      <c r="G299" s="36"/>
      <c r="H299" s="41"/>
    </row>
    <row r="300" spans="1:8" s="2" customFormat="1" ht="16.899999999999999" customHeight="1" x14ac:dyDescent="0.2">
      <c r="A300" s="36"/>
      <c r="B300" s="41"/>
      <c r="C300" s="293" t="s">
        <v>1771</v>
      </c>
      <c r="D300" s="293" t="s">
        <v>7053</v>
      </c>
      <c r="E300" s="19" t="s">
        <v>213</v>
      </c>
      <c r="F300" s="294">
        <v>30.471</v>
      </c>
      <c r="G300" s="36"/>
      <c r="H300" s="41"/>
    </row>
    <row r="301" spans="1:8" s="2" customFormat="1" ht="16.899999999999999" customHeight="1" x14ac:dyDescent="0.2">
      <c r="A301" s="36"/>
      <c r="B301" s="41"/>
      <c r="C301" s="289" t="s">
        <v>606</v>
      </c>
      <c r="D301" s="290" t="s">
        <v>607</v>
      </c>
      <c r="E301" s="291" t="s">
        <v>235</v>
      </c>
      <c r="F301" s="292">
        <v>12.9</v>
      </c>
      <c r="G301" s="36"/>
      <c r="H301" s="41"/>
    </row>
    <row r="302" spans="1:8" s="2" customFormat="1" ht="16.899999999999999" customHeight="1" x14ac:dyDescent="0.2">
      <c r="A302" s="36"/>
      <c r="B302" s="41"/>
      <c r="C302" s="293" t="s">
        <v>19</v>
      </c>
      <c r="D302" s="293" t="s">
        <v>1846</v>
      </c>
      <c r="E302" s="19" t="s">
        <v>19</v>
      </c>
      <c r="F302" s="294">
        <v>0</v>
      </c>
      <c r="G302" s="36"/>
      <c r="H302" s="41"/>
    </row>
    <row r="303" spans="1:8" s="2" customFormat="1" ht="16.899999999999999" customHeight="1" x14ac:dyDescent="0.2">
      <c r="A303" s="36"/>
      <c r="B303" s="41"/>
      <c r="C303" s="293" t="s">
        <v>19</v>
      </c>
      <c r="D303" s="293" t="s">
        <v>1847</v>
      </c>
      <c r="E303" s="19" t="s">
        <v>19</v>
      </c>
      <c r="F303" s="294">
        <v>12.9</v>
      </c>
      <c r="G303" s="36"/>
      <c r="H303" s="41"/>
    </row>
    <row r="304" spans="1:8" s="2" customFormat="1" ht="16.899999999999999" customHeight="1" x14ac:dyDescent="0.2">
      <c r="A304" s="36"/>
      <c r="B304" s="41"/>
      <c r="C304" s="293" t="s">
        <v>606</v>
      </c>
      <c r="D304" s="293" t="s">
        <v>389</v>
      </c>
      <c r="E304" s="19" t="s">
        <v>19</v>
      </c>
      <c r="F304" s="294">
        <v>12.9</v>
      </c>
      <c r="G304" s="36"/>
      <c r="H304" s="41"/>
    </row>
    <row r="305" spans="1:8" s="2" customFormat="1" ht="16.899999999999999" customHeight="1" x14ac:dyDescent="0.2">
      <c r="A305" s="36"/>
      <c r="B305" s="41"/>
      <c r="C305" s="295" t="s">
        <v>7042</v>
      </c>
      <c r="D305" s="36"/>
      <c r="E305" s="36"/>
      <c r="F305" s="36"/>
      <c r="G305" s="36"/>
      <c r="H305" s="41"/>
    </row>
    <row r="306" spans="1:8" s="2" customFormat="1" ht="16.899999999999999" customHeight="1" x14ac:dyDescent="0.2">
      <c r="A306" s="36"/>
      <c r="B306" s="41"/>
      <c r="C306" s="293" t="s">
        <v>1843</v>
      </c>
      <c r="D306" s="293" t="s">
        <v>7086</v>
      </c>
      <c r="E306" s="19" t="s">
        <v>235</v>
      </c>
      <c r="F306" s="294">
        <v>152.042</v>
      </c>
      <c r="G306" s="36"/>
      <c r="H306" s="41"/>
    </row>
    <row r="307" spans="1:8" s="2" customFormat="1" ht="16.899999999999999" customHeight="1" x14ac:dyDescent="0.2">
      <c r="A307" s="36"/>
      <c r="B307" s="41"/>
      <c r="C307" s="293" t="s">
        <v>1789</v>
      </c>
      <c r="D307" s="293" t="s">
        <v>7055</v>
      </c>
      <c r="E307" s="19" t="s">
        <v>235</v>
      </c>
      <c r="F307" s="294">
        <v>184.102</v>
      </c>
      <c r="G307" s="36"/>
      <c r="H307" s="41"/>
    </row>
    <row r="308" spans="1:8" s="2" customFormat="1" ht="16.899999999999999" customHeight="1" x14ac:dyDescent="0.2">
      <c r="A308" s="36"/>
      <c r="B308" s="41"/>
      <c r="C308" s="293" t="s">
        <v>1905</v>
      </c>
      <c r="D308" s="293" t="s">
        <v>1906</v>
      </c>
      <c r="E308" s="19" t="s">
        <v>213</v>
      </c>
      <c r="F308" s="294">
        <v>604.77800000000002</v>
      </c>
      <c r="G308" s="36"/>
      <c r="H308" s="41"/>
    </row>
    <row r="309" spans="1:8" s="2" customFormat="1" ht="16.899999999999999" customHeight="1" x14ac:dyDescent="0.2">
      <c r="A309" s="36"/>
      <c r="B309" s="41"/>
      <c r="C309" s="293" t="s">
        <v>1853</v>
      </c>
      <c r="D309" s="293" t="s">
        <v>7087</v>
      </c>
      <c r="E309" s="19" t="s">
        <v>213</v>
      </c>
      <c r="F309" s="294">
        <v>3.7930000000000001</v>
      </c>
      <c r="G309" s="36"/>
      <c r="H309" s="41"/>
    </row>
    <row r="310" spans="1:8" s="2" customFormat="1" ht="16.899999999999999" customHeight="1" x14ac:dyDescent="0.2">
      <c r="A310" s="36"/>
      <c r="B310" s="41"/>
      <c r="C310" s="289" t="s">
        <v>609</v>
      </c>
      <c r="D310" s="290" t="s">
        <v>610</v>
      </c>
      <c r="E310" s="291" t="s">
        <v>235</v>
      </c>
      <c r="F310" s="292">
        <v>78.125</v>
      </c>
      <c r="G310" s="36"/>
      <c r="H310" s="41"/>
    </row>
    <row r="311" spans="1:8" s="2" customFormat="1" ht="16.899999999999999" customHeight="1" x14ac:dyDescent="0.2">
      <c r="A311" s="36"/>
      <c r="B311" s="41"/>
      <c r="C311" s="293" t="s">
        <v>19</v>
      </c>
      <c r="D311" s="293" t="s">
        <v>2450</v>
      </c>
      <c r="E311" s="19" t="s">
        <v>19</v>
      </c>
      <c r="F311" s="294">
        <v>0</v>
      </c>
      <c r="G311" s="36"/>
      <c r="H311" s="41"/>
    </row>
    <row r="312" spans="1:8" s="2" customFormat="1" ht="16.899999999999999" customHeight="1" x14ac:dyDescent="0.2">
      <c r="A312" s="36"/>
      <c r="B312" s="41"/>
      <c r="C312" s="293" t="s">
        <v>19</v>
      </c>
      <c r="D312" s="293" t="s">
        <v>2451</v>
      </c>
      <c r="E312" s="19" t="s">
        <v>19</v>
      </c>
      <c r="F312" s="294">
        <v>78.125</v>
      </c>
      <c r="G312" s="36"/>
      <c r="H312" s="41"/>
    </row>
    <row r="313" spans="1:8" s="2" customFormat="1" ht="16.899999999999999" customHeight="1" x14ac:dyDescent="0.2">
      <c r="A313" s="36"/>
      <c r="B313" s="41"/>
      <c r="C313" s="293" t="s">
        <v>609</v>
      </c>
      <c r="D313" s="293" t="s">
        <v>389</v>
      </c>
      <c r="E313" s="19" t="s">
        <v>19</v>
      </c>
      <c r="F313" s="294">
        <v>78.125</v>
      </c>
      <c r="G313" s="36"/>
      <c r="H313" s="41"/>
    </row>
    <row r="314" spans="1:8" s="2" customFormat="1" ht="16.899999999999999" customHeight="1" x14ac:dyDescent="0.2">
      <c r="A314" s="36"/>
      <c r="B314" s="41"/>
      <c r="C314" s="295" t="s">
        <v>7042</v>
      </c>
      <c r="D314" s="36"/>
      <c r="E314" s="36"/>
      <c r="F314" s="36"/>
      <c r="G314" s="36"/>
      <c r="H314" s="41"/>
    </row>
    <row r="315" spans="1:8" s="2" customFormat="1" ht="16.899999999999999" customHeight="1" x14ac:dyDescent="0.2">
      <c r="A315" s="36"/>
      <c r="B315" s="41"/>
      <c r="C315" s="293" t="s">
        <v>2445</v>
      </c>
      <c r="D315" s="293" t="s">
        <v>7080</v>
      </c>
      <c r="E315" s="19" t="s">
        <v>235</v>
      </c>
      <c r="F315" s="294">
        <v>142.125</v>
      </c>
      <c r="G315" s="36"/>
      <c r="H315" s="41"/>
    </row>
    <row r="316" spans="1:8" s="2" customFormat="1" ht="16.899999999999999" customHeight="1" x14ac:dyDescent="0.2">
      <c r="A316" s="36"/>
      <c r="B316" s="41"/>
      <c r="C316" s="293" t="s">
        <v>2435</v>
      </c>
      <c r="D316" s="293" t="s">
        <v>7081</v>
      </c>
      <c r="E316" s="19" t="s">
        <v>242</v>
      </c>
      <c r="F316" s="294">
        <v>9.0690000000000008</v>
      </c>
      <c r="G316" s="36"/>
      <c r="H316" s="41"/>
    </row>
    <row r="317" spans="1:8" s="2" customFormat="1" ht="16.899999999999999" customHeight="1" x14ac:dyDescent="0.2">
      <c r="A317" s="36"/>
      <c r="B317" s="41"/>
      <c r="C317" s="293" t="s">
        <v>2478</v>
      </c>
      <c r="D317" s="293" t="s">
        <v>7082</v>
      </c>
      <c r="E317" s="19" t="s">
        <v>242</v>
      </c>
      <c r="F317" s="294">
        <v>6.45</v>
      </c>
      <c r="G317" s="36"/>
      <c r="H317" s="41"/>
    </row>
    <row r="318" spans="1:8" s="2" customFormat="1" ht="16.899999999999999" customHeight="1" x14ac:dyDescent="0.2">
      <c r="A318" s="36"/>
      <c r="B318" s="41"/>
      <c r="C318" s="293" t="s">
        <v>2474</v>
      </c>
      <c r="D318" s="293" t="s">
        <v>2475</v>
      </c>
      <c r="E318" s="19" t="s">
        <v>242</v>
      </c>
      <c r="F318" s="294">
        <v>5.0979999999999999</v>
      </c>
      <c r="G318" s="36"/>
      <c r="H318" s="41"/>
    </row>
    <row r="319" spans="1:8" s="2" customFormat="1" ht="16.899999999999999" customHeight="1" x14ac:dyDescent="0.2">
      <c r="A319" s="36"/>
      <c r="B319" s="41"/>
      <c r="C319" s="289" t="s">
        <v>612</v>
      </c>
      <c r="D319" s="290" t="s">
        <v>613</v>
      </c>
      <c r="E319" s="291" t="s">
        <v>235</v>
      </c>
      <c r="F319" s="292">
        <v>25.8</v>
      </c>
      <c r="G319" s="36"/>
      <c r="H319" s="41"/>
    </row>
    <row r="320" spans="1:8" s="2" customFormat="1" ht="16.899999999999999" customHeight="1" x14ac:dyDescent="0.2">
      <c r="A320" s="36"/>
      <c r="B320" s="41"/>
      <c r="C320" s="293" t="s">
        <v>19</v>
      </c>
      <c r="D320" s="293" t="s">
        <v>1848</v>
      </c>
      <c r="E320" s="19" t="s">
        <v>19</v>
      </c>
      <c r="F320" s="294">
        <v>0</v>
      </c>
      <c r="G320" s="36"/>
      <c r="H320" s="41"/>
    </row>
    <row r="321" spans="1:8" s="2" customFormat="1" ht="16.899999999999999" customHeight="1" x14ac:dyDescent="0.2">
      <c r="A321" s="36"/>
      <c r="B321" s="41"/>
      <c r="C321" s="293" t="s">
        <v>19</v>
      </c>
      <c r="D321" s="293" t="s">
        <v>1849</v>
      </c>
      <c r="E321" s="19" t="s">
        <v>19</v>
      </c>
      <c r="F321" s="294">
        <v>25.8</v>
      </c>
      <c r="G321" s="36"/>
      <c r="H321" s="41"/>
    </row>
    <row r="322" spans="1:8" s="2" customFormat="1" ht="16.899999999999999" customHeight="1" x14ac:dyDescent="0.2">
      <c r="A322" s="36"/>
      <c r="B322" s="41"/>
      <c r="C322" s="293" t="s">
        <v>612</v>
      </c>
      <c r="D322" s="293" t="s">
        <v>389</v>
      </c>
      <c r="E322" s="19" t="s">
        <v>19</v>
      </c>
      <c r="F322" s="294">
        <v>25.8</v>
      </c>
      <c r="G322" s="36"/>
      <c r="H322" s="41"/>
    </row>
    <row r="323" spans="1:8" s="2" customFormat="1" ht="16.899999999999999" customHeight="1" x14ac:dyDescent="0.2">
      <c r="A323" s="36"/>
      <c r="B323" s="41"/>
      <c r="C323" s="295" t="s">
        <v>7042</v>
      </c>
      <c r="D323" s="36"/>
      <c r="E323" s="36"/>
      <c r="F323" s="36"/>
      <c r="G323" s="36"/>
      <c r="H323" s="41"/>
    </row>
    <row r="324" spans="1:8" s="2" customFormat="1" ht="16.899999999999999" customHeight="1" x14ac:dyDescent="0.2">
      <c r="A324" s="36"/>
      <c r="B324" s="41"/>
      <c r="C324" s="293" t="s">
        <v>1843</v>
      </c>
      <c r="D324" s="293" t="s">
        <v>7086</v>
      </c>
      <c r="E324" s="19" t="s">
        <v>235</v>
      </c>
      <c r="F324" s="294">
        <v>152.042</v>
      </c>
      <c r="G324" s="36"/>
      <c r="H324" s="41"/>
    </row>
    <row r="325" spans="1:8" s="2" customFormat="1" ht="16.899999999999999" customHeight="1" x14ac:dyDescent="0.2">
      <c r="A325" s="36"/>
      <c r="B325" s="41"/>
      <c r="C325" s="293" t="s">
        <v>1789</v>
      </c>
      <c r="D325" s="293" t="s">
        <v>7055</v>
      </c>
      <c r="E325" s="19" t="s">
        <v>235</v>
      </c>
      <c r="F325" s="294">
        <v>184.102</v>
      </c>
      <c r="G325" s="36"/>
      <c r="H325" s="41"/>
    </row>
    <row r="326" spans="1:8" s="2" customFormat="1" ht="16.899999999999999" customHeight="1" x14ac:dyDescent="0.2">
      <c r="A326" s="36"/>
      <c r="B326" s="41"/>
      <c r="C326" s="293" t="s">
        <v>1905</v>
      </c>
      <c r="D326" s="293" t="s">
        <v>1906</v>
      </c>
      <c r="E326" s="19" t="s">
        <v>213</v>
      </c>
      <c r="F326" s="294">
        <v>604.77800000000002</v>
      </c>
      <c r="G326" s="36"/>
      <c r="H326" s="41"/>
    </row>
    <row r="327" spans="1:8" s="2" customFormat="1" ht="16.899999999999999" customHeight="1" x14ac:dyDescent="0.2">
      <c r="A327" s="36"/>
      <c r="B327" s="41"/>
      <c r="C327" s="293" t="s">
        <v>1858</v>
      </c>
      <c r="D327" s="293" t="s">
        <v>7088</v>
      </c>
      <c r="E327" s="19" t="s">
        <v>213</v>
      </c>
      <c r="F327" s="294">
        <v>7.585</v>
      </c>
      <c r="G327" s="36"/>
      <c r="H327" s="41"/>
    </row>
    <row r="328" spans="1:8" s="2" customFormat="1" ht="16.899999999999999" customHeight="1" x14ac:dyDescent="0.2">
      <c r="A328" s="36"/>
      <c r="B328" s="41"/>
      <c r="C328" s="289" t="s">
        <v>615</v>
      </c>
      <c r="D328" s="290" t="s">
        <v>616</v>
      </c>
      <c r="E328" s="291" t="s">
        <v>235</v>
      </c>
      <c r="F328" s="292">
        <v>113.342</v>
      </c>
      <c r="G328" s="36"/>
      <c r="H328" s="41"/>
    </row>
    <row r="329" spans="1:8" s="2" customFormat="1" ht="16.899999999999999" customHeight="1" x14ac:dyDescent="0.2">
      <c r="A329" s="36"/>
      <c r="B329" s="41"/>
      <c r="C329" s="293" t="s">
        <v>19</v>
      </c>
      <c r="D329" s="293" t="s">
        <v>1850</v>
      </c>
      <c r="E329" s="19" t="s">
        <v>19</v>
      </c>
      <c r="F329" s="294">
        <v>0</v>
      </c>
      <c r="G329" s="36"/>
      <c r="H329" s="41"/>
    </row>
    <row r="330" spans="1:8" s="2" customFormat="1" ht="16.899999999999999" customHeight="1" x14ac:dyDescent="0.2">
      <c r="A330" s="36"/>
      <c r="B330" s="41"/>
      <c r="C330" s="293" t="s">
        <v>19</v>
      </c>
      <c r="D330" s="293" t="s">
        <v>1847</v>
      </c>
      <c r="E330" s="19" t="s">
        <v>19</v>
      </c>
      <c r="F330" s="294">
        <v>12.9</v>
      </c>
      <c r="G330" s="36"/>
      <c r="H330" s="41"/>
    </row>
    <row r="331" spans="1:8" s="2" customFormat="1" ht="16.899999999999999" customHeight="1" x14ac:dyDescent="0.2">
      <c r="A331" s="36"/>
      <c r="B331" s="41"/>
      <c r="C331" s="293" t="s">
        <v>19</v>
      </c>
      <c r="D331" s="293" t="s">
        <v>1851</v>
      </c>
      <c r="E331" s="19" t="s">
        <v>19</v>
      </c>
      <c r="F331" s="294">
        <v>100.44199999999999</v>
      </c>
      <c r="G331" s="36"/>
      <c r="H331" s="41"/>
    </row>
    <row r="332" spans="1:8" s="2" customFormat="1" ht="16.899999999999999" customHeight="1" x14ac:dyDescent="0.2">
      <c r="A332" s="36"/>
      <c r="B332" s="41"/>
      <c r="C332" s="293" t="s">
        <v>615</v>
      </c>
      <c r="D332" s="293" t="s">
        <v>389</v>
      </c>
      <c r="E332" s="19" t="s">
        <v>19</v>
      </c>
      <c r="F332" s="294">
        <v>113.342</v>
      </c>
      <c r="G332" s="36"/>
      <c r="H332" s="41"/>
    </row>
    <row r="333" spans="1:8" s="2" customFormat="1" ht="16.899999999999999" customHeight="1" x14ac:dyDescent="0.2">
      <c r="A333" s="36"/>
      <c r="B333" s="41"/>
      <c r="C333" s="295" t="s">
        <v>7042</v>
      </c>
      <c r="D333" s="36"/>
      <c r="E333" s="36"/>
      <c r="F333" s="36"/>
      <c r="G333" s="36"/>
      <c r="H333" s="41"/>
    </row>
    <row r="334" spans="1:8" s="2" customFormat="1" ht="16.899999999999999" customHeight="1" x14ac:dyDescent="0.2">
      <c r="A334" s="36"/>
      <c r="B334" s="41"/>
      <c r="C334" s="293" t="s">
        <v>1843</v>
      </c>
      <c r="D334" s="293" t="s">
        <v>7086</v>
      </c>
      <c r="E334" s="19" t="s">
        <v>235</v>
      </c>
      <c r="F334" s="294">
        <v>152.042</v>
      </c>
      <c r="G334" s="36"/>
      <c r="H334" s="41"/>
    </row>
    <row r="335" spans="1:8" s="2" customFormat="1" ht="16.899999999999999" customHeight="1" x14ac:dyDescent="0.2">
      <c r="A335" s="36"/>
      <c r="B335" s="41"/>
      <c r="C335" s="293" t="s">
        <v>1863</v>
      </c>
      <c r="D335" s="293" t="s">
        <v>7088</v>
      </c>
      <c r="E335" s="19" t="s">
        <v>213</v>
      </c>
      <c r="F335" s="294">
        <v>33.323</v>
      </c>
      <c r="G335" s="36"/>
      <c r="H335" s="41"/>
    </row>
    <row r="336" spans="1:8" s="2" customFormat="1" ht="16.899999999999999" customHeight="1" x14ac:dyDescent="0.2">
      <c r="A336" s="36"/>
      <c r="B336" s="41"/>
      <c r="C336" s="289" t="s">
        <v>618</v>
      </c>
      <c r="D336" s="290" t="s">
        <v>619</v>
      </c>
      <c r="E336" s="291" t="s">
        <v>213</v>
      </c>
      <c r="F336" s="292">
        <v>840.96100000000001</v>
      </c>
      <c r="G336" s="36"/>
      <c r="H336" s="41"/>
    </row>
    <row r="337" spans="1:8" s="2" customFormat="1" ht="16.899999999999999" customHeight="1" x14ac:dyDescent="0.2">
      <c r="A337" s="36"/>
      <c r="B337" s="41"/>
      <c r="C337" s="293" t="s">
        <v>19</v>
      </c>
      <c r="D337" s="293" t="s">
        <v>875</v>
      </c>
      <c r="E337" s="19" t="s">
        <v>19</v>
      </c>
      <c r="F337" s="294">
        <v>0</v>
      </c>
      <c r="G337" s="36"/>
      <c r="H337" s="41"/>
    </row>
    <row r="338" spans="1:8" s="2" customFormat="1" ht="16.899999999999999" customHeight="1" x14ac:dyDescent="0.2">
      <c r="A338" s="36"/>
      <c r="B338" s="41"/>
      <c r="C338" s="293" t="s">
        <v>19</v>
      </c>
      <c r="D338" s="293" t="s">
        <v>1017</v>
      </c>
      <c r="E338" s="19" t="s">
        <v>19</v>
      </c>
      <c r="F338" s="294">
        <v>1256.298</v>
      </c>
      <c r="G338" s="36"/>
      <c r="H338" s="41"/>
    </row>
    <row r="339" spans="1:8" s="2" customFormat="1" ht="16.899999999999999" customHeight="1" x14ac:dyDescent="0.2">
      <c r="A339" s="36"/>
      <c r="B339" s="41"/>
      <c r="C339" s="293" t="s">
        <v>19</v>
      </c>
      <c r="D339" s="293" t="s">
        <v>1018</v>
      </c>
      <c r="E339" s="19" t="s">
        <v>19</v>
      </c>
      <c r="F339" s="294">
        <v>0</v>
      </c>
      <c r="G339" s="36"/>
      <c r="H339" s="41"/>
    </row>
    <row r="340" spans="1:8" s="2" customFormat="1" ht="16.899999999999999" customHeight="1" x14ac:dyDescent="0.2">
      <c r="A340" s="36"/>
      <c r="B340" s="41"/>
      <c r="C340" s="293" t="s">
        <v>19</v>
      </c>
      <c r="D340" s="293" t="s">
        <v>1019</v>
      </c>
      <c r="E340" s="19" t="s">
        <v>19</v>
      </c>
      <c r="F340" s="294">
        <v>-175.33699999999999</v>
      </c>
      <c r="G340" s="36"/>
      <c r="H340" s="41"/>
    </row>
    <row r="341" spans="1:8" s="2" customFormat="1" ht="16.899999999999999" customHeight="1" x14ac:dyDescent="0.2">
      <c r="A341" s="36"/>
      <c r="B341" s="41"/>
      <c r="C341" s="293" t="s">
        <v>19</v>
      </c>
      <c r="D341" s="293" t="s">
        <v>1020</v>
      </c>
      <c r="E341" s="19" t="s">
        <v>19</v>
      </c>
      <c r="F341" s="294">
        <v>0</v>
      </c>
      <c r="G341" s="36"/>
      <c r="H341" s="41"/>
    </row>
    <row r="342" spans="1:8" s="2" customFormat="1" ht="16.899999999999999" customHeight="1" x14ac:dyDescent="0.2">
      <c r="A342" s="36"/>
      <c r="B342" s="41"/>
      <c r="C342" s="293" t="s">
        <v>19</v>
      </c>
      <c r="D342" s="293" t="s">
        <v>1021</v>
      </c>
      <c r="E342" s="19" t="s">
        <v>19</v>
      </c>
      <c r="F342" s="294">
        <v>-240</v>
      </c>
      <c r="G342" s="36"/>
      <c r="H342" s="41"/>
    </row>
    <row r="343" spans="1:8" s="2" customFormat="1" ht="16.899999999999999" customHeight="1" x14ac:dyDescent="0.2">
      <c r="A343" s="36"/>
      <c r="B343" s="41"/>
      <c r="C343" s="293" t="s">
        <v>618</v>
      </c>
      <c r="D343" s="293" t="s">
        <v>389</v>
      </c>
      <c r="E343" s="19" t="s">
        <v>19</v>
      </c>
      <c r="F343" s="294">
        <v>840.96100000000001</v>
      </c>
      <c r="G343" s="36"/>
      <c r="H343" s="41"/>
    </row>
    <row r="344" spans="1:8" s="2" customFormat="1" ht="16.899999999999999" customHeight="1" x14ac:dyDescent="0.2">
      <c r="A344" s="36"/>
      <c r="B344" s="41"/>
      <c r="C344" s="295" t="s">
        <v>7042</v>
      </c>
      <c r="D344" s="36"/>
      <c r="E344" s="36"/>
      <c r="F344" s="36"/>
      <c r="G344" s="36"/>
      <c r="H344" s="41"/>
    </row>
    <row r="345" spans="1:8" s="2" customFormat="1" ht="16.899999999999999" customHeight="1" x14ac:dyDescent="0.2">
      <c r="A345" s="36"/>
      <c r="B345" s="41"/>
      <c r="C345" s="293" t="s">
        <v>1014</v>
      </c>
      <c r="D345" s="293" t="s">
        <v>7089</v>
      </c>
      <c r="E345" s="19" t="s">
        <v>213</v>
      </c>
      <c r="F345" s="294">
        <v>840.96100000000001</v>
      </c>
      <c r="G345" s="36"/>
      <c r="H345" s="41"/>
    </row>
    <row r="346" spans="1:8" s="2" customFormat="1" ht="16.899999999999999" customHeight="1" x14ac:dyDescent="0.2">
      <c r="A346" s="36"/>
      <c r="B346" s="41"/>
      <c r="C346" s="293" t="s">
        <v>1022</v>
      </c>
      <c r="D346" s="293" t="s">
        <v>1023</v>
      </c>
      <c r="E346" s="19" t="s">
        <v>213</v>
      </c>
      <c r="F346" s="294">
        <v>967.10500000000002</v>
      </c>
      <c r="G346" s="36"/>
      <c r="H346" s="41"/>
    </row>
    <row r="347" spans="1:8" s="2" customFormat="1" ht="16.899999999999999" customHeight="1" x14ac:dyDescent="0.2">
      <c r="A347" s="36"/>
      <c r="B347" s="41"/>
      <c r="C347" s="289" t="s">
        <v>621</v>
      </c>
      <c r="D347" s="290" t="s">
        <v>622</v>
      </c>
      <c r="E347" s="291" t="s">
        <v>213</v>
      </c>
      <c r="F347" s="292">
        <v>1080.961</v>
      </c>
      <c r="G347" s="36"/>
      <c r="H347" s="41"/>
    </row>
    <row r="348" spans="1:8" s="2" customFormat="1" ht="16.899999999999999" customHeight="1" x14ac:dyDescent="0.2">
      <c r="A348" s="36"/>
      <c r="B348" s="41"/>
      <c r="C348" s="293" t="s">
        <v>19</v>
      </c>
      <c r="D348" s="293" t="s">
        <v>2129</v>
      </c>
      <c r="E348" s="19" t="s">
        <v>19</v>
      </c>
      <c r="F348" s="294">
        <v>0</v>
      </c>
      <c r="G348" s="36"/>
      <c r="H348" s="41"/>
    </row>
    <row r="349" spans="1:8" s="2" customFormat="1" ht="16.899999999999999" customHeight="1" x14ac:dyDescent="0.2">
      <c r="A349" s="36"/>
      <c r="B349" s="41"/>
      <c r="C349" s="293" t="s">
        <v>19</v>
      </c>
      <c r="D349" s="293" t="s">
        <v>1017</v>
      </c>
      <c r="E349" s="19" t="s">
        <v>19</v>
      </c>
      <c r="F349" s="294">
        <v>1256.298</v>
      </c>
      <c r="G349" s="36"/>
      <c r="H349" s="41"/>
    </row>
    <row r="350" spans="1:8" s="2" customFormat="1" ht="16.899999999999999" customHeight="1" x14ac:dyDescent="0.2">
      <c r="A350" s="36"/>
      <c r="B350" s="41"/>
      <c r="C350" s="293" t="s">
        <v>19</v>
      </c>
      <c r="D350" s="293" t="s">
        <v>1018</v>
      </c>
      <c r="E350" s="19" t="s">
        <v>19</v>
      </c>
      <c r="F350" s="294">
        <v>0</v>
      </c>
      <c r="G350" s="36"/>
      <c r="H350" s="41"/>
    </row>
    <row r="351" spans="1:8" s="2" customFormat="1" ht="16.899999999999999" customHeight="1" x14ac:dyDescent="0.2">
      <c r="A351" s="36"/>
      <c r="B351" s="41"/>
      <c r="C351" s="293" t="s">
        <v>19</v>
      </c>
      <c r="D351" s="293" t="s">
        <v>1019</v>
      </c>
      <c r="E351" s="19" t="s">
        <v>19</v>
      </c>
      <c r="F351" s="294">
        <v>-175.33699999999999</v>
      </c>
      <c r="G351" s="36"/>
      <c r="H351" s="41"/>
    </row>
    <row r="352" spans="1:8" s="2" customFormat="1" ht="16.899999999999999" customHeight="1" x14ac:dyDescent="0.2">
      <c r="A352" s="36"/>
      <c r="B352" s="41"/>
      <c r="C352" s="293" t="s">
        <v>621</v>
      </c>
      <c r="D352" s="293" t="s">
        <v>389</v>
      </c>
      <c r="E352" s="19" t="s">
        <v>19</v>
      </c>
      <c r="F352" s="294">
        <v>1080.961</v>
      </c>
      <c r="G352" s="36"/>
      <c r="H352" s="41"/>
    </row>
    <row r="353" spans="1:8" s="2" customFormat="1" ht="16.899999999999999" customHeight="1" x14ac:dyDescent="0.2">
      <c r="A353" s="36"/>
      <c r="B353" s="41"/>
      <c r="C353" s="295" t="s">
        <v>7042</v>
      </c>
      <c r="D353" s="36"/>
      <c r="E353" s="36"/>
      <c r="F353" s="36"/>
      <c r="G353" s="36"/>
      <c r="H353" s="41"/>
    </row>
    <row r="354" spans="1:8" s="2" customFormat="1" ht="16.899999999999999" customHeight="1" x14ac:dyDescent="0.2">
      <c r="A354" s="36"/>
      <c r="B354" s="41"/>
      <c r="C354" s="293" t="s">
        <v>2126</v>
      </c>
      <c r="D354" s="293" t="s">
        <v>7090</v>
      </c>
      <c r="E354" s="19" t="s">
        <v>213</v>
      </c>
      <c r="F354" s="294">
        <v>2161.922</v>
      </c>
      <c r="G354" s="36"/>
      <c r="H354" s="41"/>
    </row>
    <row r="355" spans="1:8" s="2" customFormat="1" ht="16.899999999999999" customHeight="1" x14ac:dyDescent="0.2">
      <c r="A355" s="36"/>
      <c r="B355" s="41"/>
      <c r="C355" s="293" t="s">
        <v>2106</v>
      </c>
      <c r="D355" s="293" t="s">
        <v>7091</v>
      </c>
      <c r="E355" s="19" t="s">
        <v>213</v>
      </c>
      <c r="F355" s="294">
        <v>2161.922</v>
      </c>
      <c r="G355" s="36"/>
      <c r="H355" s="41"/>
    </row>
    <row r="356" spans="1:8" s="2" customFormat="1" ht="16.899999999999999" customHeight="1" x14ac:dyDescent="0.2">
      <c r="A356" s="36"/>
      <c r="B356" s="41"/>
      <c r="C356" s="293" t="s">
        <v>2112</v>
      </c>
      <c r="D356" s="293" t="s">
        <v>2113</v>
      </c>
      <c r="E356" s="19" t="s">
        <v>629</v>
      </c>
      <c r="F356" s="294">
        <v>756.673</v>
      </c>
      <c r="G356" s="36"/>
      <c r="H356" s="41"/>
    </row>
    <row r="357" spans="1:8" s="2" customFormat="1" ht="16.899999999999999" customHeight="1" x14ac:dyDescent="0.2">
      <c r="A357" s="36"/>
      <c r="B357" s="41"/>
      <c r="C357" s="293" t="s">
        <v>2132</v>
      </c>
      <c r="D357" s="293" t="s">
        <v>7092</v>
      </c>
      <c r="E357" s="19" t="s">
        <v>213</v>
      </c>
      <c r="F357" s="294">
        <v>2486.21</v>
      </c>
      <c r="G357" s="36"/>
      <c r="H357" s="41"/>
    </row>
    <row r="358" spans="1:8" s="2" customFormat="1" ht="16.899999999999999" customHeight="1" x14ac:dyDescent="0.2">
      <c r="A358" s="36"/>
      <c r="B358" s="41"/>
      <c r="C358" s="289" t="s">
        <v>624</v>
      </c>
      <c r="D358" s="290" t="s">
        <v>625</v>
      </c>
      <c r="E358" s="291" t="s">
        <v>213</v>
      </c>
      <c r="F358" s="292">
        <v>171.434</v>
      </c>
      <c r="G358" s="36"/>
      <c r="H358" s="41"/>
    </row>
    <row r="359" spans="1:8" s="2" customFormat="1" ht="16.899999999999999" customHeight="1" x14ac:dyDescent="0.2">
      <c r="A359" s="36"/>
      <c r="B359" s="41"/>
      <c r="C359" s="293" t="s">
        <v>19</v>
      </c>
      <c r="D359" s="293" t="s">
        <v>1001</v>
      </c>
      <c r="E359" s="19" t="s">
        <v>19</v>
      </c>
      <c r="F359" s="294">
        <v>0</v>
      </c>
      <c r="G359" s="36"/>
      <c r="H359" s="41"/>
    </row>
    <row r="360" spans="1:8" s="2" customFormat="1" ht="16.899999999999999" customHeight="1" x14ac:dyDescent="0.2">
      <c r="A360" s="36"/>
      <c r="B360" s="41"/>
      <c r="C360" s="293" t="s">
        <v>19</v>
      </c>
      <c r="D360" s="293" t="s">
        <v>2140</v>
      </c>
      <c r="E360" s="19" t="s">
        <v>19</v>
      </c>
      <c r="F360" s="294">
        <v>113.40600000000001</v>
      </c>
      <c r="G360" s="36"/>
      <c r="H360" s="41"/>
    </row>
    <row r="361" spans="1:8" s="2" customFormat="1" ht="16.899999999999999" customHeight="1" x14ac:dyDescent="0.2">
      <c r="A361" s="36"/>
      <c r="B361" s="41"/>
      <c r="C361" s="293" t="s">
        <v>19</v>
      </c>
      <c r="D361" s="293" t="s">
        <v>1003</v>
      </c>
      <c r="E361" s="19" t="s">
        <v>19</v>
      </c>
      <c r="F361" s="294">
        <v>0</v>
      </c>
      <c r="G361" s="36"/>
      <c r="H361" s="41"/>
    </row>
    <row r="362" spans="1:8" s="2" customFormat="1" ht="16.899999999999999" customHeight="1" x14ac:dyDescent="0.2">
      <c r="A362" s="36"/>
      <c r="B362" s="41"/>
      <c r="C362" s="293" t="s">
        <v>19</v>
      </c>
      <c r="D362" s="293" t="s">
        <v>2141</v>
      </c>
      <c r="E362" s="19" t="s">
        <v>19</v>
      </c>
      <c r="F362" s="294">
        <v>58.027999999999999</v>
      </c>
      <c r="G362" s="36"/>
      <c r="H362" s="41"/>
    </row>
    <row r="363" spans="1:8" s="2" customFormat="1" ht="16.899999999999999" customHeight="1" x14ac:dyDescent="0.2">
      <c r="A363" s="36"/>
      <c r="B363" s="41"/>
      <c r="C363" s="293" t="s">
        <v>624</v>
      </c>
      <c r="D363" s="293" t="s">
        <v>389</v>
      </c>
      <c r="E363" s="19" t="s">
        <v>19</v>
      </c>
      <c r="F363" s="294">
        <v>171.434</v>
      </c>
      <c r="G363" s="36"/>
      <c r="H363" s="41"/>
    </row>
    <row r="364" spans="1:8" s="2" customFormat="1" ht="16.899999999999999" customHeight="1" x14ac:dyDescent="0.2">
      <c r="A364" s="36"/>
      <c r="B364" s="41"/>
      <c r="C364" s="295" t="s">
        <v>7042</v>
      </c>
      <c r="D364" s="36"/>
      <c r="E364" s="36"/>
      <c r="F364" s="36"/>
      <c r="G364" s="36"/>
      <c r="H364" s="41"/>
    </row>
    <row r="365" spans="1:8" s="2" customFormat="1" ht="16.899999999999999" customHeight="1" x14ac:dyDescent="0.2">
      <c r="A365" s="36"/>
      <c r="B365" s="41"/>
      <c r="C365" s="293" t="s">
        <v>2137</v>
      </c>
      <c r="D365" s="293" t="s">
        <v>7093</v>
      </c>
      <c r="E365" s="19" t="s">
        <v>213</v>
      </c>
      <c r="F365" s="294">
        <v>342.86799999999999</v>
      </c>
      <c r="G365" s="36"/>
      <c r="H365" s="41"/>
    </row>
    <row r="366" spans="1:8" s="2" customFormat="1" ht="16.899999999999999" customHeight="1" x14ac:dyDescent="0.2">
      <c r="A366" s="36"/>
      <c r="B366" s="41"/>
      <c r="C366" s="293" t="s">
        <v>2118</v>
      </c>
      <c r="D366" s="293" t="s">
        <v>7094</v>
      </c>
      <c r="E366" s="19" t="s">
        <v>213</v>
      </c>
      <c r="F366" s="294">
        <v>342.86799999999999</v>
      </c>
      <c r="G366" s="36"/>
      <c r="H366" s="41"/>
    </row>
    <row r="367" spans="1:8" s="2" customFormat="1" ht="16.899999999999999" customHeight="1" x14ac:dyDescent="0.2">
      <c r="A367" s="36"/>
      <c r="B367" s="41"/>
      <c r="C367" s="293" t="s">
        <v>2112</v>
      </c>
      <c r="D367" s="293" t="s">
        <v>2113</v>
      </c>
      <c r="E367" s="19" t="s">
        <v>629</v>
      </c>
      <c r="F367" s="294">
        <v>120.004</v>
      </c>
      <c r="G367" s="36"/>
      <c r="H367" s="41"/>
    </row>
    <row r="368" spans="1:8" s="2" customFormat="1" ht="16.899999999999999" customHeight="1" x14ac:dyDescent="0.2">
      <c r="A368" s="36"/>
      <c r="B368" s="41"/>
      <c r="C368" s="293" t="s">
        <v>2132</v>
      </c>
      <c r="D368" s="293" t="s">
        <v>7092</v>
      </c>
      <c r="E368" s="19" t="s">
        <v>213</v>
      </c>
      <c r="F368" s="294">
        <v>411.44200000000001</v>
      </c>
      <c r="G368" s="36"/>
      <c r="H368" s="41"/>
    </row>
    <row r="369" spans="1:8" s="2" customFormat="1" ht="16.899999999999999" customHeight="1" x14ac:dyDescent="0.2">
      <c r="A369" s="36"/>
      <c r="B369" s="41"/>
      <c r="C369" s="289" t="s">
        <v>627</v>
      </c>
      <c r="D369" s="290" t="s">
        <v>628</v>
      </c>
      <c r="E369" s="291" t="s">
        <v>629</v>
      </c>
      <c r="F369" s="292">
        <v>241.44800000000001</v>
      </c>
      <c r="G369" s="36"/>
      <c r="H369" s="41"/>
    </row>
    <row r="370" spans="1:8" s="2" customFormat="1" ht="16.899999999999999" customHeight="1" x14ac:dyDescent="0.2">
      <c r="A370" s="36"/>
      <c r="B370" s="41"/>
      <c r="C370" s="293" t="s">
        <v>19</v>
      </c>
      <c r="D370" s="293" t="s">
        <v>3104</v>
      </c>
      <c r="E370" s="19" t="s">
        <v>19</v>
      </c>
      <c r="F370" s="294">
        <v>0</v>
      </c>
      <c r="G370" s="36"/>
      <c r="H370" s="41"/>
    </row>
    <row r="371" spans="1:8" s="2" customFormat="1" ht="16.899999999999999" customHeight="1" x14ac:dyDescent="0.2">
      <c r="A371" s="36"/>
      <c r="B371" s="41"/>
      <c r="C371" s="293" t="s">
        <v>19</v>
      </c>
      <c r="D371" s="293" t="s">
        <v>3105</v>
      </c>
      <c r="E371" s="19" t="s">
        <v>19</v>
      </c>
      <c r="F371" s="294">
        <v>241.44800000000001</v>
      </c>
      <c r="G371" s="36"/>
      <c r="H371" s="41"/>
    </row>
    <row r="372" spans="1:8" s="2" customFormat="1" ht="16.899999999999999" customHeight="1" x14ac:dyDescent="0.2">
      <c r="A372" s="36"/>
      <c r="B372" s="41"/>
      <c r="C372" s="293" t="s">
        <v>627</v>
      </c>
      <c r="D372" s="293" t="s">
        <v>389</v>
      </c>
      <c r="E372" s="19" t="s">
        <v>19</v>
      </c>
      <c r="F372" s="294">
        <v>241.44800000000001</v>
      </c>
      <c r="G372" s="36"/>
      <c r="H372" s="41"/>
    </row>
    <row r="373" spans="1:8" s="2" customFormat="1" ht="16.899999999999999" customHeight="1" x14ac:dyDescent="0.2">
      <c r="A373" s="36"/>
      <c r="B373" s="41"/>
      <c r="C373" s="295" t="s">
        <v>7042</v>
      </c>
      <c r="D373" s="36"/>
      <c r="E373" s="36"/>
      <c r="F373" s="36"/>
      <c r="G373" s="36"/>
      <c r="H373" s="41"/>
    </row>
    <row r="374" spans="1:8" s="2" customFormat="1" ht="16.899999999999999" customHeight="1" x14ac:dyDescent="0.2">
      <c r="A374" s="36"/>
      <c r="B374" s="41"/>
      <c r="C374" s="293" t="s">
        <v>3099</v>
      </c>
      <c r="D374" s="293" t="s">
        <v>7095</v>
      </c>
      <c r="E374" s="19" t="s">
        <v>629</v>
      </c>
      <c r="F374" s="294">
        <v>1788.0550000000001</v>
      </c>
      <c r="G374" s="36"/>
      <c r="H374" s="41"/>
    </row>
    <row r="375" spans="1:8" s="2" customFormat="1" ht="16.899999999999999" customHeight="1" x14ac:dyDescent="0.2">
      <c r="A375" s="36"/>
      <c r="B375" s="41"/>
      <c r="C375" s="293" t="s">
        <v>3136</v>
      </c>
      <c r="D375" s="293" t="s">
        <v>3137</v>
      </c>
      <c r="E375" s="19" t="s">
        <v>282</v>
      </c>
      <c r="F375" s="294">
        <v>0.26100000000000001</v>
      </c>
      <c r="G375" s="36"/>
      <c r="H375" s="41"/>
    </row>
    <row r="376" spans="1:8" s="2" customFormat="1" ht="16.899999999999999" customHeight="1" x14ac:dyDescent="0.2">
      <c r="A376" s="36"/>
      <c r="B376" s="41"/>
      <c r="C376" s="289" t="s">
        <v>631</v>
      </c>
      <c r="D376" s="290" t="s">
        <v>632</v>
      </c>
      <c r="E376" s="291" t="s">
        <v>629</v>
      </c>
      <c r="F376" s="292">
        <v>1223.4159999999999</v>
      </c>
      <c r="G376" s="36"/>
      <c r="H376" s="41"/>
    </row>
    <row r="377" spans="1:8" s="2" customFormat="1" ht="16.899999999999999" customHeight="1" x14ac:dyDescent="0.2">
      <c r="A377" s="36"/>
      <c r="B377" s="41"/>
      <c r="C377" s="293" t="s">
        <v>19</v>
      </c>
      <c r="D377" s="293" t="s">
        <v>3112</v>
      </c>
      <c r="E377" s="19" t="s">
        <v>19</v>
      </c>
      <c r="F377" s="294">
        <v>0</v>
      </c>
      <c r="G377" s="36"/>
      <c r="H377" s="41"/>
    </row>
    <row r="378" spans="1:8" s="2" customFormat="1" ht="16.899999999999999" customHeight="1" x14ac:dyDescent="0.2">
      <c r="A378" s="36"/>
      <c r="B378" s="41"/>
      <c r="C378" s="293" t="s">
        <v>19</v>
      </c>
      <c r="D378" s="293" t="s">
        <v>3113</v>
      </c>
      <c r="E378" s="19" t="s">
        <v>19</v>
      </c>
      <c r="F378" s="294">
        <v>0</v>
      </c>
      <c r="G378" s="36"/>
      <c r="H378" s="41"/>
    </row>
    <row r="379" spans="1:8" s="2" customFormat="1" ht="16.899999999999999" customHeight="1" x14ac:dyDescent="0.2">
      <c r="A379" s="36"/>
      <c r="B379" s="41"/>
      <c r="C379" s="293" t="s">
        <v>19</v>
      </c>
      <c r="D379" s="293" t="s">
        <v>3114</v>
      </c>
      <c r="E379" s="19" t="s">
        <v>19</v>
      </c>
      <c r="F379" s="294">
        <v>1223.4159999999999</v>
      </c>
      <c r="G379" s="36"/>
      <c r="H379" s="41"/>
    </row>
    <row r="380" spans="1:8" s="2" customFormat="1" ht="16.899999999999999" customHeight="1" x14ac:dyDescent="0.2">
      <c r="A380" s="36"/>
      <c r="B380" s="41"/>
      <c r="C380" s="293" t="s">
        <v>631</v>
      </c>
      <c r="D380" s="293" t="s">
        <v>389</v>
      </c>
      <c r="E380" s="19" t="s">
        <v>19</v>
      </c>
      <c r="F380" s="294">
        <v>1223.4159999999999</v>
      </c>
      <c r="G380" s="36"/>
      <c r="H380" s="41"/>
    </row>
    <row r="381" spans="1:8" s="2" customFormat="1" ht="16.899999999999999" customHeight="1" x14ac:dyDescent="0.2">
      <c r="A381" s="36"/>
      <c r="B381" s="41"/>
      <c r="C381" s="295" t="s">
        <v>7042</v>
      </c>
      <c r="D381" s="36"/>
      <c r="E381" s="36"/>
      <c r="F381" s="36"/>
      <c r="G381" s="36"/>
      <c r="H381" s="41"/>
    </row>
    <row r="382" spans="1:8" s="2" customFormat="1" ht="16.899999999999999" customHeight="1" x14ac:dyDescent="0.2">
      <c r="A382" s="36"/>
      <c r="B382" s="41"/>
      <c r="C382" s="293" t="s">
        <v>3107</v>
      </c>
      <c r="D382" s="293" t="s">
        <v>7096</v>
      </c>
      <c r="E382" s="19" t="s">
        <v>629</v>
      </c>
      <c r="F382" s="294">
        <v>6728.4160000000002</v>
      </c>
      <c r="G382" s="36"/>
      <c r="H382" s="41"/>
    </row>
    <row r="383" spans="1:8" s="2" customFormat="1" ht="16.899999999999999" customHeight="1" x14ac:dyDescent="0.2">
      <c r="A383" s="36"/>
      <c r="B383" s="41"/>
      <c r="C383" s="293" t="s">
        <v>3131</v>
      </c>
      <c r="D383" s="293" t="s">
        <v>3132</v>
      </c>
      <c r="E383" s="19" t="s">
        <v>282</v>
      </c>
      <c r="F383" s="294">
        <v>1.9370000000000001</v>
      </c>
      <c r="G383" s="36"/>
      <c r="H383" s="41"/>
    </row>
    <row r="384" spans="1:8" s="2" customFormat="1" ht="16.899999999999999" customHeight="1" x14ac:dyDescent="0.2">
      <c r="A384" s="36"/>
      <c r="B384" s="41"/>
      <c r="C384" s="289" t="s">
        <v>634</v>
      </c>
      <c r="D384" s="290" t="s">
        <v>635</v>
      </c>
      <c r="E384" s="291" t="s">
        <v>629</v>
      </c>
      <c r="F384" s="292">
        <v>570.44299999999998</v>
      </c>
      <c r="G384" s="36"/>
      <c r="H384" s="41"/>
    </row>
    <row r="385" spans="1:8" s="2" customFormat="1" ht="16.899999999999999" customHeight="1" x14ac:dyDescent="0.2">
      <c r="A385" s="36"/>
      <c r="B385" s="41"/>
      <c r="C385" s="293" t="s">
        <v>19</v>
      </c>
      <c r="D385" s="293" t="s">
        <v>3112</v>
      </c>
      <c r="E385" s="19" t="s">
        <v>19</v>
      </c>
      <c r="F385" s="294">
        <v>0</v>
      </c>
      <c r="G385" s="36"/>
      <c r="H385" s="41"/>
    </row>
    <row r="386" spans="1:8" s="2" customFormat="1" ht="16.899999999999999" customHeight="1" x14ac:dyDescent="0.2">
      <c r="A386" s="36"/>
      <c r="B386" s="41"/>
      <c r="C386" s="293" t="s">
        <v>19</v>
      </c>
      <c r="D386" s="293" t="s">
        <v>3119</v>
      </c>
      <c r="E386" s="19" t="s">
        <v>19</v>
      </c>
      <c r="F386" s="294">
        <v>0</v>
      </c>
      <c r="G386" s="36"/>
      <c r="H386" s="41"/>
    </row>
    <row r="387" spans="1:8" s="2" customFormat="1" ht="16.899999999999999" customHeight="1" x14ac:dyDescent="0.2">
      <c r="A387" s="36"/>
      <c r="B387" s="41"/>
      <c r="C387" s="293" t="s">
        <v>19</v>
      </c>
      <c r="D387" s="293" t="s">
        <v>3120</v>
      </c>
      <c r="E387" s="19" t="s">
        <v>19</v>
      </c>
      <c r="F387" s="294">
        <v>570.44299999999998</v>
      </c>
      <c r="G387" s="36"/>
      <c r="H387" s="41"/>
    </row>
    <row r="388" spans="1:8" s="2" customFormat="1" ht="16.899999999999999" customHeight="1" x14ac:dyDescent="0.2">
      <c r="A388" s="36"/>
      <c r="B388" s="41"/>
      <c r="C388" s="293" t="s">
        <v>634</v>
      </c>
      <c r="D388" s="293" t="s">
        <v>389</v>
      </c>
      <c r="E388" s="19" t="s">
        <v>19</v>
      </c>
      <c r="F388" s="294">
        <v>570.44299999999998</v>
      </c>
      <c r="G388" s="36"/>
      <c r="H388" s="41"/>
    </row>
    <row r="389" spans="1:8" s="2" customFormat="1" ht="16.899999999999999" customHeight="1" x14ac:dyDescent="0.2">
      <c r="A389" s="36"/>
      <c r="B389" s="41"/>
      <c r="C389" s="295" t="s">
        <v>7042</v>
      </c>
      <c r="D389" s="36"/>
      <c r="E389" s="36"/>
      <c r="F389" s="36"/>
      <c r="G389" s="36"/>
      <c r="H389" s="41"/>
    </row>
    <row r="390" spans="1:8" s="2" customFormat="1" ht="16.899999999999999" customHeight="1" x14ac:dyDescent="0.2">
      <c r="A390" s="36"/>
      <c r="B390" s="41"/>
      <c r="C390" s="293" t="s">
        <v>3116</v>
      </c>
      <c r="D390" s="293" t="s">
        <v>7097</v>
      </c>
      <c r="E390" s="19" t="s">
        <v>629</v>
      </c>
      <c r="F390" s="294">
        <v>570.44299999999998</v>
      </c>
      <c r="G390" s="36"/>
      <c r="H390" s="41"/>
    </row>
    <row r="391" spans="1:8" s="2" customFormat="1" ht="16.899999999999999" customHeight="1" x14ac:dyDescent="0.2">
      <c r="A391" s="36"/>
      <c r="B391" s="41"/>
      <c r="C391" s="293" t="s">
        <v>3131</v>
      </c>
      <c r="D391" s="293" t="s">
        <v>3132</v>
      </c>
      <c r="E391" s="19" t="s">
        <v>282</v>
      </c>
      <c r="F391" s="294">
        <v>1.9370000000000001</v>
      </c>
      <c r="G391" s="36"/>
      <c r="H391" s="41"/>
    </row>
    <row r="392" spans="1:8" s="2" customFormat="1" ht="16.899999999999999" customHeight="1" x14ac:dyDescent="0.2">
      <c r="A392" s="36"/>
      <c r="B392" s="41"/>
      <c r="C392" s="289" t="s">
        <v>637</v>
      </c>
      <c r="D392" s="290" t="s">
        <v>638</v>
      </c>
      <c r="E392" s="291" t="s">
        <v>213</v>
      </c>
      <c r="F392" s="292">
        <v>78.649000000000001</v>
      </c>
      <c r="G392" s="36"/>
      <c r="H392" s="41"/>
    </row>
    <row r="393" spans="1:8" s="2" customFormat="1" ht="16.899999999999999" customHeight="1" x14ac:dyDescent="0.2">
      <c r="A393" s="36"/>
      <c r="B393" s="41"/>
      <c r="C393" s="293" t="s">
        <v>19</v>
      </c>
      <c r="D393" s="293" t="s">
        <v>2285</v>
      </c>
      <c r="E393" s="19" t="s">
        <v>19</v>
      </c>
      <c r="F393" s="294">
        <v>0</v>
      </c>
      <c r="G393" s="36"/>
      <c r="H393" s="41"/>
    </row>
    <row r="394" spans="1:8" s="2" customFormat="1" ht="16.899999999999999" customHeight="1" x14ac:dyDescent="0.2">
      <c r="A394" s="36"/>
      <c r="B394" s="41"/>
      <c r="C394" s="293" t="s">
        <v>19</v>
      </c>
      <c r="D394" s="293" t="s">
        <v>2286</v>
      </c>
      <c r="E394" s="19" t="s">
        <v>19</v>
      </c>
      <c r="F394" s="294">
        <v>53.752000000000002</v>
      </c>
      <c r="G394" s="36"/>
      <c r="H394" s="41"/>
    </row>
    <row r="395" spans="1:8" s="2" customFormat="1" ht="16.899999999999999" customHeight="1" x14ac:dyDescent="0.2">
      <c r="A395" s="36"/>
      <c r="B395" s="41"/>
      <c r="C395" s="293" t="s">
        <v>19</v>
      </c>
      <c r="D395" s="293" t="s">
        <v>2287</v>
      </c>
      <c r="E395" s="19" t="s">
        <v>19</v>
      </c>
      <c r="F395" s="294">
        <v>15.904</v>
      </c>
      <c r="G395" s="36"/>
      <c r="H395" s="41"/>
    </row>
    <row r="396" spans="1:8" s="2" customFormat="1" ht="16.899999999999999" customHeight="1" x14ac:dyDescent="0.2">
      <c r="A396" s="36"/>
      <c r="B396" s="41"/>
      <c r="C396" s="293" t="s">
        <v>19</v>
      </c>
      <c r="D396" s="293" t="s">
        <v>2288</v>
      </c>
      <c r="E396" s="19" t="s">
        <v>19</v>
      </c>
      <c r="F396" s="294">
        <v>6.48</v>
      </c>
      <c r="G396" s="36"/>
      <c r="H396" s="41"/>
    </row>
    <row r="397" spans="1:8" s="2" customFormat="1" ht="16.899999999999999" customHeight="1" x14ac:dyDescent="0.2">
      <c r="A397" s="36"/>
      <c r="B397" s="41"/>
      <c r="C397" s="293" t="s">
        <v>19</v>
      </c>
      <c r="D397" s="293" t="s">
        <v>2289</v>
      </c>
      <c r="E397" s="19" t="s">
        <v>19</v>
      </c>
      <c r="F397" s="294">
        <v>2.5129999999999999</v>
      </c>
      <c r="G397" s="36"/>
      <c r="H397" s="41"/>
    </row>
    <row r="398" spans="1:8" s="2" customFormat="1" ht="16.899999999999999" customHeight="1" x14ac:dyDescent="0.2">
      <c r="A398" s="36"/>
      <c r="B398" s="41"/>
      <c r="C398" s="293" t="s">
        <v>637</v>
      </c>
      <c r="D398" s="293" t="s">
        <v>389</v>
      </c>
      <c r="E398" s="19" t="s">
        <v>19</v>
      </c>
      <c r="F398" s="294">
        <v>78.649000000000001</v>
      </c>
      <c r="G398" s="36"/>
      <c r="H398" s="41"/>
    </row>
    <row r="399" spans="1:8" s="2" customFormat="1" ht="16.899999999999999" customHeight="1" x14ac:dyDescent="0.2">
      <c r="A399" s="36"/>
      <c r="B399" s="41"/>
      <c r="C399" s="295" t="s">
        <v>7042</v>
      </c>
      <c r="D399" s="36"/>
      <c r="E399" s="36"/>
      <c r="F399" s="36"/>
      <c r="G399" s="36"/>
      <c r="H399" s="41"/>
    </row>
    <row r="400" spans="1:8" s="2" customFormat="1" ht="16.899999999999999" customHeight="1" x14ac:dyDescent="0.2">
      <c r="A400" s="36"/>
      <c r="B400" s="41"/>
      <c r="C400" s="293" t="s">
        <v>2282</v>
      </c>
      <c r="D400" s="293" t="s">
        <v>7098</v>
      </c>
      <c r="E400" s="19" t="s">
        <v>213</v>
      </c>
      <c r="F400" s="294">
        <v>504.81299999999999</v>
      </c>
      <c r="G400" s="36"/>
      <c r="H400" s="41"/>
    </row>
    <row r="401" spans="1:8" s="2" customFormat="1" ht="16.899999999999999" customHeight="1" x14ac:dyDescent="0.2">
      <c r="A401" s="36"/>
      <c r="B401" s="41"/>
      <c r="C401" s="293" t="s">
        <v>2267</v>
      </c>
      <c r="D401" s="293" t="s">
        <v>7099</v>
      </c>
      <c r="E401" s="19" t="s">
        <v>213</v>
      </c>
      <c r="F401" s="294">
        <v>78.649000000000001</v>
      </c>
      <c r="G401" s="36"/>
      <c r="H401" s="41"/>
    </row>
    <row r="402" spans="1:8" s="2" customFormat="1" ht="16.899999999999999" customHeight="1" x14ac:dyDescent="0.2">
      <c r="A402" s="36"/>
      <c r="B402" s="41"/>
      <c r="C402" s="293" t="s">
        <v>2274</v>
      </c>
      <c r="D402" s="293" t="s">
        <v>7100</v>
      </c>
      <c r="E402" s="19" t="s">
        <v>213</v>
      </c>
      <c r="F402" s="294">
        <v>62.918999999999997</v>
      </c>
      <c r="G402" s="36"/>
      <c r="H402" s="41"/>
    </row>
    <row r="403" spans="1:8" s="2" customFormat="1" ht="16.899999999999999" customHeight="1" x14ac:dyDescent="0.2">
      <c r="A403" s="36"/>
      <c r="B403" s="41"/>
      <c r="C403" s="293" t="s">
        <v>2112</v>
      </c>
      <c r="D403" s="293" t="s">
        <v>2113</v>
      </c>
      <c r="E403" s="19" t="s">
        <v>629</v>
      </c>
      <c r="F403" s="294">
        <v>27.527000000000001</v>
      </c>
      <c r="G403" s="36"/>
      <c r="H403" s="41"/>
    </row>
    <row r="404" spans="1:8" s="2" customFormat="1" ht="22.5" x14ac:dyDescent="0.2">
      <c r="A404" s="36"/>
      <c r="B404" s="41"/>
      <c r="C404" s="293" t="s">
        <v>2213</v>
      </c>
      <c r="D404" s="293" t="s">
        <v>2214</v>
      </c>
      <c r="E404" s="19" t="s">
        <v>213</v>
      </c>
      <c r="F404" s="294">
        <v>94.379000000000005</v>
      </c>
      <c r="G404" s="36"/>
      <c r="H404" s="41"/>
    </row>
    <row r="405" spans="1:8" s="2" customFormat="1" ht="16.899999999999999" customHeight="1" x14ac:dyDescent="0.2">
      <c r="A405" s="36"/>
      <c r="B405" s="41"/>
      <c r="C405" s="293" t="s">
        <v>2224</v>
      </c>
      <c r="D405" s="293" t="s">
        <v>7101</v>
      </c>
      <c r="E405" s="19" t="s">
        <v>213</v>
      </c>
      <c r="F405" s="294">
        <v>75.503</v>
      </c>
      <c r="G405" s="36"/>
      <c r="H405" s="41"/>
    </row>
    <row r="406" spans="1:8" s="2" customFormat="1" ht="16.899999999999999" customHeight="1" x14ac:dyDescent="0.2">
      <c r="A406" s="36"/>
      <c r="B406" s="41"/>
      <c r="C406" s="289" t="s">
        <v>640</v>
      </c>
      <c r="D406" s="290" t="s">
        <v>641</v>
      </c>
      <c r="E406" s="291" t="s">
        <v>213</v>
      </c>
      <c r="F406" s="292">
        <v>213.08199999999999</v>
      </c>
      <c r="G406" s="36"/>
      <c r="H406" s="41"/>
    </row>
    <row r="407" spans="1:8" s="2" customFormat="1" ht="16.899999999999999" customHeight="1" x14ac:dyDescent="0.2">
      <c r="A407" s="36"/>
      <c r="B407" s="41"/>
      <c r="C407" s="293" t="s">
        <v>19</v>
      </c>
      <c r="D407" s="293" t="s">
        <v>2290</v>
      </c>
      <c r="E407" s="19" t="s">
        <v>19</v>
      </c>
      <c r="F407" s="294">
        <v>0</v>
      </c>
      <c r="G407" s="36"/>
      <c r="H407" s="41"/>
    </row>
    <row r="408" spans="1:8" s="2" customFormat="1" ht="16.899999999999999" customHeight="1" x14ac:dyDescent="0.2">
      <c r="A408" s="36"/>
      <c r="B408" s="41"/>
      <c r="C408" s="293" t="s">
        <v>19</v>
      </c>
      <c r="D408" s="293" t="s">
        <v>2291</v>
      </c>
      <c r="E408" s="19" t="s">
        <v>19</v>
      </c>
      <c r="F408" s="294">
        <v>103.55200000000001</v>
      </c>
      <c r="G408" s="36"/>
      <c r="H408" s="41"/>
    </row>
    <row r="409" spans="1:8" s="2" customFormat="1" ht="16.899999999999999" customHeight="1" x14ac:dyDescent="0.2">
      <c r="A409" s="36"/>
      <c r="B409" s="41"/>
      <c r="C409" s="293" t="s">
        <v>19</v>
      </c>
      <c r="D409" s="293" t="s">
        <v>2292</v>
      </c>
      <c r="E409" s="19" t="s">
        <v>19</v>
      </c>
      <c r="F409" s="294">
        <v>36.177</v>
      </c>
      <c r="G409" s="36"/>
      <c r="H409" s="41"/>
    </row>
    <row r="410" spans="1:8" s="2" customFormat="1" ht="16.899999999999999" customHeight="1" x14ac:dyDescent="0.2">
      <c r="A410" s="36"/>
      <c r="B410" s="41"/>
      <c r="C410" s="293" t="s">
        <v>19</v>
      </c>
      <c r="D410" s="293" t="s">
        <v>2293</v>
      </c>
      <c r="E410" s="19" t="s">
        <v>19</v>
      </c>
      <c r="F410" s="294">
        <v>13.698</v>
      </c>
      <c r="G410" s="36"/>
      <c r="H410" s="41"/>
    </row>
    <row r="411" spans="1:8" s="2" customFormat="1" ht="16.899999999999999" customHeight="1" x14ac:dyDescent="0.2">
      <c r="A411" s="36"/>
      <c r="B411" s="41"/>
      <c r="C411" s="293" t="s">
        <v>19</v>
      </c>
      <c r="D411" s="293" t="s">
        <v>2294</v>
      </c>
      <c r="E411" s="19" t="s">
        <v>19</v>
      </c>
      <c r="F411" s="294">
        <v>38.17</v>
      </c>
      <c r="G411" s="36"/>
      <c r="H411" s="41"/>
    </row>
    <row r="412" spans="1:8" s="2" customFormat="1" ht="16.899999999999999" customHeight="1" x14ac:dyDescent="0.2">
      <c r="A412" s="36"/>
      <c r="B412" s="41"/>
      <c r="C412" s="293" t="s">
        <v>19</v>
      </c>
      <c r="D412" s="293" t="s">
        <v>2295</v>
      </c>
      <c r="E412" s="19" t="s">
        <v>19</v>
      </c>
      <c r="F412" s="294">
        <v>16.457999999999998</v>
      </c>
      <c r="G412" s="36"/>
      <c r="H412" s="41"/>
    </row>
    <row r="413" spans="1:8" s="2" customFormat="1" ht="16.899999999999999" customHeight="1" x14ac:dyDescent="0.2">
      <c r="A413" s="36"/>
      <c r="B413" s="41"/>
      <c r="C413" s="293" t="s">
        <v>19</v>
      </c>
      <c r="D413" s="293" t="s">
        <v>2296</v>
      </c>
      <c r="E413" s="19" t="s">
        <v>19</v>
      </c>
      <c r="F413" s="294">
        <v>5.0270000000000001</v>
      </c>
      <c r="G413" s="36"/>
      <c r="H413" s="41"/>
    </row>
    <row r="414" spans="1:8" s="2" customFormat="1" ht="16.899999999999999" customHeight="1" x14ac:dyDescent="0.2">
      <c r="A414" s="36"/>
      <c r="B414" s="41"/>
      <c r="C414" s="293" t="s">
        <v>640</v>
      </c>
      <c r="D414" s="293" t="s">
        <v>389</v>
      </c>
      <c r="E414" s="19" t="s">
        <v>19</v>
      </c>
      <c r="F414" s="294">
        <v>213.08199999999999</v>
      </c>
      <c r="G414" s="36"/>
      <c r="H414" s="41"/>
    </row>
    <row r="415" spans="1:8" s="2" customFormat="1" ht="16.899999999999999" customHeight="1" x14ac:dyDescent="0.2">
      <c r="A415" s="36"/>
      <c r="B415" s="41"/>
      <c r="C415" s="295" t="s">
        <v>7042</v>
      </c>
      <c r="D415" s="36"/>
      <c r="E415" s="36"/>
      <c r="F415" s="36"/>
      <c r="G415" s="36"/>
      <c r="H415" s="41"/>
    </row>
    <row r="416" spans="1:8" s="2" customFormat="1" ht="16.899999999999999" customHeight="1" x14ac:dyDescent="0.2">
      <c r="A416" s="36"/>
      <c r="B416" s="41"/>
      <c r="C416" s="293" t="s">
        <v>2282</v>
      </c>
      <c r="D416" s="293" t="s">
        <v>7098</v>
      </c>
      <c r="E416" s="19" t="s">
        <v>213</v>
      </c>
      <c r="F416" s="294">
        <v>504.81299999999999</v>
      </c>
      <c r="G416" s="36"/>
      <c r="H416" s="41"/>
    </row>
    <row r="417" spans="1:8" s="2" customFormat="1" ht="16.899999999999999" customHeight="1" x14ac:dyDescent="0.2">
      <c r="A417" s="36"/>
      <c r="B417" s="41"/>
      <c r="C417" s="293" t="s">
        <v>2203</v>
      </c>
      <c r="D417" s="293" t="s">
        <v>2204</v>
      </c>
      <c r="E417" s="19" t="s">
        <v>213</v>
      </c>
      <c r="F417" s="294">
        <v>255.69800000000001</v>
      </c>
      <c r="G417" s="36"/>
      <c r="H417" s="41"/>
    </row>
    <row r="418" spans="1:8" s="2" customFormat="1" ht="22.5" x14ac:dyDescent="0.2">
      <c r="A418" s="36"/>
      <c r="B418" s="41"/>
      <c r="C418" s="293" t="s">
        <v>2208</v>
      </c>
      <c r="D418" s="293" t="s">
        <v>2209</v>
      </c>
      <c r="E418" s="19" t="s">
        <v>213</v>
      </c>
      <c r="F418" s="294">
        <v>255.69800000000001</v>
      </c>
      <c r="G418" s="36"/>
      <c r="H418" s="41"/>
    </row>
    <row r="419" spans="1:8" s="2" customFormat="1" ht="16.899999999999999" customHeight="1" x14ac:dyDescent="0.2">
      <c r="A419" s="36"/>
      <c r="B419" s="41"/>
      <c r="C419" s="289" t="s">
        <v>643</v>
      </c>
      <c r="D419" s="290" t="s">
        <v>644</v>
      </c>
      <c r="E419" s="291" t="s">
        <v>235</v>
      </c>
      <c r="F419" s="292">
        <v>28.25</v>
      </c>
      <c r="G419" s="36"/>
      <c r="H419" s="41"/>
    </row>
    <row r="420" spans="1:8" s="2" customFormat="1" ht="16.899999999999999" customHeight="1" x14ac:dyDescent="0.2">
      <c r="A420" s="36"/>
      <c r="B420" s="41"/>
      <c r="C420" s="293" t="s">
        <v>19</v>
      </c>
      <c r="D420" s="293" t="s">
        <v>1436</v>
      </c>
      <c r="E420" s="19" t="s">
        <v>19</v>
      </c>
      <c r="F420" s="294">
        <v>0</v>
      </c>
      <c r="G420" s="36"/>
      <c r="H420" s="41"/>
    </row>
    <row r="421" spans="1:8" s="2" customFormat="1" ht="16.899999999999999" customHeight="1" x14ac:dyDescent="0.2">
      <c r="A421" s="36"/>
      <c r="B421" s="41"/>
      <c r="C421" s="293" t="s">
        <v>19</v>
      </c>
      <c r="D421" s="293" t="s">
        <v>1417</v>
      </c>
      <c r="E421" s="19" t="s">
        <v>19</v>
      </c>
      <c r="F421" s="294">
        <v>0</v>
      </c>
      <c r="G421" s="36"/>
      <c r="H421" s="41"/>
    </row>
    <row r="422" spans="1:8" s="2" customFormat="1" ht="16.899999999999999" customHeight="1" x14ac:dyDescent="0.2">
      <c r="A422" s="36"/>
      <c r="B422" s="41"/>
      <c r="C422" s="293" t="s">
        <v>19</v>
      </c>
      <c r="D422" s="293" t="s">
        <v>1437</v>
      </c>
      <c r="E422" s="19" t="s">
        <v>19</v>
      </c>
      <c r="F422" s="294">
        <v>6</v>
      </c>
      <c r="G422" s="36"/>
      <c r="H422" s="41"/>
    </row>
    <row r="423" spans="1:8" s="2" customFormat="1" ht="16.899999999999999" customHeight="1" x14ac:dyDescent="0.2">
      <c r="A423" s="36"/>
      <c r="B423" s="41"/>
      <c r="C423" s="293" t="s">
        <v>19</v>
      </c>
      <c r="D423" s="293" t="s">
        <v>1411</v>
      </c>
      <c r="E423" s="19" t="s">
        <v>19</v>
      </c>
      <c r="F423" s="294">
        <v>0</v>
      </c>
      <c r="G423" s="36"/>
      <c r="H423" s="41"/>
    </row>
    <row r="424" spans="1:8" s="2" customFormat="1" ht="16.899999999999999" customHeight="1" x14ac:dyDescent="0.2">
      <c r="A424" s="36"/>
      <c r="B424" s="41"/>
      <c r="C424" s="293" t="s">
        <v>19</v>
      </c>
      <c r="D424" s="293" t="s">
        <v>1438</v>
      </c>
      <c r="E424" s="19" t="s">
        <v>19</v>
      </c>
      <c r="F424" s="294">
        <v>10</v>
      </c>
      <c r="G424" s="36"/>
      <c r="H424" s="41"/>
    </row>
    <row r="425" spans="1:8" s="2" customFormat="1" ht="16.899999999999999" customHeight="1" x14ac:dyDescent="0.2">
      <c r="A425" s="36"/>
      <c r="B425" s="41"/>
      <c r="C425" s="293" t="s">
        <v>19</v>
      </c>
      <c r="D425" s="293" t="s">
        <v>1425</v>
      </c>
      <c r="E425" s="19" t="s">
        <v>19</v>
      </c>
      <c r="F425" s="294">
        <v>0</v>
      </c>
      <c r="G425" s="36"/>
      <c r="H425" s="41"/>
    </row>
    <row r="426" spans="1:8" s="2" customFormat="1" ht="16.899999999999999" customHeight="1" x14ac:dyDescent="0.2">
      <c r="A426" s="36"/>
      <c r="B426" s="41"/>
      <c r="C426" s="293" t="s">
        <v>19</v>
      </c>
      <c r="D426" s="293" t="s">
        <v>1439</v>
      </c>
      <c r="E426" s="19" t="s">
        <v>19</v>
      </c>
      <c r="F426" s="294">
        <v>12.25</v>
      </c>
      <c r="G426" s="36"/>
      <c r="H426" s="41"/>
    </row>
    <row r="427" spans="1:8" s="2" customFormat="1" ht="16.899999999999999" customHeight="1" x14ac:dyDescent="0.2">
      <c r="A427" s="36"/>
      <c r="B427" s="41"/>
      <c r="C427" s="293" t="s">
        <v>643</v>
      </c>
      <c r="D427" s="293" t="s">
        <v>222</v>
      </c>
      <c r="E427" s="19" t="s">
        <v>19</v>
      </c>
      <c r="F427" s="294">
        <v>28.25</v>
      </c>
      <c r="G427" s="36"/>
      <c r="H427" s="41"/>
    </row>
    <row r="428" spans="1:8" s="2" customFormat="1" ht="16.899999999999999" customHeight="1" x14ac:dyDescent="0.2">
      <c r="A428" s="36"/>
      <c r="B428" s="41"/>
      <c r="C428" s="295" t="s">
        <v>7042</v>
      </c>
      <c r="D428" s="36"/>
      <c r="E428" s="36"/>
      <c r="F428" s="36"/>
      <c r="G428" s="36"/>
      <c r="H428" s="41"/>
    </row>
    <row r="429" spans="1:8" s="2" customFormat="1" ht="16.899999999999999" customHeight="1" x14ac:dyDescent="0.2">
      <c r="A429" s="36"/>
      <c r="B429" s="41"/>
      <c r="C429" s="293" t="s">
        <v>1433</v>
      </c>
      <c r="D429" s="293" t="s">
        <v>7102</v>
      </c>
      <c r="E429" s="19" t="s">
        <v>235</v>
      </c>
      <c r="F429" s="294">
        <v>28.25</v>
      </c>
      <c r="G429" s="36"/>
      <c r="H429" s="41"/>
    </row>
    <row r="430" spans="1:8" s="2" customFormat="1" ht="16.899999999999999" customHeight="1" x14ac:dyDescent="0.2">
      <c r="A430" s="36"/>
      <c r="B430" s="41"/>
      <c r="C430" s="293" t="s">
        <v>1440</v>
      </c>
      <c r="D430" s="293" t="s">
        <v>1441</v>
      </c>
      <c r="E430" s="19" t="s">
        <v>235</v>
      </c>
      <c r="F430" s="294">
        <v>28.25</v>
      </c>
      <c r="G430" s="36"/>
      <c r="H430" s="41"/>
    </row>
    <row r="431" spans="1:8" s="2" customFormat="1" ht="16.899999999999999" customHeight="1" x14ac:dyDescent="0.2">
      <c r="A431" s="36"/>
      <c r="B431" s="41"/>
      <c r="C431" s="289" t="s">
        <v>646</v>
      </c>
      <c r="D431" s="290" t="s">
        <v>647</v>
      </c>
      <c r="E431" s="291" t="s">
        <v>242</v>
      </c>
      <c r="F431" s="292">
        <v>640.32600000000002</v>
      </c>
      <c r="G431" s="36"/>
      <c r="H431" s="41"/>
    </row>
    <row r="432" spans="1:8" s="2" customFormat="1" ht="16.899999999999999" customHeight="1" x14ac:dyDescent="0.2">
      <c r="A432" s="36"/>
      <c r="B432" s="41"/>
      <c r="C432" s="293" t="s">
        <v>19</v>
      </c>
      <c r="D432" s="293" t="s">
        <v>874</v>
      </c>
      <c r="E432" s="19" t="s">
        <v>19</v>
      </c>
      <c r="F432" s="294">
        <v>0</v>
      </c>
      <c r="G432" s="36"/>
      <c r="H432" s="41"/>
    </row>
    <row r="433" spans="1:8" s="2" customFormat="1" ht="16.899999999999999" customHeight="1" x14ac:dyDescent="0.2">
      <c r="A433" s="36"/>
      <c r="B433" s="41"/>
      <c r="C433" s="293" t="s">
        <v>19</v>
      </c>
      <c r="D433" s="293" t="s">
        <v>875</v>
      </c>
      <c r="E433" s="19" t="s">
        <v>19</v>
      </c>
      <c r="F433" s="294">
        <v>0</v>
      </c>
      <c r="G433" s="36"/>
      <c r="H433" s="41"/>
    </row>
    <row r="434" spans="1:8" s="2" customFormat="1" ht="16.899999999999999" customHeight="1" x14ac:dyDescent="0.2">
      <c r="A434" s="36"/>
      <c r="B434" s="41"/>
      <c r="C434" s="293" t="s">
        <v>19</v>
      </c>
      <c r="D434" s="293" t="s">
        <v>876</v>
      </c>
      <c r="E434" s="19" t="s">
        <v>19</v>
      </c>
      <c r="F434" s="294">
        <v>0</v>
      </c>
      <c r="G434" s="36"/>
      <c r="H434" s="41"/>
    </row>
    <row r="435" spans="1:8" s="2" customFormat="1" ht="16.899999999999999" customHeight="1" x14ac:dyDescent="0.2">
      <c r="A435" s="36"/>
      <c r="B435" s="41"/>
      <c r="C435" s="293" t="s">
        <v>19</v>
      </c>
      <c r="D435" s="293" t="s">
        <v>877</v>
      </c>
      <c r="E435" s="19" t="s">
        <v>19</v>
      </c>
      <c r="F435" s="294">
        <v>634.89</v>
      </c>
      <c r="G435" s="36"/>
      <c r="H435" s="41"/>
    </row>
    <row r="436" spans="1:8" s="2" customFormat="1" ht="16.899999999999999" customHeight="1" x14ac:dyDescent="0.2">
      <c r="A436" s="36"/>
      <c r="B436" s="41"/>
      <c r="C436" s="293" t="s">
        <v>19</v>
      </c>
      <c r="D436" s="293" t="s">
        <v>878</v>
      </c>
      <c r="E436" s="19" t="s">
        <v>19</v>
      </c>
      <c r="F436" s="294">
        <v>0</v>
      </c>
      <c r="G436" s="36"/>
      <c r="H436" s="41"/>
    </row>
    <row r="437" spans="1:8" s="2" customFormat="1" ht="16.899999999999999" customHeight="1" x14ac:dyDescent="0.2">
      <c r="A437" s="36"/>
      <c r="B437" s="41"/>
      <c r="C437" s="293" t="s">
        <v>19</v>
      </c>
      <c r="D437" s="293" t="s">
        <v>879</v>
      </c>
      <c r="E437" s="19" t="s">
        <v>19</v>
      </c>
      <c r="F437" s="294">
        <v>5.4359999999999999</v>
      </c>
      <c r="G437" s="36"/>
      <c r="H437" s="41"/>
    </row>
    <row r="438" spans="1:8" s="2" customFormat="1" ht="16.899999999999999" customHeight="1" x14ac:dyDescent="0.2">
      <c r="A438" s="36"/>
      <c r="B438" s="41"/>
      <c r="C438" s="293" t="s">
        <v>646</v>
      </c>
      <c r="D438" s="293" t="s">
        <v>389</v>
      </c>
      <c r="E438" s="19" t="s">
        <v>19</v>
      </c>
      <c r="F438" s="294">
        <v>640.32600000000002</v>
      </c>
      <c r="G438" s="36"/>
      <c r="H438" s="41"/>
    </row>
    <row r="439" spans="1:8" s="2" customFormat="1" ht="16.899999999999999" customHeight="1" x14ac:dyDescent="0.2">
      <c r="A439" s="36"/>
      <c r="B439" s="41"/>
      <c r="C439" s="295" t="s">
        <v>7042</v>
      </c>
      <c r="D439" s="36"/>
      <c r="E439" s="36"/>
      <c r="F439" s="36"/>
      <c r="G439" s="36"/>
      <c r="H439" s="41"/>
    </row>
    <row r="440" spans="1:8" s="2" customFormat="1" ht="16.899999999999999" customHeight="1" x14ac:dyDescent="0.2">
      <c r="A440" s="36"/>
      <c r="B440" s="41"/>
      <c r="C440" s="293" t="s">
        <v>871</v>
      </c>
      <c r="D440" s="293" t="s">
        <v>7103</v>
      </c>
      <c r="E440" s="19" t="s">
        <v>242</v>
      </c>
      <c r="F440" s="294">
        <v>640.32600000000002</v>
      </c>
      <c r="G440" s="36"/>
      <c r="H440" s="41"/>
    </row>
    <row r="441" spans="1:8" s="2" customFormat="1" ht="16.899999999999999" customHeight="1" x14ac:dyDescent="0.2">
      <c r="A441" s="36"/>
      <c r="B441" s="41"/>
      <c r="C441" s="293" t="s">
        <v>933</v>
      </c>
      <c r="D441" s="293" t="s">
        <v>7104</v>
      </c>
      <c r="E441" s="19" t="s">
        <v>242</v>
      </c>
      <c r="F441" s="294">
        <v>634.33799999999997</v>
      </c>
      <c r="G441" s="36"/>
      <c r="H441" s="41"/>
    </row>
    <row r="442" spans="1:8" s="2" customFormat="1" ht="16.899999999999999" customHeight="1" x14ac:dyDescent="0.2">
      <c r="A442" s="36"/>
      <c r="B442" s="41"/>
      <c r="C442" s="289" t="s">
        <v>649</v>
      </c>
      <c r="D442" s="290" t="s">
        <v>650</v>
      </c>
      <c r="E442" s="291" t="s">
        <v>242</v>
      </c>
      <c r="F442" s="292">
        <v>97.287000000000006</v>
      </c>
      <c r="G442" s="36"/>
      <c r="H442" s="41"/>
    </row>
    <row r="443" spans="1:8" s="2" customFormat="1" ht="16.899999999999999" customHeight="1" x14ac:dyDescent="0.2">
      <c r="A443" s="36"/>
      <c r="B443" s="41"/>
      <c r="C443" s="293" t="s">
        <v>19</v>
      </c>
      <c r="D443" s="293" t="s">
        <v>865</v>
      </c>
      <c r="E443" s="19" t="s">
        <v>19</v>
      </c>
      <c r="F443" s="294">
        <v>0</v>
      </c>
      <c r="G443" s="36"/>
      <c r="H443" s="41"/>
    </row>
    <row r="444" spans="1:8" s="2" customFormat="1" ht="16.899999999999999" customHeight="1" x14ac:dyDescent="0.2">
      <c r="A444" s="36"/>
      <c r="B444" s="41"/>
      <c r="C444" s="293" t="s">
        <v>19</v>
      </c>
      <c r="D444" s="293" t="s">
        <v>866</v>
      </c>
      <c r="E444" s="19" t="s">
        <v>19</v>
      </c>
      <c r="F444" s="294">
        <v>0</v>
      </c>
      <c r="G444" s="36"/>
      <c r="H444" s="41"/>
    </row>
    <row r="445" spans="1:8" s="2" customFormat="1" ht="16.899999999999999" customHeight="1" x14ac:dyDescent="0.2">
      <c r="A445" s="36"/>
      <c r="B445" s="41"/>
      <c r="C445" s="293" t="s">
        <v>19</v>
      </c>
      <c r="D445" s="293" t="s">
        <v>867</v>
      </c>
      <c r="E445" s="19" t="s">
        <v>19</v>
      </c>
      <c r="F445" s="294">
        <v>22.63</v>
      </c>
      <c r="G445" s="36"/>
      <c r="H445" s="41"/>
    </row>
    <row r="446" spans="1:8" s="2" customFormat="1" ht="16.899999999999999" customHeight="1" x14ac:dyDescent="0.2">
      <c r="A446" s="36"/>
      <c r="B446" s="41"/>
      <c r="C446" s="293" t="s">
        <v>19</v>
      </c>
      <c r="D446" s="293" t="s">
        <v>868</v>
      </c>
      <c r="E446" s="19" t="s">
        <v>19</v>
      </c>
      <c r="F446" s="294">
        <v>23.233000000000001</v>
      </c>
      <c r="G446" s="36"/>
      <c r="H446" s="41"/>
    </row>
    <row r="447" spans="1:8" s="2" customFormat="1" ht="16.899999999999999" customHeight="1" x14ac:dyDescent="0.2">
      <c r="A447" s="36"/>
      <c r="B447" s="41"/>
      <c r="C447" s="293" t="s">
        <v>19</v>
      </c>
      <c r="D447" s="293" t="s">
        <v>867</v>
      </c>
      <c r="E447" s="19" t="s">
        <v>19</v>
      </c>
      <c r="F447" s="294">
        <v>22.63</v>
      </c>
      <c r="G447" s="36"/>
      <c r="H447" s="41"/>
    </row>
    <row r="448" spans="1:8" s="2" customFormat="1" ht="16.899999999999999" customHeight="1" x14ac:dyDescent="0.2">
      <c r="A448" s="36"/>
      <c r="B448" s="41"/>
      <c r="C448" s="293" t="s">
        <v>19</v>
      </c>
      <c r="D448" s="293" t="s">
        <v>869</v>
      </c>
      <c r="E448" s="19" t="s">
        <v>19</v>
      </c>
      <c r="F448" s="294">
        <v>17.850000000000001</v>
      </c>
      <c r="G448" s="36"/>
      <c r="H448" s="41"/>
    </row>
    <row r="449" spans="1:8" s="2" customFormat="1" ht="16.899999999999999" customHeight="1" x14ac:dyDescent="0.2">
      <c r="A449" s="36"/>
      <c r="B449" s="41"/>
      <c r="C449" s="293" t="s">
        <v>19</v>
      </c>
      <c r="D449" s="293" t="s">
        <v>870</v>
      </c>
      <c r="E449" s="19" t="s">
        <v>19</v>
      </c>
      <c r="F449" s="294">
        <v>10.944000000000001</v>
      </c>
      <c r="G449" s="36"/>
      <c r="H449" s="41"/>
    </row>
    <row r="450" spans="1:8" s="2" customFormat="1" ht="16.899999999999999" customHeight="1" x14ac:dyDescent="0.2">
      <c r="A450" s="36"/>
      <c r="B450" s="41"/>
      <c r="C450" s="293" t="s">
        <v>649</v>
      </c>
      <c r="D450" s="293" t="s">
        <v>389</v>
      </c>
      <c r="E450" s="19" t="s">
        <v>19</v>
      </c>
      <c r="F450" s="294">
        <v>97.287000000000006</v>
      </c>
      <c r="G450" s="36"/>
      <c r="H450" s="41"/>
    </row>
    <row r="451" spans="1:8" s="2" customFormat="1" ht="16.899999999999999" customHeight="1" x14ac:dyDescent="0.2">
      <c r="A451" s="36"/>
      <c r="B451" s="41"/>
      <c r="C451" s="295" t="s">
        <v>7042</v>
      </c>
      <c r="D451" s="36"/>
      <c r="E451" s="36"/>
      <c r="F451" s="36"/>
      <c r="G451" s="36"/>
      <c r="H451" s="41"/>
    </row>
    <row r="452" spans="1:8" s="2" customFormat="1" ht="16.899999999999999" customHeight="1" x14ac:dyDescent="0.2">
      <c r="A452" s="36"/>
      <c r="B452" s="41"/>
      <c r="C452" s="293" t="s">
        <v>862</v>
      </c>
      <c r="D452" s="293" t="s">
        <v>7105</v>
      </c>
      <c r="E452" s="19" t="s">
        <v>242</v>
      </c>
      <c r="F452" s="294">
        <v>97.287000000000006</v>
      </c>
      <c r="G452" s="36"/>
      <c r="H452" s="41"/>
    </row>
    <row r="453" spans="1:8" s="2" customFormat="1" ht="16.899999999999999" customHeight="1" x14ac:dyDescent="0.2">
      <c r="A453" s="36"/>
      <c r="B453" s="41"/>
      <c r="C453" s="293" t="s">
        <v>933</v>
      </c>
      <c r="D453" s="293" t="s">
        <v>7104</v>
      </c>
      <c r="E453" s="19" t="s">
        <v>242</v>
      </c>
      <c r="F453" s="294">
        <v>634.33799999999997</v>
      </c>
      <c r="G453" s="36"/>
      <c r="H453" s="41"/>
    </row>
    <row r="454" spans="1:8" s="2" customFormat="1" ht="16.899999999999999" customHeight="1" x14ac:dyDescent="0.2">
      <c r="A454" s="36"/>
      <c r="B454" s="41"/>
      <c r="C454" s="289" t="s">
        <v>652</v>
      </c>
      <c r="D454" s="290" t="s">
        <v>653</v>
      </c>
      <c r="E454" s="291" t="s">
        <v>235</v>
      </c>
      <c r="F454" s="292">
        <v>124</v>
      </c>
      <c r="G454" s="36"/>
      <c r="H454" s="41"/>
    </row>
    <row r="455" spans="1:8" s="2" customFormat="1" ht="16.899999999999999" customHeight="1" x14ac:dyDescent="0.2">
      <c r="A455" s="36"/>
      <c r="B455" s="41"/>
      <c r="C455" s="293" t="s">
        <v>19</v>
      </c>
      <c r="D455" s="293" t="s">
        <v>2496</v>
      </c>
      <c r="E455" s="19" t="s">
        <v>19</v>
      </c>
      <c r="F455" s="294">
        <v>0</v>
      </c>
      <c r="G455" s="36"/>
      <c r="H455" s="41"/>
    </row>
    <row r="456" spans="1:8" s="2" customFormat="1" ht="16.899999999999999" customHeight="1" x14ac:dyDescent="0.2">
      <c r="A456" s="36"/>
      <c r="B456" s="41"/>
      <c r="C456" s="293" t="s">
        <v>19</v>
      </c>
      <c r="D456" s="293" t="s">
        <v>2497</v>
      </c>
      <c r="E456" s="19" t="s">
        <v>19</v>
      </c>
      <c r="F456" s="294">
        <v>124</v>
      </c>
      <c r="G456" s="36"/>
      <c r="H456" s="41"/>
    </row>
    <row r="457" spans="1:8" s="2" customFormat="1" ht="16.899999999999999" customHeight="1" x14ac:dyDescent="0.2">
      <c r="A457" s="36"/>
      <c r="B457" s="41"/>
      <c r="C457" s="293" t="s">
        <v>652</v>
      </c>
      <c r="D457" s="293" t="s">
        <v>389</v>
      </c>
      <c r="E457" s="19" t="s">
        <v>19</v>
      </c>
      <c r="F457" s="294">
        <v>124</v>
      </c>
      <c r="G457" s="36"/>
      <c r="H457" s="41"/>
    </row>
    <row r="458" spans="1:8" s="2" customFormat="1" ht="16.899999999999999" customHeight="1" x14ac:dyDescent="0.2">
      <c r="A458" s="36"/>
      <c r="B458" s="41"/>
      <c r="C458" s="295" t="s">
        <v>7042</v>
      </c>
      <c r="D458" s="36"/>
      <c r="E458" s="36"/>
      <c r="F458" s="36"/>
      <c r="G458" s="36"/>
      <c r="H458" s="41"/>
    </row>
    <row r="459" spans="1:8" s="2" customFormat="1" ht="16.899999999999999" customHeight="1" x14ac:dyDescent="0.2">
      <c r="A459" s="36"/>
      <c r="B459" s="41"/>
      <c r="C459" s="293" t="s">
        <v>2493</v>
      </c>
      <c r="D459" s="293" t="s">
        <v>7106</v>
      </c>
      <c r="E459" s="19" t="s">
        <v>235</v>
      </c>
      <c r="F459" s="294">
        <v>124</v>
      </c>
      <c r="G459" s="36"/>
      <c r="H459" s="41"/>
    </row>
    <row r="460" spans="1:8" s="2" customFormat="1" ht="16.899999999999999" customHeight="1" x14ac:dyDescent="0.2">
      <c r="A460" s="36"/>
      <c r="B460" s="41"/>
      <c r="C460" s="293" t="s">
        <v>2435</v>
      </c>
      <c r="D460" s="293" t="s">
        <v>7081</v>
      </c>
      <c r="E460" s="19" t="s">
        <v>242</v>
      </c>
      <c r="F460" s="294">
        <v>9.0690000000000008</v>
      </c>
      <c r="G460" s="36"/>
      <c r="H460" s="41"/>
    </row>
    <row r="461" spans="1:8" s="2" customFormat="1" ht="16.899999999999999" customHeight="1" x14ac:dyDescent="0.2">
      <c r="A461" s="36"/>
      <c r="B461" s="41"/>
      <c r="C461" s="293" t="s">
        <v>2501</v>
      </c>
      <c r="D461" s="293" t="s">
        <v>7107</v>
      </c>
      <c r="E461" s="19" t="s">
        <v>242</v>
      </c>
      <c r="F461" s="294">
        <v>2.6190000000000002</v>
      </c>
      <c r="G461" s="36"/>
      <c r="H461" s="41"/>
    </row>
    <row r="462" spans="1:8" s="2" customFormat="1" ht="16.899999999999999" customHeight="1" x14ac:dyDescent="0.2">
      <c r="A462" s="36"/>
      <c r="B462" s="41"/>
      <c r="C462" s="293" t="s">
        <v>2470</v>
      </c>
      <c r="D462" s="293" t="s">
        <v>2471</v>
      </c>
      <c r="E462" s="19" t="s">
        <v>242</v>
      </c>
      <c r="F462" s="294">
        <v>2.6190000000000002</v>
      </c>
      <c r="G462" s="36"/>
      <c r="H462" s="41"/>
    </row>
    <row r="463" spans="1:8" s="2" customFormat="1" ht="16.899999999999999" customHeight="1" x14ac:dyDescent="0.2">
      <c r="A463" s="36"/>
      <c r="B463" s="41"/>
      <c r="C463" s="289" t="s">
        <v>655</v>
      </c>
      <c r="D463" s="290" t="s">
        <v>656</v>
      </c>
      <c r="E463" s="291" t="s">
        <v>213</v>
      </c>
      <c r="F463" s="292">
        <v>7.2</v>
      </c>
      <c r="G463" s="36"/>
      <c r="H463" s="41"/>
    </row>
    <row r="464" spans="1:8" s="2" customFormat="1" ht="16.899999999999999" customHeight="1" x14ac:dyDescent="0.2">
      <c r="A464" s="36"/>
      <c r="B464" s="41"/>
      <c r="C464" s="293" t="s">
        <v>19</v>
      </c>
      <c r="D464" s="293" t="s">
        <v>2157</v>
      </c>
      <c r="E464" s="19" t="s">
        <v>19</v>
      </c>
      <c r="F464" s="294">
        <v>0</v>
      </c>
      <c r="G464" s="36"/>
      <c r="H464" s="41"/>
    </row>
    <row r="465" spans="1:8" s="2" customFormat="1" ht="16.899999999999999" customHeight="1" x14ac:dyDescent="0.2">
      <c r="A465" s="36"/>
      <c r="B465" s="41"/>
      <c r="C465" s="293" t="s">
        <v>19</v>
      </c>
      <c r="D465" s="293" t="s">
        <v>2158</v>
      </c>
      <c r="E465" s="19" t="s">
        <v>19</v>
      </c>
      <c r="F465" s="294">
        <v>7.2</v>
      </c>
      <c r="G465" s="36"/>
      <c r="H465" s="41"/>
    </row>
    <row r="466" spans="1:8" s="2" customFormat="1" ht="16.899999999999999" customHeight="1" x14ac:dyDescent="0.2">
      <c r="A466" s="36"/>
      <c r="B466" s="41"/>
      <c r="C466" s="293" t="s">
        <v>655</v>
      </c>
      <c r="D466" s="293" t="s">
        <v>389</v>
      </c>
      <c r="E466" s="19" t="s">
        <v>19</v>
      </c>
      <c r="F466" s="294">
        <v>7.2</v>
      </c>
      <c r="G466" s="36"/>
      <c r="H466" s="41"/>
    </row>
    <row r="467" spans="1:8" s="2" customFormat="1" ht="16.899999999999999" customHeight="1" x14ac:dyDescent="0.2">
      <c r="A467" s="36"/>
      <c r="B467" s="41"/>
      <c r="C467" s="295" t="s">
        <v>7042</v>
      </c>
      <c r="D467" s="36"/>
      <c r="E467" s="36"/>
      <c r="F467" s="36"/>
      <c r="G467" s="36"/>
      <c r="H467" s="41"/>
    </row>
    <row r="468" spans="1:8" s="2" customFormat="1" ht="16.899999999999999" customHeight="1" x14ac:dyDescent="0.2">
      <c r="A468" s="36"/>
      <c r="B468" s="41"/>
      <c r="C468" s="293" t="s">
        <v>2154</v>
      </c>
      <c r="D468" s="293" t="s">
        <v>7108</v>
      </c>
      <c r="E468" s="19" t="s">
        <v>213</v>
      </c>
      <c r="F468" s="294">
        <v>7.2</v>
      </c>
      <c r="G468" s="36"/>
      <c r="H468" s="41"/>
    </row>
    <row r="469" spans="1:8" s="2" customFormat="1" ht="16.899999999999999" customHeight="1" x14ac:dyDescent="0.2">
      <c r="A469" s="36"/>
      <c r="B469" s="41"/>
      <c r="C469" s="293" t="s">
        <v>2159</v>
      </c>
      <c r="D469" s="293" t="s">
        <v>2160</v>
      </c>
      <c r="E469" s="19" t="s">
        <v>629</v>
      </c>
      <c r="F469" s="294">
        <v>15.12</v>
      </c>
      <c r="G469" s="36"/>
      <c r="H469" s="41"/>
    </row>
    <row r="470" spans="1:8" s="2" customFormat="1" ht="16.899999999999999" customHeight="1" x14ac:dyDescent="0.2">
      <c r="A470" s="36"/>
      <c r="B470" s="41"/>
      <c r="C470" s="289" t="s">
        <v>658</v>
      </c>
      <c r="D470" s="290" t="s">
        <v>659</v>
      </c>
      <c r="E470" s="291" t="s">
        <v>213</v>
      </c>
      <c r="F470" s="292">
        <v>239.4</v>
      </c>
      <c r="G470" s="36"/>
      <c r="H470" s="41"/>
    </row>
    <row r="471" spans="1:8" s="2" customFormat="1" ht="16.899999999999999" customHeight="1" x14ac:dyDescent="0.2">
      <c r="A471" s="36"/>
      <c r="B471" s="41"/>
      <c r="C471" s="293" t="s">
        <v>19</v>
      </c>
      <c r="D471" s="293" t="s">
        <v>3331</v>
      </c>
      <c r="E471" s="19" t="s">
        <v>19</v>
      </c>
      <c r="F471" s="294">
        <v>0</v>
      </c>
      <c r="G471" s="36"/>
      <c r="H471" s="41"/>
    </row>
    <row r="472" spans="1:8" s="2" customFormat="1" ht="16.899999999999999" customHeight="1" x14ac:dyDescent="0.2">
      <c r="A472" s="36"/>
      <c r="B472" s="41"/>
      <c r="C472" s="293" t="s">
        <v>19</v>
      </c>
      <c r="D472" s="293" t="s">
        <v>1698</v>
      </c>
      <c r="E472" s="19" t="s">
        <v>19</v>
      </c>
      <c r="F472" s="294">
        <v>0</v>
      </c>
      <c r="G472" s="36"/>
      <c r="H472" s="41"/>
    </row>
    <row r="473" spans="1:8" s="2" customFormat="1" ht="16.899999999999999" customHeight="1" x14ac:dyDescent="0.2">
      <c r="A473" s="36"/>
      <c r="B473" s="41"/>
      <c r="C473" s="293" t="s">
        <v>19</v>
      </c>
      <c r="D473" s="293" t="s">
        <v>1699</v>
      </c>
      <c r="E473" s="19" t="s">
        <v>19</v>
      </c>
      <c r="F473" s="294">
        <v>23.1</v>
      </c>
      <c r="G473" s="36"/>
      <c r="H473" s="41"/>
    </row>
    <row r="474" spans="1:8" s="2" customFormat="1" ht="16.899999999999999" customHeight="1" x14ac:dyDescent="0.2">
      <c r="A474" s="36"/>
      <c r="B474" s="41"/>
      <c r="C474" s="293" t="s">
        <v>19</v>
      </c>
      <c r="D474" s="293" t="s">
        <v>1700</v>
      </c>
      <c r="E474" s="19" t="s">
        <v>19</v>
      </c>
      <c r="F474" s="294">
        <v>0</v>
      </c>
      <c r="G474" s="36"/>
      <c r="H474" s="41"/>
    </row>
    <row r="475" spans="1:8" s="2" customFormat="1" ht="16.899999999999999" customHeight="1" x14ac:dyDescent="0.2">
      <c r="A475" s="36"/>
      <c r="B475" s="41"/>
      <c r="C475" s="293" t="s">
        <v>19</v>
      </c>
      <c r="D475" s="293" t="s">
        <v>1701</v>
      </c>
      <c r="E475" s="19" t="s">
        <v>19</v>
      </c>
      <c r="F475" s="294">
        <v>47</v>
      </c>
      <c r="G475" s="36"/>
      <c r="H475" s="41"/>
    </row>
    <row r="476" spans="1:8" s="2" customFormat="1" ht="16.899999999999999" customHeight="1" x14ac:dyDescent="0.2">
      <c r="A476" s="36"/>
      <c r="B476" s="41"/>
      <c r="C476" s="293" t="s">
        <v>19</v>
      </c>
      <c r="D476" s="293" t="s">
        <v>1702</v>
      </c>
      <c r="E476" s="19" t="s">
        <v>19</v>
      </c>
      <c r="F476" s="294">
        <v>0</v>
      </c>
      <c r="G476" s="36"/>
      <c r="H476" s="41"/>
    </row>
    <row r="477" spans="1:8" s="2" customFormat="1" ht="16.899999999999999" customHeight="1" x14ac:dyDescent="0.2">
      <c r="A477" s="36"/>
      <c r="B477" s="41"/>
      <c r="C477" s="293" t="s">
        <v>19</v>
      </c>
      <c r="D477" s="293" t="s">
        <v>1703</v>
      </c>
      <c r="E477" s="19" t="s">
        <v>19</v>
      </c>
      <c r="F477" s="294">
        <v>17.2</v>
      </c>
      <c r="G477" s="36"/>
      <c r="H477" s="41"/>
    </row>
    <row r="478" spans="1:8" s="2" customFormat="1" ht="16.899999999999999" customHeight="1" x14ac:dyDescent="0.2">
      <c r="A478" s="36"/>
      <c r="B478" s="41"/>
      <c r="C478" s="293" t="s">
        <v>19</v>
      </c>
      <c r="D478" s="293" t="s">
        <v>1704</v>
      </c>
      <c r="E478" s="19" t="s">
        <v>19</v>
      </c>
      <c r="F478" s="294">
        <v>0</v>
      </c>
      <c r="G478" s="36"/>
      <c r="H478" s="41"/>
    </row>
    <row r="479" spans="1:8" s="2" customFormat="1" ht="16.899999999999999" customHeight="1" x14ac:dyDescent="0.2">
      <c r="A479" s="36"/>
      <c r="B479" s="41"/>
      <c r="C479" s="293" t="s">
        <v>19</v>
      </c>
      <c r="D479" s="293" t="s">
        <v>1705</v>
      </c>
      <c r="E479" s="19" t="s">
        <v>19</v>
      </c>
      <c r="F479" s="294">
        <v>60.3</v>
      </c>
      <c r="G479" s="36"/>
      <c r="H479" s="41"/>
    </row>
    <row r="480" spans="1:8" s="2" customFormat="1" ht="16.899999999999999" customHeight="1" x14ac:dyDescent="0.2">
      <c r="A480" s="36"/>
      <c r="B480" s="41"/>
      <c r="C480" s="293" t="s">
        <v>19</v>
      </c>
      <c r="D480" s="293" t="s">
        <v>1706</v>
      </c>
      <c r="E480" s="19" t="s">
        <v>19</v>
      </c>
      <c r="F480" s="294">
        <v>0</v>
      </c>
      <c r="G480" s="36"/>
      <c r="H480" s="41"/>
    </row>
    <row r="481" spans="1:8" s="2" customFormat="1" ht="16.899999999999999" customHeight="1" x14ac:dyDescent="0.2">
      <c r="A481" s="36"/>
      <c r="B481" s="41"/>
      <c r="C481" s="293" t="s">
        <v>19</v>
      </c>
      <c r="D481" s="293" t="s">
        <v>1707</v>
      </c>
      <c r="E481" s="19" t="s">
        <v>19</v>
      </c>
      <c r="F481" s="294">
        <v>26.6</v>
      </c>
      <c r="G481" s="36"/>
      <c r="H481" s="41"/>
    </row>
    <row r="482" spans="1:8" s="2" customFormat="1" ht="16.899999999999999" customHeight="1" x14ac:dyDescent="0.2">
      <c r="A482" s="36"/>
      <c r="B482" s="41"/>
      <c r="C482" s="293" t="s">
        <v>19</v>
      </c>
      <c r="D482" s="293" t="s">
        <v>1708</v>
      </c>
      <c r="E482" s="19" t="s">
        <v>19</v>
      </c>
      <c r="F482" s="294">
        <v>0</v>
      </c>
      <c r="G482" s="36"/>
      <c r="H482" s="41"/>
    </row>
    <row r="483" spans="1:8" s="2" customFormat="1" ht="16.899999999999999" customHeight="1" x14ac:dyDescent="0.2">
      <c r="A483" s="36"/>
      <c r="B483" s="41"/>
      <c r="C483" s="293" t="s">
        <v>19</v>
      </c>
      <c r="D483" s="293" t="s">
        <v>1709</v>
      </c>
      <c r="E483" s="19" t="s">
        <v>19</v>
      </c>
      <c r="F483" s="294">
        <v>21.7</v>
      </c>
      <c r="G483" s="36"/>
      <c r="H483" s="41"/>
    </row>
    <row r="484" spans="1:8" s="2" customFormat="1" ht="16.899999999999999" customHeight="1" x14ac:dyDescent="0.2">
      <c r="A484" s="36"/>
      <c r="B484" s="41"/>
      <c r="C484" s="293" t="s">
        <v>19</v>
      </c>
      <c r="D484" s="293" t="s">
        <v>1710</v>
      </c>
      <c r="E484" s="19" t="s">
        <v>19</v>
      </c>
      <c r="F484" s="294">
        <v>0</v>
      </c>
      <c r="G484" s="36"/>
      <c r="H484" s="41"/>
    </row>
    <row r="485" spans="1:8" s="2" customFormat="1" ht="16.899999999999999" customHeight="1" x14ac:dyDescent="0.2">
      <c r="A485" s="36"/>
      <c r="B485" s="41"/>
      <c r="C485" s="293" t="s">
        <v>19</v>
      </c>
      <c r="D485" s="293" t="s">
        <v>1711</v>
      </c>
      <c r="E485" s="19" t="s">
        <v>19</v>
      </c>
      <c r="F485" s="294">
        <v>25.3</v>
      </c>
      <c r="G485" s="36"/>
      <c r="H485" s="41"/>
    </row>
    <row r="486" spans="1:8" s="2" customFormat="1" ht="16.899999999999999" customHeight="1" x14ac:dyDescent="0.2">
      <c r="A486" s="36"/>
      <c r="B486" s="41"/>
      <c r="C486" s="293" t="s">
        <v>19</v>
      </c>
      <c r="D486" s="293" t="s">
        <v>1712</v>
      </c>
      <c r="E486" s="19" t="s">
        <v>19</v>
      </c>
      <c r="F486" s="294">
        <v>0</v>
      </c>
      <c r="G486" s="36"/>
      <c r="H486" s="41"/>
    </row>
    <row r="487" spans="1:8" s="2" customFormat="1" ht="16.899999999999999" customHeight="1" x14ac:dyDescent="0.2">
      <c r="A487" s="36"/>
      <c r="B487" s="41"/>
      <c r="C487" s="293" t="s">
        <v>19</v>
      </c>
      <c r="D487" s="293" t="s">
        <v>1713</v>
      </c>
      <c r="E487" s="19" t="s">
        <v>19</v>
      </c>
      <c r="F487" s="294">
        <v>18.2</v>
      </c>
      <c r="G487" s="36"/>
      <c r="H487" s="41"/>
    </row>
    <row r="488" spans="1:8" s="2" customFormat="1" ht="16.899999999999999" customHeight="1" x14ac:dyDescent="0.2">
      <c r="A488" s="36"/>
      <c r="B488" s="41"/>
      <c r="C488" s="293" t="s">
        <v>658</v>
      </c>
      <c r="D488" s="293" t="s">
        <v>389</v>
      </c>
      <c r="E488" s="19" t="s">
        <v>19</v>
      </c>
      <c r="F488" s="294">
        <v>239.4</v>
      </c>
      <c r="G488" s="36"/>
      <c r="H488" s="41"/>
    </row>
    <row r="489" spans="1:8" s="2" customFormat="1" ht="16.899999999999999" customHeight="1" x14ac:dyDescent="0.2">
      <c r="A489" s="36"/>
      <c r="B489" s="41"/>
      <c r="C489" s="295" t="s">
        <v>7042</v>
      </c>
      <c r="D489" s="36"/>
      <c r="E489" s="36"/>
      <c r="F489" s="36"/>
      <c r="G489" s="36"/>
      <c r="H489" s="41"/>
    </row>
    <row r="490" spans="1:8" s="2" customFormat="1" ht="16.899999999999999" customHeight="1" x14ac:dyDescent="0.2">
      <c r="A490" s="36"/>
      <c r="B490" s="41"/>
      <c r="C490" s="293" t="s">
        <v>3325</v>
      </c>
      <c r="D490" s="293" t="s">
        <v>7109</v>
      </c>
      <c r="E490" s="19" t="s">
        <v>213</v>
      </c>
      <c r="F490" s="294">
        <v>316.8</v>
      </c>
      <c r="G490" s="36"/>
      <c r="H490" s="41"/>
    </row>
    <row r="491" spans="1:8" s="2" customFormat="1" ht="16.899999999999999" customHeight="1" x14ac:dyDescent="0.2">
      <c r="A491" s="36"/>
      <c r="B491" s="41"/>
      <c r="C491" s="293" t="s">
        <v>3314</v>
      </c>
      <c r="D491" s="293" t="s">
        <v>7110</v>
      </c>
      <c r="E491" s="19" t="s">
        <v>213</v>
      </c>
      <c r="F491" s="294">
        <v>316.8</v>
      </c>
      <c r="G491" s="36"/>
      <c r="H491" s="41"/>
    </row>
    <row r="492" spans="1:8" s="2" customFormat="1" ht="16.899999999999999" customHeight="1" x14ac:dyDescent="0.2">
      <c r="A492" s="36"/>
      <c r="B492" s="41"/>
      <c r="C492" s="293" t="s">
        <v>3351</v>
      </c>
      <c r="D492" s="293" t="s">
        <v>7111</v>
      </c>
      <c r="E492" s="19" t="s">
        <v>213</v>
      </c>
      <c r="F492" s="294">
        <v>316.8</v>
      </c>
      <c r="G492" s="36"/>
      <c r="H492" s="41"/>
    </row>
    <row r="493" spans="1:8" s="2" customFormat="1" ht="16.899999999999999" customHeight="1" x14ac:dyDescent="0.2">
      <c r="A493" s="36"/>
      <c r="B493" s="41"/>
      <c r="C493" s="293" t="s">
        <v>3356</v>
      </c>
      <c r="D493" s="293" t="s">
        <v>19</v>
      </c>
      <c r="E493" s="19" t="s">
        <v>213</v>
      </c>
      <c r="F493" s="294">
        <v>316.8</v>
      </c>
      <c r="G493" s="36"/>
      <c r="H493" s="41"/>
    </row>
    <row r="494" spans="1:8" s="2" customFormat="1" ht="16.899999999999999" customHeight="1" x14ac:dyDescent="0.2">
      <c r="A494" s="36"/>
      <c r="B494" s="41"/>
      <c r="C494" s="293" t="s">
        <v>3406</v>
      </c>
      <c r="D494" s="293" t="s">
        <v>7112</v>
      </c>
      <c r="E494" s="19" t="s">
        <v>213</v>
      </c>
      <c r="F494" s="294">
        <v>1120.3</v>
      </c>
      <c r="G494" s="36"/>
      <c r="H494" s="41"/>
    </row>
    <row r="495" spans="1:8" s="2" customFormat="1" ht="16.899999999999999" customHeight="1" x14ac:dyDescent="0.2">
      <c r="A495" s="36"/>
      <c r="B495" s="41"/>
      <c r="C495" s="293" t="s">
        <v>3413</v>
      </c>
      <c r="D495" s="293" t="s">
        <v>7113</v>
      </c>
      <c r="E495" s="19" t="s">
        <v>213</v>
      </c>
      <c r="F495" s="294">
        <v>1969.847</v>
      </c>
      <c r="G495" s="36"/>
      <c r="H495" s="41"/>
    </row>
    <row r="496" spans="1:8" s="2" customFormat="1" ht="16.899999999999999" customHeight="1" x14ac:dyDescent="0.2">
      <c r="A496" s="36"/>
      <c r="B496" s="41"/>
      <c r="C496" s="293" t="s">
        <v>3338</v>
      </c>
      <c r="D496" s="293" t="s">
        <v>3339</v>
      </c>
      <c r="E496" s="19" t="s">
        <v>213</v>
      </c>
      <c r="F496" s="294">
        <v>263.33999999999997</v>
      </c>
      <c r="G496" s="36"/>
      <c r="H496" s="41"/>
    </row>
    <row r="497" spans="1:8" s="2" customFormat="1" ht="16.899999999999999" customHeight="1" x14ac:dyDescent="0.2">
      <c r="A497" s="36"/>
      <c r="B497" s="41"/>
      <c r="C497" s="289" t="s">
        <v>661</v>
      </c>
      <c r="D497" s="290" t="s">
        <v>662</v>
      </c>
      <c r="E497" s="291" t="s">
        <v>213</v>
      </c>
      <c r="F497" s="292">
        <v>77.400000000000006</v>
      </c>
      <c r="G497" s="36"/>
      <c r="H497" s="41"/>
    </row>
    <row r="498" spans="1:8" s="2" customFormat="1" ht="16.899999999999999" customHeight="1" x14ac:dyDescent="0.2">
      <c r="A498" s="36"/>
      <c r="B498" s="41"/>
      <c r="C498" s="293" t="s">
        <v>19</v>
      </c>
      <c r="D498" s="293" t="s">
        <v>3328</v>
      </c>
      <c r="E498" s="19" t="s">
        <v>19</v>
      </c>
      <c r="F498" s="294">
        <v>0</v>
      </c>
      <c r="G498" s="36"/>
      <c r="H498" s="41"/>
    </row>
    <row r="499" spans="1:8" s="2" customFormat="1" ht="16.899999999999999" customHeight="1" x14ac:dyDescent="0.2">
      <c r="A499" s="36"/>
      <c r="B499" s="41"/>
      <c r="C499" s="293" t="s">
        <v>19</v>
      </c>
      <c r="D499" s="293" t="s">
        <v>1671</v>
      </c>
      <c r="E499" s="19" t="s">
        <v>19</v>
      </c>
      <c r="F499" s="294">
        <v>0</v>
      </c>
      <c r="G499" s="36"/>
      <c r="H499" s="41"/>
    </row>
    <row r="500" spans="1:8" s="2" customFormat="1" ht="16.899999999999999" customHeight="1" x14ac:dyDescent="0.2">
      <c r="A500" s="36"/>
      <c r="B500" s="41"/>
      <c r="C500" s="293" t="s">
        <v>19</v>
      </c>
      <c r="D500" s="293" t="s">
        <v>3329</v>
      </c>
      <c r="E500" s="19" t="s">
        <v>19</v>
      </c>
      <c r="F500" s="294">
        <v>8.1999999999999993</v>
      </c>
      <c r="G500" s="36"/>
      <c r="H500" s="41"/>
    </row>
    <row r="501" spans="1:8" s="2" customFormat="1" ht="16.899999999999999" customHeight="1" x14ac:dyDescent="0.2">
      <c r="A501" s="36"/>
      <c r="B501" s="41"/>
      <c r="C501" s="293" t="s">
        <v>19</v>
      </c>
      <c r="D501" s="293" t="s">
        <v>1673</v>
      </c>
      <c r="E501" s="19" t="s">
        <v>19</v>
      </c>
      <c r="F501" s="294">
        <v>0</v>
      </c>
      <c r="G501" s="36"/>
      <c r="H501" s="41"/>
    </row>
    <row r="502" spans="1:8" s="2" customFormat="1" ht="16.899999999999999" customHeight="1" x14ac:dyDescent="0.2">
      <c r="A502" s="36"/>
      <c r="B502" s="41"/>
      <c r="C502" s="293" t="s">
        <v>19</v>
      </c>
      <c r="D502" s="293" t="s">
        <v>3322</v>
      </c>
      <c r="E502" s="19" t="s">
        <v>19</v>
      </c>
      <c r="F502" s="294">
        <v>7.7</v>
      </c>
      <c r="G502" s="36"/>
      <c r="H502" s="41"/>
    </row>
    <row r="503" spans="1:8" s="2" customFormat="1" ht="16.899999999999999" customHeight="1" x14ac:dyDescent="0.2">
      <c r="A503" s="36"/>
      <c r="B503" s="41"/>
      <c r="C503" s="293" t="s">
        <v>19</v>
      </c>
      <c r="D503" s="293" t="s">
        <v>1675</v>
      </c>
      <c r="E503" s="19" t="s">
        <v>19</v>
      </c>
      <c r="F503" s="294">
        <v>0</v>
      </c>
      <c r="G503" s="36"/>
      <c r="H503" s="41"/>
    </row>
    <row r="504" spans="1:8" s="2" customFormat="1" ht="16.899999999999999" customHeight="1" x14ac:dyDescent="0.2">
      <c r="A504" s="36"/>
      <c r="B504" s="41"/>
      <c r="C504" s="293" t="s">
        <v>19</v>
      </c>
      <c r="D504" s="293" t="s">
        <v>3323</v>
      </c>
      <c r="E504" s="19" t="s">
        <v>19</v>
      </c>
      <c r="F504" s="294">
        <v>15</v>
      </c>
      <c r="G504" s="36"/>
      <c r="H504" s="41"/>
    </row>
    <row r="505" spans="1:8" s="2" customFormat="1" ht="16.899999999999999" customHeight="1" x14ac:dyDescent="0.2">
      <c r="A505" s="36"/>
      <c r="B505" s="41"/>
      <c r="C505" s="293" t="s">
        <v>19</v>
      </c>
      <c r="D505" s="293" t="s">
        <v>1677</v>
      </c>
      <c r="E505" s="19" t="s">
        <v>19</v>
      </c>
      <c r="F505" s="294">
        <v>0</v>
      </c>
      <c r="G505" s="36"/>
      <c r="H505" s="41"/>
    </row>
    <row r="506" spans="1:8" s="2" customFormat="1" ht="16.899999999999999" customHeight="1" x14ac:dyDescent="0.2">
      <c r="A506" s="36"/>
      <c r="B506" s="41"/>
      <c r="C506" s="293" t="s">
        <v>19</v>
      </c>
      <c r="D506" s="293" t="s">
        <v>3330</v>
      </c>
      <c r="E506" s="19" t="s">
        <v>19</v>
      </c>
      <c r="F506" s="294">
        <v>6</v>
      </c>
      <c r="G506" s="36"/>
      <c r="H506" s="41"/>
    </row>
    <row r="507" spans="1:8" s="2" customFormat="1" ht="16.899999999999999" customHeight="1" x14ac:dyDescent="0.2">
      <c r="A507" s="36"/>
      <c r="B507" s="41"/>
      <c r="C507" s="293" t="s">
        <v>19</v>
      </c>
      <c r="D507" s="293" t="s">
        <v>1679</v>
      </c>
      <c r="E507" s="19" t="s">
        <v>19</v>
      </c>
      <c r="F507" s="294">
        <v>0</v>
      </c>
      <c r="G507" s="36"/>
      <c r="H507" s="41"/>
    </row>
    <row r="508" spans="1:8" s="2" customFormat="1" ht="16.899999999999999" customHeight="1" x14ac:dyDescent="0.2">
      <c r="A508" s="36"/>
      <c r="B508" s="41"/>
      <c r="C508" s="293" t="s">
        <v>19</v>
      </c>
      <c r="D508" s="293" t="s">
        <v>3323</v>
      </c>
      <c r="E508" s="19" t="s">
        <v>19</v>
      </c>
      <c r="F508" s="294">
        <v>15</v>
      </c>
      <c r="G508" s="36"/>
      <c r="H508" s="41"/>
    </row>
    <row r="509" spans="1:8" s="2" customFormat="1" ht="16.899999999999999" customHeight="1" x14ac:dyDescent="0.2">
      <c r="A509" s="36"/>
      <c r="B509" s="41"/>
      <c r="C509" s="293" t="s">
        <v>19</v>
      </c>
      <c r="D509" s="293" t="s">
        <v>1680</v>
      </c>
      <c r="E509" s="19" t="s">
        <v>19</v>
      </c>
      <c r="F509" s="294">
        <v>0</v>
      </c>
      <c r="G509" s="36"/>
      <c r="H509" s="41"/>
    </row>
    <row r="510" spans="1:8" s="2" customFormat="1" ht="16.899999999999999" customHeight="1" x14ac:dyDescent="0.2">
      <c r="A510" s="36"/>
      <c r="B510" s="41"/>
      <c r="C510" s="293" t="s">
        <v>19</v>
      </c>
      <c r="D510" s="293" t="s">
        <v>3323</v>
      </c>
      <c r="E510" s="19" t="s">
        <v>19</v>
      </c>
      <c r="F510" s="294">
        <v>15</v>
      </c>
      <c r="G510" s="36"/>
      <c r="H510" s="41"/>
    </row>
    <row r="511" spans="1:8" s="2" customFormat="1" ht="16.899999999999999" customHeight="1" x14ac:dyDescent="0.2">
      <c r="A511" s="36"/>
      <c r="B511" s="41"/>
      <c r="C511" s="293" t="s">
        <v>19</v>
      </c>
      <c r="D511" s="293" t="s">
        <v>1682</v>
      </c>
      <c r="E511" s="19" t="s">
        <v>19</v>
      </c>
      <c r="F511" s="294">
        <v>0</v>
      </c>
      <c r="G511" s="36"/>
      <c r="H511" s="41"/>
    </row>
    <row r="512" spans="1:8" s="2" customFormat="1" ht="16.899999999999999" customHeight="1" x14ac:dyDescent="0.2">
      <c r="A512" s="36"/>
      <c r="B512" s="41"/>
      <c r="C512" s="293" t="s">
        <v>19</v>
      </c>
      <c r="D512" s="293" t="s">
        <v>3253</v>
      </c>
      <c r="E512" s="19" t="s">
        <v>19</v>
      </c>
      <c r="F512" s="294">
        <v>10.5</v>
      </c>
      <c r="G512" s="36"/>
      <c r="H512" s="41"/>
    </row>
    <row r="513" spans="1:8" s="2" customFormat="1" ht="16.899999999999999" customHeight="1" x14ac:dyDescent="0.2">
      <c r="A513" s="36"/>
      <c r="B513" s="41"/>
      <c r="C513" s="293" t="s">
        <v>661</v>
      </c>
      <c r="D513" s="293" t="s">
        <v>389</v>
      </c>
      <c r="E513" s="19" t="s">
        <v>19</v>
      </c>
      <c r="F513" s="294">
        <v>77.400000000000006</v>
      </c>
      <c r="G513" s="36"/>
      <c r="H513" s="41"/>
    </row>
    <row r="514" spans="1:8" s="2" customFormat="1" ht="16.899999999999999" customHeight="1" x14ac:dyDescent="0.2">
      <c r="A514" s="36"/>
      <c r="B514" s="41"/>
      <c r="C514" s="295" t="s">
        <v>7042</v>
      </c>
      <c r="D514" s="36"/>
      <c r="E514" s="36"/>
      <c r="F514" s="36"/>
      <c r="G514" s="36"/>
      <c r="H514" s="41"/>
    </row>
    <row r="515" spans="1:8" s="2" customFormat="1" ht="16.899999999999999" customHeight="1" x14ac:dyDescent="0.2">
      <c r="A515" s="36"/>
      <c r="B515" s="41"/>
      <c r="C515" s="293" t="s">
        <v>3325</v>
      </c>
      <c r="D515" s="293" t="s">
        <v>7109</v>
      </c>
      <c r="E515" s="19" t="s">
        <v>213</v>
      </c>
      <c r="F515" s="294">
        <v>316.8</v>
      </c>
      <c r="G515" s="36"/>
      <c r="H515" s="41"/>
    </row>
    <row r="516" spans="1:8" s="2" customFormat="1" ht="16.899999999999999" customHeight="1" x14ac:dyDescent="0.2">
      <c r="A516" s="36"/>
      <c r="B516" s="41"/>
      <c r="C516" s="293" t="s">
        <v>3314</v>
      </c>
      <c r="D516" s="293" t="s">
        <v>7110</v>
      </c>
      <c r="E516" s="19" t="s">
        <v>213</v>
      </c>
      <c r="F516" s="294">
        <v>316.8</v>
      </c>
      <c r="G516" s="36"/>
      <c r="H516" s="41"/>
    </row>
    <row r="517" spans="1:8" s="2" customFormat="1" ht="16.899999999999999" customHeight="1" x14ac:dyDescent="0.2">
      <c r="A517" s="36"/>
      <c r="B517" s="41"/>
      <c r="C517" s="293" t="s">
        <v>3351</v>
      </c>
      <c r="D517" s="293" t="s">
        <v>7111</v>
      </c>
      <c r="E517" s="19" t="s">
        <v>213</v>
      </c>
      <c r="F517" s="294">
        <v>316.8</v>
      </c>
      <c r="G517" s="36"/>
      <c r="H517" s="41"/>
    </row>
    <row r="518" spans="1:8" s="2" customFormat="1" ht="16.899999999999999" customHeight="1" x14ac:dyDescent="0.2">
      <c r="A518" s="36"/>
      <c r="B518" s="41"/>
      <c r="C518" s="293" t="s">
        <v>3356</v>
      </c>
      <c r="D518" s="293" t="s">
        <v>19</v>
      </c>
      <c r="E518" s="19" t="s">
        <v>213</v>
      </c>
      <c r="F518" s="294">
        <v>316.8</v>
      </c>
      <c r="G518" s="36"/>
      <c r="H518" s="41"/>
    </row>
    <row r="519" spans="1:8" s="2" customFormat="1" ht="16.899999999999999" customHeight="1" x14ac:dyDescent="0.2">
      <c r="A519" s="36"/>
      <c r="B519" s="41"/>
      <c r="C519" s="293" t="s">
        <v>3406</v>
      </c>
      <c r="D519" s="293" t="s">
        <v>7112</v>
      </c>
      <c r="E519" s="19" t="s">
        <v>213</v>
      </c>
      <c r="F519" s="294">
        <v>1120.3</v>
      </c>
      <c r="G519" s="36"/>
      <c r="H519" s="41"/>
    </row>
    <row r="520" spans="1:8" s="2" customFormat="1" ht="16.899999999999999" customHeight="1" x14ac:dyDescent="0.2">
      <c r="A520" s="36"/>
      <c r="B520" s="41"/>
      <c r="C520" s="293" t="s">
        <v>3413</v>
      </c>
      <c r="D520" s="293" t="s">
        <v>7113</v>
      </c>
      <c r="E520" s="19" t="s">
        <v>213</v>
      </c>
      <c r="F520" s="294">
        <v>1969.847</v>
      </c>
      <c r="G520" s="36"/>
      <c r="H520" s="41"/>
    </row>
    <row r="521" spans="1:8" s="2" customFormat="1" ht="16.899999999999999" customHeight="1" x14ac:dyDescent="0.2">
      <c r="A521" s="36"/>
      <c r="B521" s="41"/>
      <c r="C521" s="293" t="s">
        <v>3333</v>
      </c>
      <c r="D521" s="293" t="s">
        <v>3334</v>
      </c>
      <c r="E521" s="19" t="s">
        <v>213</v>
      </c>
      <c r="F521" s="294">
        <v>85.14</v>
      </c>
      <c r="G521" s="36"/>
      <c r="H521" s="41"/>
    </row>
    <row r="522" spans="1:8" s="2" customFormat="1" ht="16.899999999999999" customHeight="1" x14ac:dyDescent="0.2">
      <c r="A522" s="36"/>
      <c r="B522" s="41"/>
      <c r="C522" s="289" t="s">
        <v>664</v>
      </c>
      <c r="D522" s="290" t="s">
        <v>665</v>
      </c>
      <c r="E522" s="291" t="s">
        <v>629</v>
      </c>
      <c r="F522" s="292">
        <v>338.404</v>
      </c>
      <c r="G522" s="36"/>
      <c r="H522" s="41"/>
    </row>
    <row r="523" spans="1:8" s="2" customFormat="1" ht="16.899999999999999" customHeight="1" x14ac:dyDescent="0.2">
      <c r="A523" s="36"/>
      <c r="B523" s="41"/>
      <c r="C523" s="293" t="s">
        <v>19</v>
      </c>
      <c r="D523" s="293" t="s">
        <v>3095</v>
      </c>
      <c r="E523" s="19" t="s">
        <v>19</v>
      </c>
      <c r="F523" s="294">
        <v>0</v>
      </c>
      <c r="G523" s="36"/>
      <c r="H523" s="41"/>
    </row>
    <row r="524" spans="1:8" s="2" customFormat="1" ht="16.899999999999999" customHeight="1" x14ac:dyDescent="0.2">
      <c r="A524" s="36"/>
      <c r="B524" s="41"/>
      <c r="C524" s="293" t="s">
        <v>19</v>
      </c>
      <c r="D524" s="293" t="s">
        <v>3096</v>
      </c>
      <c r="E524" s="19" t="s">
        <v>19</v>
      </c>
      <c r="F524" s="294">
        <v>0</v>
      </c>
      <c r="G524" s="36"/>
      <c r="H524" s="41"/>
    </row>
    <row r="525" spans="1:8" s="2" customFormat="1" ht="16.899999999999999" customHeight="1" x14ac:dyDescent="0.2">
      <c r="A525" s="36"/>
      <c r="B525" s="41"/>
      <c r="C525" s="293" t="s">
        <v>19</v>
      </c>
      <c r="D525" s="293" t="s">
        <v>3097</v>
      </c>
      <c r="E525" s="19" t="s">
        <v>19</v>
      </c>
      <c r="F525" s="294">
        <v>338.404</v>
      </c>
      <c r="G525" s="36"/>
      <c r="H525" s="41"/>
    </row>
    <row r="526" spans="1:8" s="2" customFormat="1" ht="16.899999999999999" customHeight="1" x14ac:dyDescent="0.2">
      <c r="A526" s="36"/>
      <c r="B526" s="41"/>
      <c r="C526" s="293" t="s">
        <v>664</v>
      </c>
      <c r="D526" s="293" t="s">
        <v>389</v>
      </c>
      <c r="E526" s="19" t="s">
        <v>19</v>
      </c>
      <c r="F526" s="294">
        <v>338.404</v>
      </c>
      <c r="G526" s="36"/>
      <c r="H526" s="41"/>
    </row>
    <row r="527" spans="1:8" s="2" customFormat="1" ht="16.899999999999999" customHeight="1" x14ac:dyDescent="0.2">
      <c r="A527" s="36"/>
      <c r="B527" s="41"/>
      <c r="C527" s="295" t="s">
        <v>7042</v>
      </c>
      <c r="D527" s="36"/>
      <c r="E527" s="36"/>
      <c r="F527" s="36"/>
      <c r="G527" s="36"/>
      <c r="H527" s="41"/>
    </row>
    <row r="528" spans="1:8" s="2" customFormat="1" ht="16.899999999999999" customHeight="1" x14ac:dyDescent="0.2">
      <c r="A528" s="36"/>
      <c r="B528" s="41"/>
      <c r="C528" s="293" t="s">
        <v>3092</v>
      </c>
      <c r="D528" s="293" t="s">
        <v>7114</v>
      </c>
      <c r="E528" s="19" t="s">
        <v>629</v>
      </c>
      <c r="F528" s="294">
        <v>338.404</v>
      </c>
      <c r="G528" s="36"/>
      <c r="H528" s="41"/>
    </row>
    <row r="529" spans="1:8" s="2" customFormat="1" ht="16.899999999999999" customHeight="1" x14ac:dyDescent="0.2">
      <c r="A529" s="36"/>
      <c r="B529" s="41"/>
      <c r="C529" s="293" t="s">
        <v>3141</v>
      </c>
      <c r="D529" s="293" t="s">
        <v>3142</v>
      </c>
      <c r="E529" s="19" t="s">
        <v>282</v>
      </c>
      <c r="F529" s="294">
        <v>0.36499999999999999</v>
      </c>
      <c r="G529" s="36"/>
      <c r="H529" s="41"/>
    </row>
    <row r="530" spans="1:8" s="2" customFormat="1" ht="16.899999999999999" customHeight="1" x14ac:dyDescent="0.2">
      <c r="A530" s="36"/>
      <c r="B530" s="41"/>
      <c r="C530" s="289" t="s">
        <v>667</v>
      </c>
      <c r="D530" s="290" t="s">
        <v>668</v>
      </c>
      <c r="E530" s="291" t="s">
        <v>213</v>
      </c>
      <c r="F530" s="292">
        <v>430.60700000000003</v>
      </c>
      <c r="G530" s="36"/>
      <c r="H530" s="41"/>
    </row>
    <row r="531" spans="1:8" s="2" customFormat="1" ht="16.899999999999999" customHeight="1" x14ac:dyDescent="0.2">
      <c r="A531" s="36"/>
      <c r="B531" s="41"/>
      <c r="C531" s="293" t="s">
        <v>19</v>
      </c>
      <c r="D531" s="293" t="s">
        <v>1999</v>
      </c>
      <c r="E531" s="19" t="s">
        <v>19</v>
      </c>
      <c r="F531" s="294">
        <v>396.72199999999998</v>
      </c>
      <c r="G531" s="36"/>
      <c r="H531" s="41"/>
    </row>
    <row r="532" spans="1:8" s="2" customFormat="1" ht="16.899999999999999" customHeight="1" x14ac:dyDescent="0.2">
      <c r="A532" s="36"/>
      <c r="B532" s="41"/>
      <c r="C532" s="293" t="s">
        <v>19</v>
      </c>
      <c r="D532" s="293" t="s">
        <v>2000</v>
      </c>
      <c r="E532" s="19" t="s">
        <v>19</v>
      </c>
      <c r="F532" s="294">
        <v>33.884999999999998</v>
      </c>
      <c r="G532" s="36"/>
      <c r="H532" s="41"/>
    </row>
    <row r="533" spans="1:8" s="2" customFormat="1" ht="16.899999999999999" customHeight="1" x14ac:dyDescent="0.2">
      <c r="A533" s="36"/>
      <c r="B533" s="41"/>
      <c r="C533" s="293" t="s">
        <v>667</v>
      </c>
      <c r="D533" s="293" t="s">
        <v>389</v>
      </c>
      <c r="E533" s="19" t="s">
        <v>19</v>
      </c>
      <c r="F533" s="294">
        <v>430.60700000000003</v>
      </c>
      <c r="G533" s="36"/>
      <c r="H533" s="41"/>
    </row>
    <row r="534" spans="1:8" s="2" customFormat="1" ht="16.899999999999999" customHeight="1" x14ac:dyDescent="0.2">
      <c r="A534" s="36"/>
      <c r="B534" s="41"/>
      <c r="C534" s="295" t="s">
        <v>7042</v>
      </c>
      <c r="D534" s="36"/>
      <c r="E534" s="36"/>
      <c r="F534" s="36"/>
      <c r="G534" s="36"/>
      <c r="H534" s="41"/>
    </row>
    <row r="535" spans="1:8" s="2" customFormat="1" ht="16.899999999999999" customHeight="1" x14ac:dyDescent="0.2">
      <c r="A535" s="36"/>
      <c r="B535" s="41"/>
      <c r="C535" s="293" t="s">
        <v>1996</v>
      </c>
      <c r="D535" s="293" t="s">
        <v>7115</v>
      </c>
      <c r="E535" s="19" t="s">
        <v>213</v>
      </c>
      <c r="F535" s="294">
        <v>430.60700000000003</v>
      </c>
      <c r="G535" s="36"/>
      <c r="H535" s="41"/>
    </row>
    <row r="536" spans="1:8" s="2" customFormat="1" ht="16.899999999999999" customHeight="1" x14ac:dyDescent="0.2">
      <c r="A536" s="36"/>
      <c r="B536" s="41"/>
      <c r="C536" s="293" t="s">
        <v>2002</v>
      </c>
      <c r="D536" s="293" t="s">
        <v>7116</v>
      </c>
      <c r="E536" s="19" t="s">
        <v>213</v>
      </c>
      <c r="F536" s="294">
        <v>430.60700000000003</v>
      </c>
      <c r="G536" s="36"/>
      <c r="H536" s="41"/>
    </row>
    <row r="537" spans="1:8" s="2" customFormat="1" ht="16.899999999999999" customHeight="1" x14ac:dyDescent="0.2">
      <c r="A537" s="36"/>
      <c r="B537" s="41"/>
      <c r="C537" s="293" t="s">
        <v>2006</v>
      </c>
      <c r="D537" s="293" t="s">
        <v>7117</v>
      </c>
      <c r="E537" s="19" t="s">
        <v>213</v>
      </c>
      <c r="F537" s="294">
        <v>430.60700000000003</v>
      </c>
      <c r="G537" s="36"/>
      <c r="H537" s="41"/>
    </row>
    <row r="538" spans="1:8" s="2" customFormat="1" ht="16.899999999999999" customHeight="1" x14ac:dyDescent="0.2">
      <c r="A538" s="36"/>
      <c r="B538" s="41"/>
      <c r="C538" s="293" t="s">
        <v>2024</v>
      </c>
      <c r="D538" s="293" t="s">
        <v>7118</v>
      </c>
      <c r="E538" s="19" t="s">
        <v>213</v>
      </c>
      <c r="F538" s="294">
        <v>430.60700000000003</v>
      </c>
      <c r="G538" s="36"/>
      <c r="H538" s="41"/>
    </row>
    <row r="539" spans="1:8" s="2" customFormat="1" ht="16.899999999999999" customHeight="1" x14ac:dyDescent="0.2">
      <c r="A539" s="36"/>
      <c r="B539" s="41"/>
      <c r="C539" s="293" t="s">
        <v>2028</v>
      </c>
      <c r="D539" s="293" t="s">
        <v>7119</v>
      </c>
      <c r="E539" s="19" t="s">
        <v>213</v>
      </c>
      <c r="F539" s="294">
        <v>430.60700000000003</v>
      </c>
      <c r="G539" s="36"/>
      <c r="H539" s="41"/>
    </row>
    <row r="540" spans="1:8" s="2" customFormat="1" ht="16.899999999999999" customHeight="1" x14ac:dyDescent="0.2">
      <c r="A540" s="36"/>
      <c r="B540" s="41"/>
      <c r="C540" s="293" t="s">
        <v>2032</v>
      </c>
      <c r="D540" s="293" t="s">
        <v>7120</v>
      </c>
      <c r="E540" s="19" t="s">
        <v>213</v>
      </c>
      <c r="F540" s="294">
        <v>430.60700000000003</v>
      </c>
      <c r="G540" s="36"/>
      <c r="H540" s="41"/>
    </row>
    <row r="541" spans="1:8" s="2" customFormat="1" ht="16.899999999999999" customHeight="1" x14ac:dyDescent="0.2">
      <c r="A541" s="36"/>
      <c r="B541" s="41"/>
      <c r="C541" s="289" t="s">
        <v>670</v>
      </c>
      <c r="D541" s="290" t="s">
        <v>671</v>
      </c>
      <c r="E541" s="291" t="s">
        <v>242</v>
      </c>
      <c r="F541" s="292">
        <v>219.05500000000001</v>
      </c>
      <c r="G541" s="36"/>
      <c r="H541" s="41"/>
    </row>
    <row r="542" spans="1:8" s="2" customFormat="1" ht="16.899999999999999" customHeight="1" x14ac:dyDescent="0.2">
      <c r="A542" s="36"/>
      <c r="B542" s="41"/>
      <c r="C542" s="293" t="s">
        <v>19</v>
      </c>
      <c r="D542" s="293" t="s">
        <v>2013</v>
      </c>
      <c r="E542" s="19" t="s">
        <v>19</v>
      </c>
      <c r="F542" s="294">
        <v>0</v>
      </c>
      <c r="G542" s="36"/>
      <c r="H542" s="41"/>
    </row>
    <row r="543" spans="1:8" s="2" customFormat="1" ht="16.899999999999999" customHeight="1" x14ac:dyDescent="0.2">
      <c r="A543" s="36"/>
      <c r="B543" s="41"/>
      <c r="C543" s="293" t="s">
        <v>19</v>
      </c>
      <c r="D543" s="293" t="s">
        <v>2014</v>
      </c>
      <c r="E543" s="19" t="s">
        <v>19</v>
      </c>
      <c r="F543" s="294">
        <v>219.05500000000001</v>
      </c>
      <c r="G543" s="36"/>
      <c r="H543" s="41"/>
    </row>
    <row r="544" spans="1:8" s="2" customFormat="1" ht="16.899999999999999" customHeight="1" x14ac:dyDescent="0.2">
      <c r="A544" s="36"/>
      <c r="B544" s="41"/>
      <c r="C544" s="293" t="s">
        <v>670</v>
      </c>
      <c r="D544" s="293" t="s">
        <v>389</v>
      </c>
      <c r="E544" s="19" t="s">
        <v>19</v>
      </c>
      <c r="F544" s="294">
        <v>219.05500000000001</v>
      </c>
      <c r="G544" s="36"/>
      <c r="H544" s="41"/>
    </row>
    <row r="545" spans="1:8" s="2" customFormat="1" ht="16.899999999999999" customHeight="1" x14ac:dyDescent="0.2">
      <c r="A545" s="36"/>
      <c r="B545" s="41"/>
      <c r="C545" s="295" t="s">
        <v>7042</v>
      </c>
      <c r="D545" s="36"/>
      <c r="E545" s="36"/>
      <c r="F545" s="36"/>
      <c r="G545" s="36"/>
      <c r="H545" s="41"/>
    </row>
    <row r="546" spans="1:8" s="2" customFormat="1" ht="16.899999999999999" customHeight="1" x14ac:dyDescent="0.2">
      <c r="A546" s="36"/>
      <c r="B546" s="41"/>
      <c r="C546" s="293" t="s">
        <v>2010</v>
      </c>
      <c r="D546" s="293" t="s">
        <v>7121</v>
      </c>
      <c r="E546" s="19" t="s">
        <v>242</v>
      </c>
      <c r="F546" s="294">
        <v>219.05500000000001</v>
      </c>
      <c r="G546" s="36"/>
      <c r="H546" s="41"/>
    </row>
    <row r="547" spans="1:8" s="2" customFormat="1" ht="16.899999999999999" customHeight="1" x14ac:dyDescent="0.2">
      <c r="A547" s="36"/>
      <c r="B547" s="41"/>
      <c r="C547" s="293" t="s">
        <v>2016</v>
      </c>
      <c r="D547" s="293" t="s">
        <v>7122</v>
      </c>
      <c r="E547" s="19" t="s">
        <v>242</v>
      </c>
      <c r="F547" s="294">
        <v>219.05500000000001</v>
      </c>
      <c r="G547" s="36"/>
      <c r="H547" s="41"/>
    </row>
    <row r="548" spans="1:8" s="2" customFormat="1" ht="16.899999999999999" customHeight="1" x14ac:dyDescent="0.2">
      <c r="A548" s="36"/>
      <c r="B548" s="41"/>
      <c r="C548" s="293" t="s">
        <v>2020</v>
      </c>
      <c r="D548" s="293" t="s">
        <v>7123</v>
      </c>
      <c r="E548" s="19" t="s">
        <v>242</v>
      </c>
      <c r="F548" s="294">
        <v>219.05500000000001</v>
      </c>
      <c r="G548" s="36"/>
      <c r="H548" s="41"/>
    </row>
    <row r="549" spans="1:8" s="2" customFormat="1" ht="16.899999999999999" customHeight="1" x14ac:dyDescent="0.2">
      <c r="A549" s="36"/>
      <c r="B549" s="41"/>
      <c r="C549" s="289" t="s">
        <v>673</v>
      </c>
      <c r="D549" s="290" t="s">
        <v>674</v>
      </c>
      <c r="E549" s="291" t="s">
        <v>213</v>
      </c>
      <c r="F549" s="292">
        <v>46.655999999999999</v>
      </c>
      <c r="G549" s="36"/>
      <c r="H549" s="41"/>
    </row>
    <row r="550" spans="1:8" s="2" customFormat="1" ht="16.899999999999999" customHeight="1" x14ac:dyDescent="0.2">
      <c r="A550" s="36"/>
      <c r="B550" s="41"/>
      <c r="C550" s="293" t="s">
        <v>19</v>
      </c>
      <c r="D550" s="293" t="s">
        <v>3102</v>
      </c>
      <c r="E550" s="19" t="s">
        <v>19</v>
      </c>
      <c r="F550" s="294">
        <v>0</v>
      </c>
      <c r="G550" s="36"/>
      <c r="H550" s="41"/>
    </row>
    <row r="551" spans="1:8" s="2" customFormat="1" ht="16.899999999999999" customHeight="1" x14ac:dyDescent="0.2">
      <c r="A551" s="36"/>
      <c r="B551" s="41"/>
      <c r="C551" s="293" t="s">
        <v>19</v>
      </c>
      <c r="D551" s="293" t="s">
        <v>3379</v>
      </c>
      <c r="E551" s="19" t="s">
        <v>19</v>
      </c>
      <c r="F551" s="294">
        <v>13.289</v>
      </c>
      <c r="G551" s="36"/>
      <c r="H551" s="41"/>
    </row>
    <row r="552" spans="1:8" s="2" customFormat="1" ht="16.899999999999999" customHeight="1" x14ac:dyDescent="0.2">
      <c r="A552" s="36"/>
      <c r="B552" s="41"/>
      <c r="C552" s="293" t="s">
        <v>19</v>
      </c>
      <c r="D552" s="293" t="s">
        <v>3110</v>
      </c>
      <c r="E552" s="19" t="s">
        <v>19</v>
      </c>
      <c r="F552" s="294">
        <v>0</v>
      </c>
      <c r="G552" s="36"/>
      <c r="H552" s="41"/>
    </row>
    <row r="553" spans="1:8" s="2" customFormat="1" ht="16.899999999999999" customHeight="1" x14ac:dyDescent="0.2">
      <c r="A553" s="36"/>
      <c r="B553" s="41"/>
      <c r="C553" s="293" t="s">
        <v>19</v>
      </c>
      <c r="D553" s="293" t="s">
        <v>3393</v>
      </c>
      <c r="E553" s="19" t="s">
        <v>19</v>
      </c>
      <c r="F553" s="294">
        <v>19.510999999999999</v>
      </c>
      <c r="G553" s="36"/>
      <c r="H553" s="41"/>
    </row>
    <row r="554" spans="1:8" s="2" customFormat="1" ht="16.899999999999999" customHeight="1" x14ac:dyDescent="0.2">
      <c r="A554" s="36"/>
      <c r="B554" s="41"/>
      <c r="C554" s="293" t="s">
        <v>19</v>
      </c>
      <c r="D554" s="293" t="s">
        <v>3394</v>
      </c>
      <c r="E554" s="19" t="s">
        <v>19</v>
      </c>
      <c r="F554" s="294">
        <v>13.856</v>
      </c>
      <c r="G554" s="36"/>
      <c r="H554" s="41"/>
    </row>
    <row r="555" spans="1:8" s="2" customFormat="1" ht="16.899999999999999" customHeight="1" x14ac:dyDescent="0.2">
      <c r="A555" s="36"/>
      <c r="B555" s="41"/>
      <c r="C555" s="293" t="s">
        <v>673</v>
      </c>
      <c r="D555" s="293" t="s">
        <v>389</v>
      </c>
      <c r="E555" s="19" t="s">
        <v>19</v>
      </c>
      <c r="F555" s="294">
        <v>46.655999999999999</v>
      </c>
      <c r="G555" s="36"/>
      <c r="H555" s="41"/>
    </row>
    <row r="556" spans="1:8" s="2" customFormat="1" ht="16.899999999999999" customHeight="1" x14ac:dyDescent="0.2">
      <c r="A556" s="36"/>
      <c r="B556" s="41"/>
      <c r="C556" s="295" t="s">
        <v>7042</v>
      </c>
      <c r="D556" s="36"/>
      <c r="E556" s="36"/>
      <c r="F556" s="36"/>
      <c r="G556" s="36"/>
      <c r="H556" s="41"/>
    </row>
    <row r="557" spans="1:8" s="2" customFormat="1" ht="16.899999999999999" customHeight="1" x14ac:dyDescent="0.2">
      <c r="A557" s="36"/>
      <c r="B557" s="41"/>
      <c r="C557" s="293" t="s">
        <v>3390</v>
      </c>
      <c r="D557" s="293" t="s">
        <v>7124</v>
      </c>
      <c r="E557" s="19" t="s">
        <v>213</v>
      </c>
      <c r="F557" s="294">
        <v>46.655999999999999</v>
      </c>
      <c r="G557" s="36"/>
      <c r="H557" s="41"/>
    </row>
    <row r="558" spans="1:8" s="2" customFormat="1" ht="16.899999999999999" customHeight="1" x14ac:dyDescent="0.2">
      <c r="A558" s="36"/>
      <c r="B558" s="41"/>
      <c r="C558" s="293" t="s">
        <v>3374</v>
      </c>
      <c r="D558" s="293" t="s">
        <v>7124</v>
      </c>
      <c r="E558" s="19" t="s">
        <v>213</v>
      </c>
      <c r="F558" s="294">
        <v>155.65799999999999</v>
      </c>
      <c r="G558" s="36"/>
      <c r="H558" s="41"/>
    </row>
    <row r="559" spans="1:8" s="2" customFormat="1" ht="16.899999999999999" customHeight="1" x14ac:dyDescent="0.2">
      <c r="A559" s="36"/>
      <c r="B559" s="41"/>
      <c r="C559" s="289" t="s">
        <v>676</v>
      </c>
      <c r="D559" s="290" t="s">
        <v>677</v>
      </c>
      <c r="E559" s="291" t="s">
        <v>213</v>
      </c>
      <c r="F559" s="292">
        <v>202.31399999999999</v>
      </c>
      <c r="G559" s="36"/>
      <c r="H559" s="41"/>
    </row>
    <row r="560" spans="1:8" s="2" customFormat="1" ht="16.899999999999999" customHeight="1" x14ac:dyDescent="0.2">
      <c r="A560" s="36"/>
      <c r="B560" s="41"/>
      <c r="C560" s="293" t="s">
        <v>19</v>
      </c>
      <c r="D560" s="293" t="s">
        <v>3095</v>
      </c>
      <c r="E560" s="19" t="s">
        <v>19</v>
      </c>
      <c r="F560" s="294">
        <v>0</v>
      </c>
      <c r="G560" s="36"/>
      <c r="H560" s="41"/>
    </row>
    <row r="561" spans="1:8" s="2" customFormat="1" ht="16.899999999999999" customHeight="1" x14ac:dyDescent="0.2">
      <c r="A561" s="36"/>
      <c r="B561" s="41"/>
      <c r="C561" s="293" t="s">
        <v>19</v>
      </c>
      <c r="D561" s="293" t="s">
        <v>3378</v>
      </c>
      <c r="E561" s="19" t="s">
        <v>19</v>
      </c>
      <c r="F561" s="294">
        <v>15.706</v>
      </c>
      <c r="G561" s="36"/>
      <c r="H561" s="41"/>
    </row>
    <row r="562" spans="1:8" s="2" customFormat="1" ht="16.899999999999999" customHeight="1" x14ac:dyDescent="0.2">
      <c r="A562" s="36"/>
      <c r="B562" s="41"/>
      <c r="C562" s="293" t="s">
        <v>19</v>
      </c>
      <c r="D562" s="293" t="s">
        <v>3102</v>
      </c>
      <c r="E562" s="19" t="s">
        <v>19</v>
      </c>
      <c r="F562" s="294">
        <v>0</v>
      </c>
      <c r="G562" s="36"/>
      <c r="H562" s="41"/>
    </row>
    <row r="563" spans="1:8" s="2" customFormat="1" ht="16.899999999999999" customHeight="1" x14ac:dyDescent="0.2">
      <c r="A563" s="36"/>
      <c r="B563" s="41"/>
      <c r="C563" s="293" t="s">
        <v>19</v>
      </c>
      <c r="D563" s="293" t="s">
        <v>3379</v>
      </c>
      <c r="E563" s="19" t="s">
        <v>19</v>
      </c>
      <c r="F563" s="294">
        <v>13.289</v>
      </c>
      <c r="G563" s="36"/>
      <c r="H563" s="41"/>
    </row>
    <row r="564" spans="1:8" s="2" customFormat="1" ht="16.899999999999999" customHeight="1" x14ac:dyDescent="0.2">
      <c r="A564" s="36"/>
      <c r="B564" s="41"/>
      <c r="C564" s="293" t="s">
        <v>19</v>
      </c>
      <c r="D564" s="293" t="s">
        <v>3104</v>
      </c>
      <c r="E564" s="19" t="s">
        <v>19</v>
      </c>
      <c r="F564" s="294">
        <v>0</v>
      </c>
      <c r="G564" s="36"/>
      <c r="H564" s="41"/>
    </row>
    <row r="565" spans="1:8" s="2" customFormat="1" ht="16.899999999999999" customHeight="1" x14ac:dyDescent="0.2">
      <c r="A565" s="36"/>
      <c r="B565" s="41"/>
      <c r="C565" s="293" t="s">
        <v>19</v>
      </c>
      <c r="D565" s="293" t="s">
        <v>3380</v>
      </c>
      <c r="E565" s="19" t="s">
        <v>19</v>
      </c>
      <c r="F565" s="294">
        <v>11.144</v>
      </c>
      <c r="G565" s="36"/>
      <c r="H565" s="41"/>
    </row>
    <row r="566" spans="1:8" s="2" customFormat="1" ht="16.899999999999999" customHeight="1" x14ac:dyDescent="0.2">
      <c r="A566" s="36"/>
      <c r="B566" s="41"/>
      <c r="C566" s="293" t="s">
        <v>19</v>
      </c>
      <c r="D566" s="293" t="s">
        <v>3110</v>
      </c>
      <c r="E566" s="19" t="s">
        <v>19</v>
      </c>
      <c r="F566" s="294">
        <v>0</v>
      </c>
      <c r="G566" s="36"/>
      <c r="H566" s="41"/>
    </row>
    <row r="567" spans="1:8" s="2" customFormat="1" ht="16.899999999999999" customHeight="1" x14ac:dyDescent="0.2">
      <c r="A567" s="36"/>
      <c r="B567" s="41"/>
      <c r="C567" s="293" t="s">
        <v>19</v>
      </c>
      <c r="D567" s="293" t="s">
        <v>3381</v>
      </c>
      <c r="E567" s="19" t="s">
        <v>19</v>
      </c>
      <c r="F567" s="294">
        <v>48.776000000000003</v>
      </c>
      <c r="G567" s="36"/>
      <c r="H567" s="41"/>
    </row>
    <row r="568" spans="1:8" s="2" customFormat="1" ht="16.899999999999999" customHeight="1" x14ac:dyDescent="0.2">
      <c r="A568" s="36"/>
      <c r="B568" s="41"/>
      <c r="C568" s="293" t="s">
        <v>19</v>
      </c>
      <c r="D568" s="293" t="s">
        <v>3382</v>
      </c>
      <c r="E568" s="19" t="s">
        <v>19</v>
      </c>
      <c r="F568" s="294">
        <v>34.640999999999998</v>
      </c>
      <c r="G568" s="36"/>
      <c r="H568" s="41"/>
    </row>
    <row r="569" spans="1:8" s="2" customFormat="1" ht="16.899999999999999" customHeight="1" x14ac:dyDescent="0.2">
      <c r="A569" s="36"/>
      <c r="B569" s="41"/>
      <c r="C569" s="293" t="s">
        <v>19</v>
      </c>
      <c r="D569" s="293" t="s">
        <v>3112</v>
      </c>
      <c r="E569" s="19" t="s">
        <v>19</v>
      </c>
      <c r="F569" s="294">
        <v>0</v>
      </c>
      <c r="G569" s="36"/>
      <c r="H569" s="41"/>
    </row>
    <row r="570" spans="1:8" s="2" customFormat="1" ht="16.899999999999999" customHeight="1" x14ac:dyDescent="0.2">
      <c r="A570" s="36"/>
      <c r="B570" s="41"/>
      <c r="C570" s="293" t="s">
        <v>19</v>
      </c>
      <c r="D570" s="293" t="s">
        <v>3113</v>
      </c>
      <c r="E570" s="19" t="s">
        <v>19</v>
      </c>
      <c r="F570" s="294">
        <v>0</v>
      </c>
      <c r="G570" s="36"/>
      <c r="H570" s="41"/>
    </row>
    <row r="571" spans="1:8" s="2" customFormat="1" ht="16.899999999999999" customHeight="1" x14ac:dyDescent="0.2">
      <c r="A571" s="36"/>
      <c r="B571" s="41"/>
      <c r="C571" s="293" t="s">
        <v>19</v>
      </c>
      <c r="D571" s="293" t="s">
        <v>3383</v>
      </c>
      <c r="E571" s="19" t="s">
        <v>19</v>
      </c>
      <c r="F571" s="294">
        <v>36.662999999999997</v>
      </c>
      <c r="G571" s="36"/>
      <c r="H571" s="41"/>
    </row>
    <row r="572" spans="1:8" s="2" customFormat="1" ht="16.899999999999999" customHeight="1" x14ac:dyDescent="0.2">
      <c r="A572" s="36"/>
      <c r="B572" s="41"/>
      <c r="C572" s="293" t="s">
        <v>19</v>
      </c>
      <c r="D572" s="293" t="s">
        <v>3112</v>
      </c>
      <c r="E572" s="19" t="s">
        <v>19</v>
      </c>
      <c r="F572" s="294">
        <v>0</v>
      </c>
      <c r="G572" s="36"/>
      <c r="H572" s="41"/>
    </row>
    <row r="573" spans="1:8" s="2" customFormat="1" ht="16.899999999999999" customHeight="1" x14ac:dyDescent="0.2">
      <c r="A573" s="36"/>
      <c r="B573" s="41"/>
      <c r="C573" s="293" t="s">
        <v>19</v>
      </c>
      <c r="D573" s="293" t="s">
        <v>3119</v>
      </c>
      <c r="E573" s="19" t="s">
        <v>19</v>
      </c>
      <c r="F573" s="294">
        <v>0</v>
      </c>
      <c r="G573" s="36"/>
      <c r="H573" s="41"/>
    </row>
    <row r="574" spans="1:8" s="2" customFormat="1" ht="16.899999999999999" customHeight="1" x14ac:dyDescent="0.2">
      <c r="A574" s="36"/>
      <c r="B574" s="41"/>
      <c r="C574" s="293" t="s">
        <v>19</v>
      </c>
      <c r="D574" s="293" t="s">
        <v>3384</v>
      </c>
      <c r="E574" s="19" t="s">
        <v>19</v>
      </c>
      <c r="F574" s="294">
        <v>17.094999999999999</v>
      </c>
      <c r="G574" s="36"/>
      <c r="H574" s="41"/>
    </row>
    <row r="575" spans="1:8" s="2" customFormat="1" ht="16.899999999999999" customHeight="1" x14ac:dyDescent="0.2">
      <c r="A575" s="36"/>
      <c r="B575" s="41"/>
      <c r="C575" s="293" t="s">
        <v>19</v>
      </c>
      <c r="D575" s="293" t="s">
        <v>3385</v>
      </c>
      <c r="E575" s="19" t="s">
        <v>19</v>
      </c>
      <c r="F575" s="294">
        <v>0</v>
      </c>
      <c r="G575" s="36"/>
      <c r="H575" s="41"/>
    </row>
    <row r="576" spans="1:8" s="2" customFormat="1" ht="16.899999999999999" customHeight="1" x14ac:dyDescent="0.2">
      <c r="A576" s="36"/>
      <c r="B576" s="41"/>
      <c r="C576" s="293" t="s">
        <v>19</v>
      </c>
      <c r="D576" s="293" t="s">
        <v>3386</v>
      </c>
      <c r="E576" s="19" t="s">
        <v>19</v>
      </c>
      <c r="F576" s="294">
        <v>25</v>
      </c>
      <c r="G576" s="36"/>
      <c r="H576" s="41"/>
    </row>
    <row r="577" spans="1:8" s="2" customFormat="1" ht="16.899999999999999" customHeight="1" x14ac:dyDescent="0.2">
      <c r="A577" s="36"/>
      <c r="B577" s="41"/>
      <c r="C577" s="293" t="s">
        <v>676</v>
      </c>
      <c r="D577" s="293" t="s">
        <v>389</v>
      </c>
      <c r="E577" s="19" t="s">
        <v>19</v>
      </c>
      <c r="F577" s="294">
        <v>202.31399999999999</v>
      </c>
      <c r="G577" s="36"/>
      <c r="H577" s="41"/>
    </row>
    <row r="578" spans="1:8" s="2" customFormat="1" ht="16.899999999999999" customHeight="1" x14ac:dyDescent="0.2">
      <c r="A578" s="36"/>
      <c r="B578" s="41"/>
      <c r="C578" s="295" t="s">
        <v>7042</v>
      </c>
      <c r="D578" s="36"/>
      <c r="E578" s="36"/>
      <c r="F578" s="36"/>
      <c r="G578" s="36"/>
      <c r="H578" s="41"/>
    </row>
    <row r="579" spans="1:8" s="2" customFormat="1" ht="16.899999999999999" customHeight="1" x14ac:dyDescent="0.2">
      <c r="A579" s="36"/>
      <c r="B579" s="41"/>
      <c r="C579" s="293" t="s">
        <v>3374</v>
      </c>
      <c r="D579" s="293" t="s">
        <v>7124</v>
      </c>
      <c r="E579" s="19" t="s">
        <v>213</v>
      </c>
      <c r="F579" s="294">
        <v>155.65799999999999</v>
      </c>
      <c r="G579" s="36"/>
      <c r="H579" s="41"/>
    </row>
    <row r="580" spans="1:8" s="2" customFormat="1" ht="16.899999999999999" customHeight="1" x14ac:dyDescent="0.2">
      <c r="A580" s="36"/>
      <c r="B580" s="41"/>
      <c r="C580" s="293" t="s">
        <v>3366</v>
      </c>
      <c r="D580" s="293" t="s">
        <v>7125</v>
      </c>
      <c r="E580" s="19" t="s">
        <v>213</v>
      </c>
      <c r="F580" s="294">
        <v>202.31399999999999</v>
      </c>
      <c r="G580" s="36"/>
      <c r="H580" s="41"/>
    </row>
    <row r="581" spans="1:8" s="2" customFormat="1" ht="16.899999999999999" customHeight="1" x14ac:dyDescent="0.2">
      <c r="A581" s="36"/>
      <c r="B581" s="41"/>
      <c r="C581" s="293" t="s">
        <v>3370</v>
      </c>
      <c r="D581" s="293" t="s">
        <v>7126</v>
      </c>
      <c r="E581" s="19" t="s">
        <v>213</v>
      </c>
      <c r="F581" s="294">
        <v>202.31399999999999</v>
      </c>
      <c r="G581" s="36"/>
      <c r="H581" s="41"/>
    </row>
    <row r="582" spans="1:8" s="2" customFormat="1" ht="16.899999999999999" customHeight="1" x14ac:dyDescent="0.2">
      <c r="A582" s="36"/>
      <c r="B582" s="41"/>
      <c r="C582" s="289" t="s">
        <v>679</v>
      </c>
      <c r="D582" s="290" t="s">
        <v>680</v>
      </c>
      <c r="E582" s="291" t="s">
        <v>213</v>
      </c>
      <c r="F582" s="292">
        <v>13.92</v>
      </c>
      <c r="G582" s="36"/>
      <c r="H582" s="41"/>
    </row>
    <row r="583" spans="1:8" s="2" customFormat="1" ht="16.899999999999999" customHeight="1" x14ac:dyDescent="0.2">
      <c r="A583" s="36"/>
      <c r="B583" s="41"/>
      <c r="C583" s="293" t="s">
        <v>19</v>
      </c>
      <c r="D583" s="293" t="s">
        <v>1984</v>
      </c>
      <c r="E583" s="19" t="s">
        <v>19</v>
      </c>
      <c r="F583" s="294">
        <v>13.92</v>
      </c>
      <c r="G583" s="36"/>
      <c r="H583" s="41"/>
    </row>
    <row r="584" spans="1:8" s="2" customFormat="1" ht="16.899999999999999" customHeight="1" x14ac:dyDescent="0.2">
      <c r="A584" s="36"/>
      <c r="B584" s="41"/>
      <c r="C584" s="293" t="s">
        <v>679</v>
      </c>
      <c r="D584" s="293" t="s">
        <v>389</v>
      </c>
      <c r="E584" s="19" t="s">
        <v>19</v>
      </c>
      <c r="F584" s="294">
        <v>13.92</v>
      </c>
      <c r="G584" s="36"/>
      <c r="H584" s="41"/>
    </row>
    <row r="585" spans="1:8" s="2" customFormat="1" ht="16.899999999999999" customHeight="1" x14ac:dyDescent="0.2">
      <c r="A585" s="36"/>
      <c r="B585" s="41"/>
      <c r="C585" s="295" t="s">
        <v>7042</v>
      </c>
      <c r="D585" s="36"/>
      <c r="E585" s="36"/>
      <c r="F585" s="36"/>
      <c r="G585" s="36"/>
      <c r="H585" s="41"/>
    </row>
    <row r="586" spans="1:8" s="2" customFormat="1" ht="16.899999999999999" customHeight="1" x14ac:dyDescent="0.2">
      <c r="A586" s="36"/>
      <c r="B586" s="41"/>
      <c r="C586" s="293" t="s">
        <v>1980</v>
      </c>
      <c r="D586" s="293" t="s">
        <v>7127</v>
      </c>
      <c r="E586" s="19" t="s">
        <v>213</v>
      </c>
      <c r="F586" s="294">
        <v>13.92</v>
      </c>
      <c r="G586" s="36"/>
      <c r="H586" s="41"/>
    </row>
    <row r="587" spans="1:8" s="2" customFormat="1" ht="16.899999999999999" customHeight="1" x14ac:dyDescent="0.2">
      <c r="A587" s="36"/>
      <c r="B587" s="41"/>
      <c r="C587" s="293" t="s">
        <v>1009</v>
      </c>
      <c r="D587" s="293" t="s">
        <v>7128</v>
      </c>
      <c r="E587" s="19" t="s">
        <v>213</v>
      </c>
      <c r="F587" s="294">
        <v>13.92</v>
      </c>
      <c r="G587" s="36"/>
      <c r="H587" s="41"/>
    </row>
    <row r="588" spans="1:8" s="2" customFormat="1" ht="16.899999999999999" customHeight="1" x14ac:dyDescent="0.2">
      <c r="A588" s="36"/>
      <c r="B588" s="41"/>
      <c r="C588" s="293" t="s">
        <v>994</v>
      </c>
      <c r="D588" s="293" t="s">
        <v>995</v>
      </c>
      <c r="E588" s="19" t="s">
        <v>213</v>
      </c>
      <c r="F588" s="294">
        <v>16.007999999999999</v>
      </c>
      <c r="G588" s="36"/>
      <c r="H588" s="41"/>
    </row>
    <row r="589" spans="1:8" s="2" customFormat="1" ht="16.899999999999999" customHeight="1" x14ac:dyDescent="0.2">
      <c r="A589" s="36"/>
      <c r="B589" s="41"/>
      <c r="C589" s="289" t="s">
        <v>682</v>
      </c>
      <c r="D589" s="290" t="s">
        <v>683</v>
      </c>
      <c r="E589" s="291" t="s">
        <v>213</v>
      </c>
      <c r="F589" s="292">
        <v>545.1</v>
      </c>
      <c r="G589" s="36"/>
      <c r="H589" s="41"/>
    </row>
    <row r="590" spans="1:8" s="2" customFormat="1" ht="16.899999999999999" customHeight="1" x14ac:dyDescent="0.2">
      <c r="A590" s="36"/>
      <c r="B590" s="41"/>
      <c r="C590" s="293" t="s">
        <v>19</v>
      </c>
      <c r="D590" s="293" t="s">
        <v>1671</v>
      </c>
      <c r="E590" s="19" t="s">
        <v>19</v>
      </c>
      <c r="F590" s="294">
        <v>0</v>
      </c>
      <c r="G590" s="36"/>
      <c r="H590" s="41"/>
    </row>
    <row r="591" spans="1:8" s="2" customFormat="1" ht="16.899999999999999" customHeight="1" x14ac:dyDescent="0.2">
      <c r="A591" s="36"/>
      <c r="B591" s="41"/>
      <c r="C591" s="293" t="s">
        <v>19</v>
      </c>
      <c r="D591" s="293" t="s">
        <v>1672</v>
      </c>
      <c r="E591" s="19" t="s">
        <v>19</v>
      </c>
      <c r="F591" s="294">
        <v>29.7</v>
      </c>
      <c r="G591" s="36"/>
      <c r="H591" s="41"/>
    </row>
    <row r="592" spans="1:8" s="2" customFormat="1" ht="16.899999999999999" customHeight="1" x14ac:dyDescent="0.2">
      <c r="A592" s="36"/>
      <c r="B592" s="41"/>
      <c r="C592" s="293" t="s">
        <v>19</v>
      </c>
      <c r="D592" s="293" t="s">
        <v>1698</v>
      </c>
      <c r="E592" s="19" t="s">
        <v>19</v>
      </c>
      <c r="F592" s="294">
        <v>0</v>
      </c>
      <c r="G592" s="36"/>
      <c r="H592" s="41"/>
    </row>
    <row r="593" spans="1:8" s="2" customFormat="1" ht="16.899999999999999" customHeight="1" x14ac:dyDescent="0.2">
      <c r="A593" s="36"/>
      <c r="B593" s="41"/>
      <c r="C593" s="293" t="s">
        <v>19</v>
      </c>
      <c r="D593" s="293" t="s">
        <v>1699</v>
      </c>
      <c r="E593" s="19" t="s">
        <v>19</v>
      </c>
      <c r="F593" s="294">
        <v>23.1</v>
      </c>
      <c r="G593" s="36"/>
      <c r="H593" s="41"/>
    </row>
    <row r="594" spans="1:8" s="2" customFormat="1" ht="16.899999999999999" customHeight="1" x14ac:dyDescent="0.2">
      <c r="A594" s="36"/>
      <c r="B594" s="41"/>
      <c r="C594" s="293" t="s">
        <v>19</v>
      </c>
      <c r="D594" s="293" t="s">
        <v>1673</v>
      </c>
      <c r="E594" s="19" t="s">
        <v>19</v>
      </c>
      <c r="F594" s="294">
        <v>0</v>
      </c>
      <c r="G594" s="36"/>
      <c r="H594" s="41"/>
    </row>
    <row r="595" spans="1:8" s="2" customFormat="1" ht="16.899999999999999" customHeight="1" x14ac:dyDescent="0.2">
      <c r="A595" s="36"/>
      <c r="B595" s="41"/>
      <c r="C595" s="293" t="s">
        <v>19</v>
      </c>
      <c r="D595" s="293" t="s">
        <v>1674</v>
      </c>
      <c r="E595" s="19" t="s">
        <v>19</v>
      </c>
      <c r="F595" s="294">
        <v>24.5</v>
      </c>
      <c r="G595" s="36"/>
      <c r="H595" s="41"/>
    </row>
    <row r="596" spans="1:8" s="2" customFormat="1" ht="16.899999999999999" customHeight="1" x14ac:dyDescent="0.2">
      <c r="A596" s="36"/>
      <c r="B596" s="41"/>
      <c r="C596" s="293" t="s">
        <v>19</v>
      </c>
      <c r="D596" s="293" t="s">
        <v>1675</v>
      </c>
      <c r="E596" s="19" t="s">
        <v>19</v>
      </c>
      <c r="F596" s="294">
        <v>0</v>
      </c>
      <c r="G596" s="36"/>
      <c r="H596" s="41"/>
    </row>
    <row r="597" spans="1:8" s="2" customFormat="1" ht="16.899999999999999" customHeight="1" x14ac:dyDescent="0.2">
      <c r="A597" s="36"/>
      <c r="B597" s="41"/>
      <c r="C597" s="293" t="s">
        <v>19</v>
      </c>
      <c r="D597" s="293" t="s">
        <v>1676</v>
      </c>
      <c r="E597" s="19" t="s">
        <v>19</v>
      </c>
      <c r="F597" s="294">
        <v>72.5</v>
      </c>
      <c r="G597" s="36"/>
      <c r="H597" s="41"/>
    </row>
    <row r="598" spans="1:8" s="2" customFormat="1" ht="16.899999999999999" customHeight="1" x14ac:dyDescent="0.2">
      <c r="A598" s="36"/>
      <c r="B598" s="41"/>
      <c r="C598" s="293" t="s">
        <v>19</v>
      </c>
      <c r="D598" s="293" t="s">
        <v>1700</v>
      </c>
      <c r="E598" s="19" t="s">
        <v>19</v>
      </c>
      <c r="F598" s="294">
        <v>0</v>
      </c>
      <c r="G598" s="36"/>
      <c r="H598" s="41"/>
    </row>
    <row r="599" spans="1:8" s="2" customFormat="1" ht="16.899999999999999" customHeight="1" x14ac:dyDescent="0.2">
      <c r="A599" s="36"/>
      <c r="B599" s="41"/>
      <c r="C599" s="293" t="s">
        <v>19</v>
      </c>
      <c r="D599" s="293" t="s">
        <v>1701</v>
      </c>
      <c r="E599" s="19" t="s">
        <v>19</v>
      </c>
      <c r="F599" s="294">
        <v>47</v>
      </c>
      <c r="G599" s="36"/>
      <c r="H599" s="41"/>
    </row>
    <row r="600" spans="1:8" s="2" customFormat="1" ht="16.899999999999999" customHeight="1" x14ac:dyDescent="0.2">
      <c r="A600" s="36"/>
      <c r="B600" s="41"/>
      <c r="C600" s="293" t="s">
        <v>19</v>
      </c>
      <c r="D600" s="293" t="s">
        <v>1677</v>
      </c>
      <c r="E600" s="19" t="s">
        <v>19</v>
      </c>
      <c r="F600" s="294">
        <v>0</v>
      </c>
      <c r="G600" s="36"/>
      <c r="H600" s="41"/>
    </row>
    <row r="601" spans="1:8" s="2" customFormat="1" ht="16.899999999999999" customHeight="1" x14ac:dyDescent="0.2">
      <c r="A601" s="36"/>
      <c r="B601" s="41"/>
      <c r="C601" s="293" t="s">
        <v>19</v>
      </c>
      <c r="D601" s="293" t="s">
        <v>1678</v>
      </c>
      <c r="E601" s="19" t="s">
        <v>19</v>
      </c>
      <c r="F601" s="294">
        <v>17</v>
      </c>
      <c r="G601" s="36"/>
      <c r="H601" s="41"/>
    </row>
    <row r="602" spans="1:8" s="2" customFormat="1" ht="16.899999999999999" customHeight="1" x14ac:dyDescent="0.2">
      <c r="A602" s="36"/>
      <c r="B602" s="41"/>
      <c r="C602" s="293" t="s">
        <v>19</v>
      </c>
      <c r="D602" s="293" t="s">
        <v>1702</v>
      </c>
      <c r="E602" s="19" t="s">
        <v>19</v>
      </c>
      <c r="F602" s="294">
        <v>0</v>
      </c>
      <c r="G602" s="36"/>
      <c r="H602" s="41"/>
    </row>
    <row r="603" spans="1:8" s="2" customFormat="1" ht="16.899999999999999" customHeight="1" x14ac:dyDescent="0.2">
      <c r="A603" s="36"/>
      <c r="B603" s="41"/>
      <c r="C603" s="293" t="s">
        <v>19</v>
      </c>
      <c r="D603" s="293" t="s">
        <v>1703</v>
      </c>
      <c r="E603" s="19" t="s">
        <v>19</v>
      </c>
      <c r="F603" s="294">
        <v>17.2</v>
      </c>
      <c r="G603" s="36"/>
      <c r="H603" s="41"/>
    </row>
    <row r="604" spans="1:8" s="2" customFormat="1" ht="16.899999999999999" customHeight="1" x14ac:dyDescent="0.2">
      <c r="A604" s="36"/>
      <c r="B604" s="41"/>
      <c r="C604" s="293" t="s">
        <v>19</v>
      </c>
      <c r="D604" s="293" t="s">
        <v>1704</v>
      </c>
      <c r="E604" s="19" t="s">
        <v>19</v>
      </c>
      <c r="F604" s="294">
        <v>0</v>
      </c>
      <c r="G604" s="36"/>
      <c r="H604" s="41"/>
    </row>
    <row r="605" spans="1:8" s="2" customFormat="1" ht="16.899999999999999" customHeight="1" x14ac:dyDescent="0.2">
      <c r="A605" s="36"/>
      <c r="B605" s="41"/>
      <c r="C605" s="293" t="s">
        <v>19</v>
      </c>
      <c r="D605" s="293" t="s">
        <v>1705</v>
      </c>
      <c r="E605" s="19" t="s">
        <v>19</v>
      </c>
      <c r="F605" s="294">
        <v>60.3</v>
      </c>
      <c r="G605" s="36"/>
      <c r="H605" s="41"/>
    </row>
    <row r="606" spans="1:8" s="2" customFormat="1" ht="16.899999999999999" customHeight="1" x14ac:dyDescent="0.2">
      <c r="A606" s="36"/>
      <c r="B606" s="41"/>
      <c r="C606" s="293" t="s">
        <v>19</v>
      </c>
      <c r="D606" s="293" t="s">
        <v>1706</v>
      </c>
      <c r="E606" s="19" t="s">
        <v>19</v>
      </c>
      <c r="F606" s="294">
        <v>0</v>
      </c>
      <c r="G606" s="36"/>
      <c r="H606" s="41"/>
    </row>
    <row r="607" spans="1:8" s="2" customFormat="1" ht="16.899999999999999" customHeight="1" x14ac:dyDescent="0.2">
      <c r="A607" s="36"/>
      <c r="B607" s="41"/>
      <c r="C607" s="293" t="s">
        <v>19</v>
      </c>
      <c r="D607" s="293" t="s">
        <v>1707</v>
      </c>
      <c r="E607" s="19" t="s">
        <v>19</v>
      </c>
      <c r="F607" s="294">
        <v>26.6</v>
      </c>
      <c r="G607" s="36"/>
      <c r="H607" s="41"/>
    </row>
    <row r="608" spans="1:8" s="2" customFormat="1" ht="16.899999999999999" customHeight="1" x14ac:dyDescent="0.2">
      <c r="A608" s="36"/>
      <c r="B608" s="41"/>
      <c r="C608" s="293" t="s">
        <v>19</v>
      </c>
      <c r="D608" s="293" t="s">
        <v>1708</v>
      </c>
      <c r="E608" s="19" t="s">
        <v>19</v>
      </c>
      <c r="F608" s="294">
        <v>0</v>
      </c>
      <c r="G608" s="36"/>
      <c r="H608" s="41"/>
    </row>
    <row r="609" spans="1:8" s="2" customFormat="1" ht="16.899999999999999" customHeight="1" x14ac:dyDescent="0.2">
      <c r="A609" s="36"/>
      <c r="B609" s="41"/>
      <c r="C609" s="293" t="s">
        <v>19</v>
      </c>
      <c r="D609" s="293" t="s">
        <v>1709</v>
      </c>
      <c r="E609" s="19" t="s">
        <v>19</v>
      </c>
      <c r="F609" s="294">
        <v>21.7</v>
      </c>
      <c r="G609" s="36"/>
      <c r="H609" s="41"/>
    </row>
    <row r="610" spans="1:8" s="2" customFormat="1" ht="16.899999999999999" customHeight="1" x14ac:dyDescent="0.2">
      <c r="A610" s="36"/>
      <c r="B610" s="41"/>
      <c r="C610" s="293" t="s">
        <v>19</v>
      </c>
      <c r="D610" s="293" t="s">
        <v>1710</v>
      </c>
      <c r="E610" s="19" t="s">
        <v>19</v>
      </c>
      <c r="F610" s="294">
        <v>0</v>
      </c>
      <c r="G610" s="36"/>
      <c r="H610" s="41"/>
    </row>
    <row r="611" spans="1:8" s="2" customFormat="1" ht="16.899999999999999" customHeight="1" x14ac:dyDescent="0.2">
      <c r="A611" s="36"/>
      <c r="B611" s="41"/>
      <c r="C611" s="293" t="s">
        <v>19</v>
      </c>
      <c r="D611" s="293" t="s">
        <v>1711</v>
      </c>
      <c r="E611" s="19" t="s">
        <v>19</v>
      </c>
      <c r="F611" s="294">
        <v>25.3</v>
      </c>
      <c r="G611" s="36"/>
      <c r="H611" s="41"/>
    </row>
    <row r="612" spans="1:8" s="2" customFormat="1" ht="16.899999999999999" customHeight="1" x14ac:dyDescent="0.2">
      <c r="A612" s="36"/>
      <c r="B612" s="41"/>
      <c r="C612" s="293" t="s">
        <v>19</v>
      </c>
      <c r="D612" s="293" t="s">
        <v>1712</v>
      </c>
      <c r="E612" s="19" t="s">
        <v>19</v>
      </c>
      <c r="F612" s="294">
        <v>0</v>
      </c>
      <c r="G612" s="36"/>
      <c r="H612" s="41"/>
    </row>
    <row r="613" spans="1:8" s="2" customFormat="1" ht="16.899999999999999" customHeight="1" x14ac:dyDescent="0.2">
      <c r="A613" s="36"/>
      <c r="B613" s="41"/>
      <c r="C613" s="293" t="s">
        <v>19</v>
      </c>
      <c r="D613" s="293" t="s">
        <v>1713</v>
      </c>
      <c r="E613" s="19" t="s">
        <v>19</v>
      </c>
      <c r="F613" s="294">
        <v>18.2</v>
      </c>
      <c r="G613" s="36"/>
      <c r="H613" s="41"/>
    </row>
    <row r="614" spans="1:8" s="2" customFormat="1" ht="16.899999999999999" customHeight="1" x14ac:dyDescent="0.2">
      <c r="A614" s="36"/>
      <c r="B614" s="41"/>
      <c r="C614" s="293" t="s">
        <v>19</v>
      </c>
      <c r="D614" s="293" t="s">
        <v>1679</v>
      </c>
      <c r="E614" s="19" t="s">
        <v>19</v>
      </c>
      <c r="F614" s="294">
        <v>0</v>
      </c>
      <c r="G614" s="36"/>
      <c r="H614" s="41"/>
    </row>
    <row r="615" spans="1:8" s="2" customFormat="1" ht="16.899999999999999" customHeight="1" x14ac:dyDescent="0.2">
      <c r="A615" s="36"/>
      <c r="B615" s="41"/>
      <c r="C615" s="293" t="s">
        <v>19</v>
      </c>
      <c r="D615" s="293" t="s">
        <v>1676</v>
      </c>
      <c r="E615" s="19" t="s">
        <v>19</v>
      </c>
      <c r="F615" s="294">
        <v>72.5</v>
      </c>
      <c r="G615" s="36"/>
      <c r="H615" s="41"/>
    </row>
    <row r="616" spans="1:8" s="2" customFormat="1" ht="16.899999999999999" customHeight="1" x14ac:dyDescent="0.2">
      <c r="A616" s="36"/>
      <c r="B616" s="41"/>
      <c r="C616" s="293" t="s">
        <v>19</v>
      </c>
      <c r="D616" s="293" t="s">
        <v>1680</v>
      </c>
      <c r="E616" s="19" t="s">
        <v>19</v>
      </c>
      <c r="F616" s="294">
        <v>0</v>
      </c>
      <c r="G616" s="36"/>
      <c r="H616" s="41"/>
    </row>
    <row r="617" spans="1:8" s="2" customFormat="1" ht="16.899999999999999" customHeight="1" x14ac:dyDescent="0.2">
      <c r="A617" s="36"/>
      <c r="B617" s="41"/>
      <c r="C617" s="293" t="s">
        <v>19</v>
      </c>
      <c r="D617" s="293" t="s">
        <v>1681</v>
      </c>
      <c r="E617" s="19" t="s">
        <v>19</v>
      </c>
      <c r="F617" s="294">
        <v>61</v>
      </c>
      <c r="G617" s="36"/>
      <c r="H617" s="41"/>
    </row>
    <row r="618" spans="1:8" s="2" customFormat="1" ht="16.899999999999999" customHeight="1" x14ac:dyDescent="0.2">
      <c r="A618" s="36"/>
      <c r="B618" s="41"/>
      <c r="C618" s="293" t="s">
        <v>19</v>
      </c>
      <c r="D618" s="293" t="s">
        <v>1682</v>
      </c>
      <c r="E618" s="19" t="s">
        <v>19</v>
      </c>
      <c r="F618" s="294">
        <v>0</v>
      </c>
      <c r="G618" s="36"/>
      <c r="H618" s="41"/>
    </row>
    <row r="619" spans="1:8" s="2" customFormat="1" ht="16.899999999999999" customHeight="1" x14ac:dyDescent="0.2">
      <c r="A619" s="36"/>
      <c r="B619" s="41"/>
      <c r="C619" s="293" t="s">
        <v>19</v>
      </c>
      <c r="D619" s="293" t="s">
        <v>1683</v>
      </c>
      <c r="E619" s="19" t="s">
        <v>19</v>
      </c>
      <c r="F619" s="294">
        <v>28.5</v>
      </c>
      <c r="G619" s="36"/>
      <c r="H619" s="41"/>
    </row>
    <row r="620" spans="1:8" s="2" customFormat="1" ht="16.899999999999999" customHeight="1" x14ac:dyDescent="0.2">
      <c r="A620" s="36"/>
      <c r="B620" s="41"/>
      <c r="C620" s="293" t="s">
        <v>682</v>
      </c>
      <c r="D620" s="293" t="s">
        <v>222</v>
      </c>
      <c r="E620" s="19" t="s">
        <v>19</v>
      </c>
      <c r="F620" s="294">
        <v>545.1</v>
      </c>
      <c r="G620" s="36"/>
      <c r="H620" s="41"/>
    </row>
    <row r="621" spans="1:8" s="2" customFormat="1" ht="16.899999999999999" customHeight="1" x14ac:dyDescent="0.2">
      <c r="A621" s="36"/>
      <c r="B621" s="41"/>
      <c r="C621" s="295" t="s">
        <v>7042</v>
      </c>
      <c r="D621" s="36"/>
      <c r="E621" s="36"/>
      <c r="F621" s="36"/>
      <c r="G621" s="36"/>
      <c r="H621" s="41"/>
    </row>
    <row r="622" spans="1:8" s="2" customFormat="1" ht="16.899999999999999" customHeight="1" x14ac:dyDescent="0.2">
      <c r="A622" s="36"/>
      <c r="B622" s="41"/>
      <c r="C622" s="293" t="s">
        <v>1695</v>
      </c>
      <c r="D622" s="293" t="s">
        <v>7129</v>
      </c>
      <c r="E622" s="19" t="s">
        <v>213</v>
      </c>
      <c r="F622" s="294">
        <v>545.1</v>
      </c>
      <c r="G622" s="36"/>
      <c r="H622" s="41"/>
    </row>
    <row r="623" spans="1:8" s="2" customFormat="1" ht="16.899999999999999" customHeight="1" x14ac:dyDescent="0.2">
      <c r="A623" s="36"/>
      <c r="B623" s="41"/>
      <c r="C623" s="293" t="s">
        <v>1659</v>
      </c>
      <c r="D623" s="293" t="s">
        <v>7130</v>
      </c>
      <c r="E623" s="19" t="s">
        <v>213</v>
      </c>
      <c r="F623" s="294">
        <v>1573.5</v>
      </c>
      <c r="G623" s="36"/>
      <c r="H623" s="41"/>
    </row>
    <row r="624" spans="1:8" s="2" customFormat="1" ht="16.899999999999999" customHeight="1" x14ac:dyDescent="0.2">
      <c r="A624" s="36"/>
      <c r="B624" s="41"/>
      <c r="C624" s="293" t="s">
        <v>1664</v>
      </c>
      <c r="D624" s="293" t="s">
        <v>7131</v>
      </c>
      <c r="E624" s="19" t="s">
        <v>213</v>
      </c>
      <c r="F624" s="294">
        <v>1573.5</v>
      </c>
      <c r="G624" s="36"/>
      <c r="H624" s="41"/>
    </row>
    <row r="625" spans="1:8" s="2" customFormat="1" ht="16.899999999999999" customHeight="1" x14ac:dyDescent="0.2">
      <c r="A625" s="36"/>
      <c r="B625" s="41"/>
      <c r="C625" s="293" t="s">
        <v>3406</v>
      </c>
      <c r="D625" s="293" t="s">
        <v>7112</v>
      </c>
      <c r="E625" s="19" t="s">
        <v>213</v>
      </c>
      <c r="F625" s="294">
        <v>1120.3</v>
      </c>
      <c r="G625" s="36"/>
      <c r="H625" s="41"/>
    </row>
    <row r="626" spans="1:8" s="2" customFormat="1" ht="16.899999999999999" customHeight="1" x14ac:dyDescent="0.2">
      <c r="A626" s="36"/>
      <c r="B626" s="41"/>
      <c r="C626" s="293" t="s">
        <v>3413</v>
      </c>
      <c r="D626" s="293" t="s">
        <v>7113</v>
      </c>
      <c r="E626" s="19" t="s">
        <v>213</v>
      </c>
      <c r="F626" s="294">
        <v>1969.847</v>
      </c>
      <c r="G626" s="36"/>
      <c r="H626" s="41"/>
    </row>
    <row r="627" spans="1:8" s="2" customFormat="1" ht="16.899999999999999" customHeight="1" x14ac:dyDescent="0.2">
      <c r="A627" s="36"/>
      <c r="B627" s="41"/>
      <c r="C627" s="289" t="s">
        <v>685</v>
      </c>
      <c r="D627" s="290" t="s">
        <v>686</v>
      </c>
      <c r="E627" s="291" t="s">
        <v>213</v>
      </c>
      <c r="F627" s="292">
        <v>892</v>
      </c>
      <c r="G627" s="36"/>
      <c r="H627" s="41"/>
    </row>
    <row r="628" spans="1:8" s="2" customFormat="1" ht="16.899999999999999" customHeight="1" x14ac:dyDescent="0.2">
      <c r="A628" s="36"/>
      <c r="B628" s="41"/>
      <c r="C628" s="293" t="s">
        <v>19</v>
      </c>
      <c r="D628" s="293" t="s">
        <v>1728</v>
      </c>
      <c r="E628" s="19" t="s">
        <v>19</v>
      </c>
      <c r="F628" s="294">
        <v>0</v>
      </c>
      <c r="G628" s="36"/>
      <c r="H628" s="41"/>
    </row>
    <row r="629" spans="1:8" s="2" customFormat="1" ht="16.899999999999999" customHeight="1" x14ac:dyDescent="0.2">
      <c r="A629" s="36"/>
      <c r="B629" s="41"/>
      <c r="C629" s="293" t="s">
        <v>19</v>
      </c>
      <c r="D629" s="293" t="s">
        <v>1729</v>
      </c>
      <c r="E629" s="19" t="s">
        <v>19</v>
      </c>
      <c r="F629" s="294">
        <v>0</v>
      </c>
      <c r="G629" s="36"/>
      <c r="H629" s="41"/>
    </row>
    <row r="630" spans="1:8" s="2" customFormat="1" ht="16.899999999999999" customHeight="1" x14ac:dyDescent="0.2">
      <c r="A630" s="36"/>
      <c r="B630" s="41"/>
      <c r="C630" s="293" t="s">
        <v>19</v>
      </c>
      <c r="D630" s="293" t="s">
        <v>1730</v>
      </c>
      <c r="E630" s="19" t="s">
        <v>19</v>
      </c>
      <c r="F630" s="294">
        <v>50.4</v>
      </c>
      <c r="G630" s="36"/>
      <c r="H630" s="41"/>
    </row>
    <row r="631" spans="1:8" s="2" customFormat="1" ht="16.899999999999999" customHeight="1" x14ac:dyDescent="0.2">
      <c r="A631" s="36"/>
      <c r="B631" s="41"/>
      <c r="C631" s="293" t="s">
        <v>19</v>
      </c>
      <c r="D631" s="293" t="s">
        <v>1731</v>
      </c>
      <c r="E631" s="19" t="s">
        <v>19</v>
      </c>
      <c r="F631" s="294">
        <v>0</v>
      </c>
      <c r="G631" s="36"/>
      <c r="H631" s="41"/>
    </row>
    <row r="632" spans="1:8" s="2" customFormat="1" ht="16.899999999999999" customHeight="1" x14ac:dyDescent="0.2">
      <c r="A632" s="36"/>
      <c r="B632" s="41"/>
      <c r="C632" s="293" t="s">
        <v>19</v>
      </c>
      <c r="D632" s="293" t="s">
        <v>1732</v>
      </c>
      <c r="E632" s="19" t="s">
        <v>19</v>
      </c>
      <c r="F632" s="294">
        <v>61.2</v>
      </c>
      <c r="G632" s="36"/>
      <c r="H632" s="41"/>
    </row>
    <row r="633" spans="1:8" s="2" customFormat="1" ht="16.899999999999999" customHeight="1" x14ac:dyDescent="0.2">
      <c r="A633" s="36"/>
      <c r="B633" s="41"/>
      <c r="C633" s="293" t="s">
        <v>19</v>
      </c>
      <c r="D633" s="293" t="s">
        <v>1733</v>
      </c>
      <c r="E633" s="19" t="s">
        <v>19</v>
      </c>
      <c r="F633" s="294">
        <v>0</v>
      </c>
      <c r="G633" s="36"/>
      <c r="H633" s="41"/>
    </row>
    <row r="634" spans="1:8" s="2" customFormat="1" ht="16.899999999999999" customHeight="1" x14ac:dyDescent="0.2">
      <c r="A634" s="36"/>
      <c r="B634" s="41"/>
      <c r="C634" s="293" t="s">
        <v>19</v>
      </c>
      <c r="D634" s="293" t="s">
        <v>1734</v>
      </c>
      <c r="E634" s="19" t="s">
        <v>19</v>
      </c>
      <c r="F634" s="294">
        <v>132</v>
      </c>
      <c r="G634" s="36"/>
      <c r="H634" s="41"/>
    </row>
    <row r="635" spans="1:8" s="2" customFormat="1" ht="16.899999999999999" customHeight="1" x14ac:dyDescent="0.2">
      <c r="A635" s="36"/>
      <c r="B635" s="41"/>
      <c r="C635" s="293" t="s">
        <v>19</v>
      </c>
      <c r="D635" s="293" t="s">
        <v>1735</v>
      </c>
      <c r="E635" s="19" t="s">
        <v>19</v>
      </c>
      <c r="F635" s="294">
        <v>0</v>
      </c>
      <c r="G635" s="36"/>
      <c r="H635" s="41"/>
    </row>
    <row r="636" spans="1:8" s="2" customFormat="1" ht="16.899999999999999" customHeight="1" x14ac:dyDescent="0.2">
      <c r="A636" s="36"/>
      <c r="B636" s="41"/>
      <c r="C636" s="293" t="s">
        <v>19</v>
      </c>
      <c r="D636" s="293" t="s">
        <v>1736</v>
      </c>
      <c r="E636" s="19" t="s">
        <v>19</v>
      </c>
      <c r="F636" s="294">
        <v>65</v>
      </c>
      <c r="G636" s="36"/>
      <c r="H636" s="41"/>
    </row>
    <row r="637" spans="1:8" s="2" customFormat="1" ht="16.899999999999999" customHeight="1" x14ac:dyDescent="0.2">
      <c r="A637" s="36"/>
      <c r="B637" s="41"/>
      <c r="C637" s="293" t="s">
        <v>19</v>
      </c>
      <c r="D637" s="293" t="s">
        <v>1737</v>
      </c>
      <c r="E637" s="19" t="s">
        <v>19</v>
      </c>
      <c r="F637" s="294">
        <v>0</v>
      </c>
      <c r="G637" s="36"/>
      <c r="H637" s="41"/>
    </row>
    <row r="638" spans="1:8" s="2" customFormat="1" ht="16.899999999999999" customHeight="1" x14ac:dyDescent="0.2">
      <c r="A638" s="36"/>
      <c r="B638" s="41"/>
      <c r="C638" s="293" t="s">
        <v>19</v>
      </c>
      <c r="D638" s="293" t="s">
        <v>1738</v>
      </c>
      <c r="E638" s="19" t="s">
        <v>19</v>
      </c>
      <c r="F638" s="294">
        <v>126</v>
      </c>
      <c r="G638" s="36"/>
      <c r="H638" s="41"/>
    </row>
    <row r="639" spans="1:8" s="2" customFormat="1" ht="16.899999999999999" customHeight="1" x14ac:dyDescent="0.2">
      <c r="A639" s="36"/>
      <c r="B639" s="41"/>
      <c r="C639" s="293" t="s">
        <v>19</v>
      </c>
      <c r="D639" s="293" t="s">
        <v>1739</v>
      </c>
      <c r="E639" s="19" t="s">
        <v>19</v>
      </c>
      <c r="F639" s="294">
        <v>0</v>
      </c>
      <c r="G639" s="36"/>
      <c r="H639" s="41"/>
    </row>
    <row r="640" spans="1:8" s="2" customFormat="1" ht="16.899999999999999" customHeight="1" x14ac:dyDescent="0.2">
      <c r="A640" s="36"/>
      <c r="B640" s="41"/>
      <c r="C640" s="293" t="s">
        <v>19</v>
      </c>
      <c r="D640" s="293" t="s">
        <v>1736</v>
      </c>
      <c r="E640" s="19" t="s">
        <v>19</v>
      </c>
      <c r="F640" s="294">
        <v>65</v>
      </c>
      <c r="G640" s="36"/>
      <c r="H640" s="41"/>
    </row>
    <row r="641" spans="1:8" s="2" customFormat="1" ht="16.899999999999999" customHeight="1" x14ac:dyDescent="0.2">
      <c r="A641" s="36"/>
      <c r="B641" s="41"/>
      <c r="C641" s="293" t="s">
        <v>19</v>
      </c>
      <c r="D641" s="293" t="s">
        <v>1740</v>
      </c>
      <c r="E641" s="19" t="s">
        <v>19</v>
      </c>
      <c r="F641" s="294">
        <v>0</v>
      </c>
      <c r="G641" s="36"/>
      <c r="H641" s="41"/>
    </row>
    <row r="642" spans="1:8" s="2" customFormat="1" ht="16.899999999999999" customHeight="1" x14ac:dyDescent="0.2">
      <c r="A642" s="36"/>
      <c r="B642" s="41"/>
      <c r="C642" s="293" t="s">
        <v>19</v>
      </c>
      <c r="D642" s="293" t="s">
        <v>1741</v>
      </c>
      <c r="E642" s="19" t="s">
        <v>19</v>
      </c>
      <c r="F642" s="294">
        <v>51.3</v>
      </c>
      <c r="G642" s="36"/>
      <c r="H642" s="41"/>
    </row>
    <row r="643" spans="1:8" s="2" customFormat="1" ht="16.899999999999999" customHeight="1" x14ac:dyDescent="0.2">
      <c r="A643" s="36"/>
      <c r="B643" s="41"/>
      <c r="C643" s="293" t="s">
        <v>19</v>
      </c>
      <c r="D643" s="293" t="s">
        <v>1742</v>
      </c>
      <c r="E643" s="19" t="s">
        <v>19</v>
      </c>
      <c r="F643" s="294">
        <v>0</v>
      </c>
      <c r="G643" s="36"/>
      <c r="H643" s="41"/>
    </row>
    <row r="644" spans="1:8" s="2" customFormat="1" ht="16.899999999999999" customHeight="1" x14ac:dyDescent="0.2">
      <c r="A644" s="36"/>
      <c r="B644" s="41"/>
      <c r="C644" s="293" t="s">
        <v>19</v>
      </c>
      <c r="D644" s="293" t="s">
        <v>1743</v>
      </c>
      <c r="E644" s="19" t="s">
        <v>19</v>
      </c>
      <c r="F644" s="294">
        <v>46.7</v>
      </c>
      <c r="G644" s="36"/>
      <c r="H644" s="41"/>
    </row>
    <row r="645" spans="1:8" s="2" customFormat="1" ht="16.899999999999999" customHeight="1" x14ac:dyDescent="0.2">
      <c r="A645" s="36"/>
      <c r="B645" s="41"/>
      <c r="C645" s="293" t="s">
        <v>19</v>
      </c>
      <c r="D645" s="293" t="s">
        <v>1744</v>
      </c>
      <c r="E645" s="19" t="s">
        <v>19</v>
      </c>
      <c r="F645" s="294">
        <v>0</v>
      </c>
      <c r="G645" s="36"/>
      <c r="H645" s="41"/>
    </row>
    <row r="646" spans="1:8" s="2" customFormat="1" ht="16.899999999999999" customHeight="1" x14ac:dyDescent="0.2">
      <c r="A646" s="36"/>
      <c r="B646" s="41"/>
      <c r="C646" s="293" t="s">
        <v>19</v>
      </c>
      <c r="D646" s="293" t="s">
        <v>1745</v>
      </c>
      <c r="E646" s="19" t="s">
        <v>19</v>
      </c>
      <c r="F646" s="294">
        <v>41</v>
      </c>
      <c r="G646" s="36"/>
      <c r="H646" s="41"/>
    </row>
    <row r="647" spans="1:8" s="2" customFormat="1" ht="16.899999999999999" customHeight="1" x14ac:dyDescent="0.2">
      <c r="A647" s="36"/>
      <c r="B647" s="41"/>
      <c r="C647" s="293" t="s">
        <v>19</v>
      </c>
      <c r="D647" s="293" t="s">
        <v>1746</v>
      </c>
      <c r="E647" s="19" t="s">
        <v>19</v>
      </c>
      <c r="F647" s="294">
        <v>0</v>
      </c>
      <c r="G647" s="36"/>
      <c r="H647" s="41"/>
    </row>
    <row r="648" spans="1:8" s="2" customFormat="1" ht="16.899999999999999" customHeight="1" x14ac:dyDescent="0.2">
      <c r="A648" s="36"/>
      <c r="B648" s="41"/>
      <c r="C648" s="293" t="s">
        <v>19</v>
      </c>
      <c r="D648" s="293" t="s">
        <v>1747</v>
      </c>
      <c r="E648" s="19" t="s">
        <v>19</v>
      </c>
      <c r="F648" s="294">
        <v>37.799999999999997</v>
      </c>
      <c r="G648" s="36"/>
      <c r="H648" s="41"/>
    </row>
    <row r="649" spans="1:8" s="2" customFormat="1" ht="16.899999999999999" customHeight="1" x14ac:dyDescent="0.2">
      <c r="A649" s="36"/>
      <c r="B649" s="41"/>
      <c r="C649" s="293" t="s">
        <v>19</v>
      </c>
      <c r="D649" s="293" t="s">
        <v>1748</v>
      </c>
      <c r="E649" s="19" t="s">
        <v>19</v>
      </c>
      <c r="F649" s="294">
        <v>0</v>
      </c>
      <c r="G649" s="36"/>
      <c r="H649" s="41"/>
    </row>
    <row r="650" spans="1:8" s="2" customFormat="1" ht="16.899999999999999" customHeight="1" x14ac:dyDescent="0.2">
      <c r="A650" s="36"/>
      <c r="B650" s="41"/>
      <c r="C650" s="293" t="s">
        <v>19</v>
      </c>
      <c r="D650" s="293" t="s">
        <v>1749</v>
      </c>
      <c r="E650" s="19" t="s">
        <v>19</v>
      </c>
      <c r="F650" s="294">
        <v>32</v>
      </c>
      <c r="G650" s="36"/>
      <c r="H650" s="41"/>
    </row>
    <row r="651" spans="1:8" s="2" customFormat="1" ht="16.899999999999999" customHeight="1" x14ac:dyDescent="0.2">
      <c r="A651" s="36"/>
      <c r="B651" s="41"/>
      <c r="C651" s="293" t="s">
        <v>19</v>
      </c>
      <c r="D651" s="293" t="s">
        <v>1750</v>
      </c>
      <c r="E651" s="19" t="s">
        <v>19</v>
      </c>
      <c r="F651" s="294">
        <v>0</v>
      </c>
      <c r="G651" s="36"/>
      <c r="H651" s="41"/>
    </row>
    <row r="652" spans="1:8" s="2" customFormat="1" ht="16.899999999999999" customHeight="1" x14ac:dyDescent="0.2">
      <c r="A652" s="36"/>
      <c r="B652" s="41"/>
      <c r="C652" s="293" t="s">
        <v>19</v>
      </c>
      <c r="D652" s="293" t="s">
        <v>1751</v>
      </c>
      <c r="E652" s="19" t="s">
        <v>19</v>
      </c>
      <c r="F652" s="294">
        <v>55.4</v>
      </c>
      <c r="G652" s="36"/>
      <c r="H652" s="41"/>
    </row>
    <row r="653" spans="1:8" s="2" customFormat="1" ht="16.899999999999999" customHeight="1" x14ac:dyDescent="0.2">
      <c r="A653" s="36"/>
      <c r="B653" s="41"/>
      <c r="C653" s="293" t="s">
        <v>19</v>
      </c>
      <c r="D653" s="293" t="s">
        <v>1752</v>
      </c>
      <c r="E653" s="19" t="s">
        <v>19</v>
      </c>
      <c r="F653" s="294">
        <v>0</v>
      </c>
      <c r="G653" s="36"/>
      <c r="H653" s="41"/>
    </row>
    <row r="654" spans="1:8" s="2" customFormat="1" ht="16.899999999999999" customHeight="1" x14ac:dyDescent="0.2">
      <c r="A654" s="36"/>
      <c r="B654" s="41"/>
      <c r="C654" s="293" t="s">
        <v>19</v>
      </c>
      <c r="D654" s="293" t="s">
        <v>1741</v>
      </c>
      <c r="E654" s="19" t="s">
        <v>19</v>
      </c>
      <c r="F654" s="294">
        <v>51.3</v>
      </c>
      <c r="G654" s="36"/>
      <c r="H654" s="41"/>
    </row>
    <row r="655" spans="1:8" s="2" customFormat="1" ht="16.899999999999999" customHeight="1" x14ac:dyDescent="0.2">
      <c r="A655" s="36"/>
      <c r="B655" s="41"/>
      <c r="C655" s="293" t="s">
        <v>19</v>
      </c>
      <c r="D655" s="293" t="s">
        <v>1753</v>
      </c>
      <c r="E655" s="19" t="s">
        <v>19</v>
      </c>
      <c r="F655" s="294">
        <v>0</v>
      </c>
      <c r="G655" s="36"/>
      <c r="H655" s="41"/>
    </row>
    <row r="656" spans="1:8" s="2" customFormat="1" ht="16.899999999999999" customHeight="1" x14ac:dyDescent="0.2">
      <c r="A656" s="36"/>
      <c r="B656" s="41"/>
      <c r="C656" s="293" t="s">
        <v>19</v>
      </c>
      <c r="D656" s="293" t="s">
        <v>1754</v>
      </c>
      <c r="E656" s="19" t="s">
        <v>19</v>
      </c>
      <c r="F656" s="294">
        <v>30.4</v>
      </c>
      <c r="G656" s="36"/>
      <c r="H656" s="41"/>
    </row>
    <row r="657" spans="1:8" s="2" customFormat="1" ht="16.899999999999999" customHeight="1" x14ac:dyDescent="0.2">
      <c r="A657" s="36"/>
      <c r="B657" s="41"/>
      <c r="C657" s="293" t="s">
        <v>19</v>
      </c>
      <c r="D657" s="293" t="s">
        <v>1755</v>
      </c>
      <c r="E657" s="19" t="s">
        <v>19</v>
      </c>
      <c r="F657" s="294">
        <v>0</v>
      </c>
      <c r="G657" s="36"/>
      <c r="H657" s="41"/>
    </row>
    <row r="658" spans="1:8" s="2" customFormat="1" ht="16.899999999999999" customHeight="1" x14ac:dyDescent="0.2">
      <c r="A658" s="36"/>
      <c r="B658" s="41"/>
      <c r="C658" s="293" t="s">
        <v>19</v>
      </c>
      <c r="D658" s="293" t="s">
        <v>1756</v>
      </c>
      <c r="E658" s="19" t="s">
        <v>19</v>
      </c>
      <c r="F658" s="294">
        <v>46.5</v>
      </c>
      <c r="G658" s="36"/>
      <c r="H658" s="41"/>
    </row>
    <row r="659" spans="1:8" s="2" customFormat="1" ht="16.899999999999999" customHeight="1" x14ac:dyDescent="0.2">
      <c r="A659" s="36"/>
      <c r="B659" s="41"/>
      <c r="C659" s="293" t="s">
        <v>685</v>
      </c>
      <c r="D659" s="293" t="s">
        <v>389</v>
      </c>
      <c r="E659" s="19" t="s">
        <v>19</v>
      </c>
      <c r="F659" s="294">
        <v>892</v>
      </c>
      <c r="G659" s="36"/>
      <c r="H659" s="41"/>
    </row>
    <row r="660" spans="1:8" s="2" customFormat="1" ht="16.899999999999999" customHeight="1" x14ac:dyDescent="0.2">
      <c r="A660" s="36"/>
      <c r="B660" s="41"/>
      <c r="C660" s="295" t="s">
        <v>7042</v>
      </c>
      <c r="D660" s="36"/>
      <c r="E660" s="36"/>
      <c r="F660" s="36"/>
      <c r="G660" s="36"/>
      <c r="H660" s="41"/>
    </row>
    <row r="661" spans="1:8" s="2" customFormat="1" ht="16.899999999999999" customHeight="1" x14ac:dyDescent="0.2">
      <c r="A661" s="36"/>
      <c r="B661" s="41"/>
      <c r="C661" s="293" t="s">
        <v>1725</v>
      </c>
      <c r="D661" s="293" t="s">
        <v>7132</v>
      </c>
      <c r="E661" s="19" t="s">
        <v>213</v>
      </c>
      <c r="F661" s="294">
        <v>892</v>
      </c>
      <c r="G661" s="36"/>
      <c r="H661" s="41"/>
    </row>
    <row r="662" spans="1:8" s="2" customFormat="1" ht="16.899999999999999" customHeight="1" x14ac:dyDescent="0.2">
      <c r="A662" s="36"/>
      <c r="B662" s="41"/>
      <c r="C662" s="293" t="s">
        <v>1659</v>
      </c>
      <c r="D662" s="293" t="s">
        <v>7130</v>
      </c>
      <c r="E662" s="19" t="s">
        <v>213</v>
      </c>
      <c r="F662" s="294">
        <v>1573.5</v>
      </c>
      <c r="G662" s="36"/>
      <c r="H662" s="41"/>
    </row>
    <row r="663" spans="1:8" s="2" customFormat="1" ht="16.899999999999999" customHeight="1" x14ac:dyDescent="0.2">
      <c r="A663" s="36"/>
      <c r="B663" s="41"/>
      <c r="C663" s="293" t="s">
        <v>1664</v>
      </c>
      <c r="D663" s="293" t="s">
        <v>7131</v>
      </c>
      <c r="E663" s="19" t="s">
        <v>213</v>
      </c>
      <c r="F663" s="294">
        <v>1573.5</v>
      </c>
      <c r="G663" s="36"/>
      <c r="H663" s="41"/>
    </row>
    <row r="664" spans="1:8" s="2" customFormat="1" ht="16.899999999999999" customHeight="1" x14ac:dyDescent="0.2">
      <c r="A664" s="36"/>
      <c r="B664" s="41"/>
      <c r="C664" s="293" t="s">
        <v>1758</v>
      </c>
      <c r="D664" s="293" t="s">
        <v>19</v>
      </c>
      <c r="E664" s="19" t="s">
        <v>213</v>
      </c>
      <c r="F664" s="294">
        <v>892</v>
      </c>
      <c r="G664" s="36"/>
      <c r="H664" s="41"/>
    </row>
    <row r="665" spans="1:8" s="2" customFormat="1" ht="16.899999999999999" customHeight="1" x14ac:dyDescent="0.2">
      <c r="A665" s="36"/>
      <c r="B665" s="41"/>
      <c r="C665" s="293" t="s">
        <v>3406</v>
      </c>
      <c r="D665" s="293" t="s">
        <v>7112</v>
      </c>
      <c r="E665" s="19" t="s">
        <v>213</v>
      </c>
      <c r="F665" s="294">
        <v>1120.3</v>
      </c>
      <c r="G665" s="36"/>
      <c r="H665" s="41"/>
    </row>
    <row r="666" spans="1:8" s="2" customFormat="1" ht="16.899999999999999" customHeight="1" x14ac:dyDescent="0.2">
      <c r="A666" s="36"/>
      <c r="B666" s="41"/>
      <c r="C666" s="293" t="s">
        <v>3413</v>
      </c>
      <c r="D666" s="293" t="s">
        <v>7113</v>
      </c>
      <c r="E666" s="19" t="s">
        <v>213</v>
      </c>
      <c r="F666" s="294">
        <v>1969.847</v>
      </c>
      <c r="G666" s="36"/>
      <c r="H666" s="41"/>
    </row>
    <row r="667" spans="1:8" s="2" customFormat="1" ht="16.899999999999999" customHeight="1" x14ac:dyDescent="0.2">
      <c r="A667" s="36"/>
      <c r="B667" s="41"/>
      <c r="C667" s="289" t="s">
        <v>688</v>
      </c>
      <c r="D667" s="290" t="s">
        <v>689</v>
      </c>
      <c r="E667" s="291" t="s">
        <v>213</v>
      </c>
      <c r="F667" s="292">
        <v>46</v>
      </c>
      <c r="G667" s="36"/>
      <c r="H667" s="41"/>
    </row>
    <row r="668" spans="1:8" s="2" customFormat="1" ht="16.899999999999999" customHeight="1" x14ac:dyDescent="0.2">
      <c r="A668" s="36"/>
      <c r="B668" s="41"/>
      <c r="C668" s="293" t="s">
        <v>19</v>
      </c>
      <c r="D668" s="293" t="s">
        <v>1718</v>
      </c>
      <c r="E668" s="19" t="s">
        <v>19</v>
      </c>
      <c r="F668" s="294">
        <v>0</v>
      </c>
      <c r="G668" s="36"/>
      <c r="H668" s="41"/>
    </row>
    <row r="669" spans="1:8" s="2" customFormat="1" ht="16.899999999999999" customHeight="1" x14ac:dyDescent="0.2">
      <c r="A669" s="36"/>
      <c r="B669" s="41"/>
      <c r="C669" s="293" t="s">
        <v>19</v>
      </c>
      <c r="D669" s="293" t="s">
        <v>1692</v>
      </c>
      <c r="E669" s="19" t="s">
        <v>19</v>
      </c>
      <c r="F669" s="294">
        <v>46</v>
      </c>
      <c r="G669" s="36"/>
      <c r="H669" s="41"/>
    </row>
    <row r="670" spans="1:8" s="2" customFormat="1" ht="16.899999999999999" customHeight="1" x14ac:dyDescent="0.2">
      <c r="A670" s="36"/>
      <c r="B670" s="41"/>
      <c r="C670" s="293" t="s">
        <v>688</v>
      </c>
      <c r="D670" s="293" t="s">
        <v>389</v>
      </c>
      <c r="E670" s="19" t="s">
        <v>19</v>
      </c>
      <c r="F670" s="294">
        <v>46</v>
      </c>
      <c r="G670" s="36"/>
      <c r="H670" s="41"/>
    </row>
    <row r="671" spans="1:8" s="2" customFormat="1" ht="16.899999999999999" customHeight="1" x14ac:dyDescent="0.2">
      <c r="A671" s="36"/>
      <c r="B671" s="41"/>
      <c r="C671" s="295" t="s">
        <v>7042</v>
      </c>
      <c r="D671" s="36"/>
      <c r="E671" s="36"/>
      <c r="F671" s="36"/>
      <c r="G671" s="36"/>
      <c r="H671" s="41"/>
    </row>
    <row r="672" spans="1:8" s="2" customFormat="1" ht="16.899999999999999" customHeight="1" x14ac:dyDescent="0.2">
      <c r="A672" s="36"/>
      <c r="B672" s="41"/>
      <c r="C672" s="293" t="s">
        <v>1715</v>
      </c>
      <c r="D672" s="293" t="s">
        <v>7133</v>
      </c>
      <c r="E672" s="19" t="s">
        <v>213</v>
      </c>
      <c r="F672" s="294">
        <v>136.4</v>
      </c>
      <c r="G672" s="36"/>
      <c r="H672" s="41"/>
    </row>
    <row r="673" spans="1:8" s="2" customFormat="1" ht="16.899999999999999" customHeight="1" x14ac:dyDescent="0.2">
      <c r="A673" s="36"/>
      <c r="B673" s="41"/>
      <c r="C673" s="293" t="s">
        <v>1659</v>
      </c>
      <c r="D673" s="293" t="s">
        <v>7130</v>
      </c>
      <c r="E673" s="19" t="s">
        <v>213</v>
      </c>
      <c r="F673" s="294">
        <v>1573.5</v>
      </c>
      <c r="G673" s="36"/>
      <c r="H673" s="41"/>
    </row>
    <row r="674" spans="1:8" s="2" customFormat="1" ht="16.899999999999999" customHeight="1" x14ac:dyDescent="0.2">
      <c r="A674" s="36"/>
      <c r="B674" s="41"/>
      <c r="C674" s="293" t="s">
        <v>1664</v>
      </c>
      <c r="D674" s="293" t="s">
        <v>7131</v>
      </c>
      <c r="E674" s="19" t="s">
        <v>213</v>
      </c>
      <c r="F674" s="294">
        <v>1573.5</v>
      </c>
      <c r="G674" s="36"/>
      <c r="H674" s="41"/>
    </row>
    <row r="675" spans="1:8" s="2" customFormat="1" ht="16.899999999999999" customHeight="1" x14ac:dyDescent="0.2">
      <c r="A675" s="36"/>
      <c r="B675" s="41"/>
      <c r="C675" s="289" t="s">
        <v>690</v>
      </c>
      <c r="D675" s="290" t="s">
        <v>691</v>
      </c>
      <c r="E675" s="291" t="s">
        <v>213</v>
      </c>
      <c r="F675" s="292">
        <v>90.4</v>
      </c>
      <c r="G675" s="36"/>
      <c r="H675" s="41"/>
    </row>
    <row r="676" spans="1:8" s="2" customFormat="1" ht="16.899999999999999" customHeight="1" x14ac:dyDescent="0.2">
      <c r="A676" s="36"/>
      <c r="B676" s="41"/>
      <c r="C676" s="293" t="s">
        <v>19</v>
      </c>
      <c r="D676" s="293" t="s">
        <v>1719</v>
      </c>
      <c r="E676" s="19" t="s">
        <v>19</v>
      </c>
      <c r="F676" s="294">
        <v>0</v>
      </c>
      <c r="G676" s="36"/>
      <c r="H676" s="41"/>
    </row>
    <row r="677" spans="1:8" s="2" customFormat="1" ht="16.899999999999999" customHeight="1" x14ac:dyDescent="0.2">
      <c r="A677" s="36"/>
      <c r="B677" s="41"/>
      <c r="C677" s="293" t="s">
        <v>19</v>
      </c>
      <c r="D677" s="293" t="s">
        <v>1720</v>
      </c>
      <c r="E677" s="19" t="s">
        <v>19</v>
      </c>
      <c r="F677" s="294">
        <v>39.6</v>
      </c>
      <c r="G677" s="36"/>
      <c r="H677" s="41"/>
    </row>
    <row r="678" spans="1:8" s="2" customFormat="1" ht="16.899999999999999" customHeight="1" x14ac:dyDescent="0.2">
      <c r="A678" s="36"/>
      <c r="B678" s="41"/>
      <c r="C678" s="293" t="s">
        <v>19</v>
      </c>
      <c r="D678" s="293" t="s">
        <v>1721</v>
      </c>
      <c r="E678" s="19" t="s">
        <v>19</v>
      </c>
      <c r="F678" s="294">
        <v>0</v>
      </c>
      <c r="G678" s="36"/>
      <c r="H678" s="41"/>
    </row>
    <row r="679" spans="1:8" s="2" customFormat="1" ht="16.899999999999999" customHeight="1" x14ac:dyDescent="0.2">
      <c r="A679" s="36"/>
      <c r="B679" s="41"/>
      <c r="C679" s="293" t="s">
        <v>19</v>
      </c>
      <c r="D679" s="293" t="s">
        <v>1693</v>
      </c>
      <c r="E679" s="19" t="s">
        <v>19</v>
      </c>
      <c r="F679" s="294">
        <v>18</v>
      </c>
      <c r="G679" s="36"/>
      <c r="H679" s="41"/>
    </row>
    <row r="680" spans="1:8" s="2" customFormat="1" ht="16.899999999999999" customHeight="1" x14ac:dyDescent="0.2">
      <c r="A680" s="36"/>
      <c r="B680" s="41"/>
      <c r="C680" s="293" t="s">
        <v>19</v>
      </c>
      <c r="D680" s="293" t="s">
        <v>1722</v>
      </c>
      <c r="E680" s="19" t="s">
        <v>19</v>
      </c>
      <c r="F680" s="294">
        <v>0</v>
      </c>
      <c r="G680" s="36"/>
      <c r="H680" s="41"/>
    </row>
    <row r="681" spans="1:8" s="2" customFormat="1" ht="16.899999999999999" customHeight="1" x14ac:dyDescent="0.2">
      <c r="A681" s="36"/>
      <c r="B681" s="41"/>
      <c r="C681" s="293" t="s">
        <v>19</v>
      </c>
      <c r="D681" s="293" t="s">
        <v>1723</v>
      </c>
      <c r="E681" s="19" t="s">
        <v>19</v>
      </c>
      <c r="F681" s="294">
        <v>32.799999999999997</v>
      </c>
      <c r="G681" s="36"/>
      <c r="H681" s="41"/>
    </row>
    <row r="682" spans="1:8" s="2" customFormat="1" ht="16.899999999999999" customHeight="1" x14ac:dyDescent="0.2">
      <c r="A682" s="36"/>
      <c r="B682" s="41"/>
      <c r="C682" s="293" t="s">
        <v>690</v>
      </c>
      <c r="D682" s="293" t="s">
        <v>389</v>
      </c>
      <c r="E682" s="19" t="s">
        <v>19</v>
      </c>
      <c r="F682" s="294">
        <v>90.4</v>
      </c>
      <c r="G682" s="36"/>
      <c r="H682" s="41"/>
    </row>
    <row r="683" spans="1:8" s="2" customFormat="1" ht="16.899999999999999" customHeight="1" x14ac:dyDescent="0.2">
      <c r="A683" s="36"/>
      <c r="B683" s="41"/>
      <c r="C683" s="295" t="s">
        <v>7042</v>
      </c>
      <c r="D683" s="36"/>
      <c r="E683" s="36"/>
      <c r="F683" s="36"/>
      <c r="G683" s="36"/>
      <c r="H683" s="41"/>
    </row>
    <row r="684" spans="1:8" s="2" customFormat="1" ht="16.899999999999999" customHeight="1" x14ac:dyDescent="0.2">
      <c r="A684" s="36"/>
      <c r="B684" s="41"/>
      <c r="C684" s="293" t="s">
        <v>1715</v>
      </c>
      <c r="D684" s="293" t="s">
        <v>7133</v>
      </c>
      <c r="E684" s="19" t="s">
        <v>213</v>
      </c>
      <c r="F684" s="294">
        <v>136.4</v>
      </c>
      <c r="G684" s="36"/>
      <c r="H684" s="41"/>
    </row>
    <row r="685" spans="1:8" s="2" customFormat="1" ht="16.899999999999999" customHeight="1" x14ac:dyDescent="0.2">
      <c r="A685" s="36"/>
      <c r="B685" s="41"/>
      <c r="C685" s="293" t="s">
        <v>1659</v>
      </c>
      <c r="D685" s="293" t="s">
        <v>7130</v>
      </c>
      <c r="E685" s="19" t="s">
        <v>213</v>
      </c>
      <c r="F685" s="294">
        <v>1573.5</v>
      </c>
      <c r="G685" s="36"/>
      <c r="H685" s="41"/>
    </row>
    <row r="686" spans="1:8" s="2" customFormat="1" ht="16.899999999999999" customHeight="1" x14ac:dyDescent="0.2">
      <c r="A686" s="36"/>
      <c r="B686" s="41"/>
      <c r="C686" s="293" t="s">
        <v>1664</v>
      </c>
      <c r="D686" s="293" t="s">
        <v>7131</v>
      </c>
      <c r="E686" s="19" t="s">
        <v>213</v>
      </c>
      <c r="F686" s="294">
        <v>1573.5</v>
      </c>
      <c r="G686" s="36"/>
      <c r="H686" s="41"/>
    </row>
    <row r="687" spans="1:8" s="2" customFormat="1" ht="16.899999999999999" customHeight="1" x14ac:dyDescent="0.2">
      <c r="A687" s="36"/>
      <c r="B687" s="41"/>
      <c r="C687" s="289" t="s">
        <v>693</v>
      </c>
      <c r="D687" s="290" t="s">
        <v>694</v>
      </c>
      <c r="E687" s="291" t="s">
        <v>213</v>
      </c>
      <c r="F687" s="292">
        <v>240</v>
      </c>
      <c r="G687" s="36"/>
      <c r="H687" s="41"/>
    </row>
    <row r="688" spans="1:8" s="2" customFormat="1" ht="16.899999999999999" customHeight="1" x14ac:dyDescent="0.2">
      <c r="A688" s="36"/>
      <c r="B688" s="41"/>
      <c r="C688" s="293" t="s">
        <v>19</v>
      </c>
      <c r="D688" s="293" t="s">
        <v>3287</v>
      </c>
      <c r="E688" s="19" t="s">
        <v>19</v>
      </c>
      <c r="F688" s="294">
        <v>0</v>
      </c>
      <c r="G688" s="36"/>
      <c r="H688" s="41"/>
    </row>
    <row r="689" spans="1:8" s="2" customFormat="1" ht="16.899999999999999" customHeight="1" x14ac:dyDescent="0.2">
      <c r="A689" s="36"/>
      <c r="B689" s="41"/>
      <c r="C689" s="293" t="s">
        <v>19</v>
      </c>
      <c r="D689" s="293" t="s">
        <v>3288</v>
      </c>
      <c r="E689" s="19" t="s">
        <v>19</v>
      </c>
      <c r="F689" s="294">
        <v>0</v>
      </c>
      <c r="G689" s="36"/>
      <c r="H689" s="41"/>
    </row>
    <row r="690" spans="1:8" s="2" customFormat="1" ht="16.899999999999999" customHeight="1" x14ac:dyDescent="0.2">
      <c r="A690" s="36"/>
      <c r="B690" s="41"/>
      <c r="C690" s="293" t="s">
        <v>19</v>
      </c>
      <c r="D690" s="293" t="s">
        <v>3289</v>
      </c>
      <c r="E690" s="19" t="s">
        <v>19</v>
      </c>
      <c r="F690" s="294">
        <v>240</v>
      </c>
      <c r="G690" s="36"/>
      <c r="H690" s="41"/>
    </row>
    <row r="691" spans="1:8" s="2" customFormat="1" ht="16.899999999999999" customHeight="1" x14ac:dyDescent="0.2">
      <c r="A691" s="36"/>
      <c r="B691" s="41"/>
      <c r="C691" s="293" t="s">
        <v>693</v>
      </c>
      <c r="D691" s="293" t="s">
        <v>389</v>
      </c>
      <c r="E691" s="19" t="s">
        <v>19</v>
      </c>
      <c r="F691" s="294">
        <v>240</v>
      </c>
      <c r="G691" s="36"/>
      <c r="H691" s="41"/>
    </row>
    <row r="692" spans="1:8" s="2" customFormat="1" ht="16.899999999999999" customHeight="1" x14ac:dyDescent="0.2">
      <c r="A692" s="36"/>
      <c r="B692" s="41"/>
      <c r="C692" s="295" t="s">
        <v>7042</v>
      </c>
      <c r="D692" s="36"/>
      <c r="E692" s="36"/>
      <c r="F692" s="36"/>
      <c r="G692" s="36"/>
      <c r="H692" s="41"/>
    </row>
    <row r="693" spans="1:8" s="2" customFormat="1" ht="22.5" x14ac:dyDescent="0.2">
      <c r="A693" s="36"/>
      <c r="B693" s="41"/>
      <c r="C693" s="293" t="s">
        <v>3284</v>
      </c>
      <c r="D693" s="293" t="s">
        <v>3285</v>
      </c>
      <c r="E693" s="19" t="s">
        <v>213</v>
      </c>
      <c r="F693" s="294">
        <v>240</v>
      </c>
      <c r="G693" s="36"/>
      <c r="H693" s="41"/>
    </row>
    <row r="694" spans="1:8" s="2" customFormat="1" ht="16.899999999999999" customHeight="1" x14ac:dyDescent="0.2">
      <c r="A694" s="36"/>
      <c r="B694" s="41"/>
      <c r="C694" s="293" t="s">
        <v>1014</v>
      </c>
      <c r="D694" s="293" t="s">
        <v>7089</v>
      </c>
      <c r="E694" s="19" t="s">
        <v>213</v>
      </c>
      <c r="F694" s="294">
        <v>840.96100000000001</v>
      </c>
      <c r="G694" s="36"/>
      <c r="H694" s="41"/>
    </row>
    <row r="695" spans="1:8" s="2" customFormat="1" ht="16.899999999999999" customHeight="1" x14ac:dyDescent="0.2">
      <c r="A695" s="36"/>
      <c r="B695" s="41"/>
      <c r="C695" s="293" t="s">
        <v>1026</v>
      </c>
      <c r="D695" s="293" t="s">
        <v>7134</v>
      </c>
      <c r="E695" s="19" t="s">
        <v>242</v>
      </c>
      <c r="F695" s="294">
        <v>120</v>
      </c>
      <c r="G695" s="36"/>
      <c r="H695" s="41"/>
    </row>
    <row r="696" spans="1:8" s="2" customFormat="1" ht="16.899999999999999" customHeight="1" x14ac:dyDescent="0.2">
      <c r="A696" s="36"/>
      <c r="B696" s="41"/>
      <c r="C696" s="293" t="s">
        <v>1030</v>
      </c>
      <c r="D696" s="293" t="s">
        <v>7135</v>
      </c>
      <c r="E696" s="19" t="s">
        <v>242</v>
      </c>
      <c r="F696" s="294">
        <v>134.917</v>
      </c>
      <c r="G696" s="36"/>
      <c r="H696" s="41"/>
    </row>
    <row r="697" spans="1:8" s="2" customFormat="1" ht="16.899999999999999" customHeight="1" x14ac:dyDescent="0.2">
      <c r="A697" s="36"/>
      <c r="B697" s="41"/>
      <c r="C697" s="293" t="s">
        <v>1064</v>
      </c>
      <c r="D697" s="293" t="s">
        <v>7136</v>
      </c>
      <c r="E697" s="19" t="s">
        <v>242</v>
      </c>
      <c r="F697" s="294">
        <v>202.376</v>
      </c>
      <c r="G697" s="36"/>
      <c r="H697" s="41"/>
    </row>
    <row r="698" spans="1:8" s="2" customFormat="1" ht="16.899999999999999" customHeight="1" x14ac:dyDescent="0.2">
      <c r="A698" s="36"/>
      <c r="B698" s="41"/>
      <c r="C698" s="293" t="s">
        <v>1928</v>
      </c>
      <c r="D698" s="293" t="s">
        <v>7076</v>
      </c>
      <c r="E698" s="19" t="s">
        <v>242</v>
      </c>
      <c r="F698" s="294">
        <v>62.087000000000003</v>
      </c>
      <c r="G698" s="36"/>
      <c r="H698" s="41"/>
    </row>
    <row r="699" spans="1:8" s="2" customFormat="1" ht="16.899999999999999" customHeight="1" x14ac:dyDescent="0.2">
      <c r="A699" s="36"/>
      <c r="B699" s="41"/>
      <c r="C699" s="293" t="s">
        <v>1937</v>
      </c>
      <c r="D699" s="293" t="s">
        <v>7137</v>
      </c>
      <c r="E699" s="19" t="s">
        <v>242</v>
      </c>
      <c r="F699" s="294">
        <v>48</v>
      </c>
      <c r="G699" s="36"/>
      <c r="H699" s="41"/>
    </row>
    <row r="700" spans="1:8" s="2" customFormat="1" ht="16.899999999999999" customHeight="1" x14ac:dyDescent="0.2">
      <c r="A700" s="36"/>
      <c r="B700" s="41"/>
      <c r="C700" s="293" t="s">
        <v>1942</v>
      </c>
      <c r="D700" s="293" t="s">
        <v>7077</v>
      </c>
      <c r="E700" s="19" t="s">
        <v>242</v>
      </c>
      <c r="F700" s="294">
        <v>62.087000000000003</v>
      </c>
      <c r="G700" s="36"/>
      <c r="H700" s="41"/>
    </row>
    <row r="701" spans="1:8" s="2" customFormat="1" ht="16.899999999999999" customHeight="1" x14ac:dyDescent="0.2">
      <c r="A701" s="36"/>
      <c r="B701" s="41"/>
      <c r="C701" s="293" t="s">
        <v>1950</v>
      </c>
      <c r="D701" s="293" t="s">
        <v>7079</v>
      </c>
      <c r="E701" s="19" t="s">
        <v>282</v>
      </c>
      <c r="F701" s="294">
        <v>1.871</v>
      </c>
      <c r="G701" s="36"/>
      <c r="H701" s="41"/>
    </row>
    <row r="702" spans="1:8" s="2" customFormat="1" ht="16.899999999999999" customHeight="1" x14ac:dyDescent="0.2">
      <c r="A702" s="36"/>
      <c r="B702" s="41"/>
      <c r="C702" s="293" t="s">
        <v>1958</v>
      </c>
      <c r="D702" s="293" t="s">
        <v>19</v>
      </c>
      <c r="E702" s="19" t="s">
        <v>213</v>
      </c>
      <c r="F702" s="294">
        <v>992.35</v>
      </c>
      <c r="G702" s="36"/>
      <c r="H702" s="41"/>
    </row>
    <row r="703" spans="1:8" s="2" customFormat="1" ht="16.899999999999999" customHeight="1" x14ac:dyDescent="0.2">
      <c r="A703" s="36"/>
      <c r="B703" s="41"/>
      <c r="C703" s="289" t="s">
        <v>696</v>
      </c>
      <c r="D703" s="290" t="s">
        <v>697</v>
      </c>
      <c r="E703" s="291" t="s">
        <v>213</v>
      </c>
      <c r="F703" s="292">
        <v>117.35</v>
      </c>
      <c r="G703" s="36"/>
      <c r="H703" s="41"/>
    </row>
    <row r="704" spans="1:8" s="2" customFormat="1" ht="16.899999999999999" customHeight="1" x14ac:dyDescent="0.2">
      <c r="A704" s="36"/>
      <c r="B704" s="41"/>
      <c r="C704" s="293" t="s">
        <v>19</v>
      </c>
      <c r="D704" s="293" t="s">
        <v>3178</v>
      </c>
      <c r="E704" s="19" t="s">
        <v>19</v>
      </c>
      <c r="F704" s="294">
        <v>0</v>
      </c>
      <c r="G704" s="36"/>
      <c r="H704" s="41"/>
    </row>
    <row r="705" spans="1:8" s="2" customFormat="1" ht="16.899999999999999" customHeight="1" x14ac:dyDescent="0.2">
      <c r="A705" s="36"/>
      <c r="B705" s="41"/>
      <c r="C705" s="293" t="s">
        <v>19</v>
      </c>
      <c r="D705" s="293" t="s">
        <v>3179</v>
      </c>
      <c r="E705" s="19" t="s">
        <v>19</v>
      </c>
      <c r="F705" s="294">
        <v>0</v>
      </c>
      <c r="G705" s="36"/>
      <c r="H705" s="41"/>
    </row>
    <row r="706" spans="1:8" s="2" customFormat="1" ht="16.899999999999999" customHeight="1" x14ac:dyDescent="0.2">
      <c r="A706" s="36"/>
      <c r="B706" s="41"/>
      <c r="C706" s="293" t="s">
        <v>19</v>
      </c>
      <c r="D706" s="293" t="s">
        <v>698</v>
      </c>
      <c r="E706" s="19" t="s">
        <v>19</v>
      </c>
      <c r="F706" s="294">
        <v>117.35</v>
      </c>
      <c r="G706" s="36"/>
      <c r="H706" s="41"/>
    </row>
    <row r="707" spans="1:8" s="2" customFormat="1" ht="16.899999999999999" customHeight="1" x14ac:dyDescent="0.2">
      <c r="A707" s="36"/>
      <c r="B707" s="41"/>
      <c r="C707" s="293" t="s">
        <v>696</v>
      </c>
      <c r="D707" s="293" t="s">
        <v>389</v>
      </c>
      <c r="E707" s="19" t="s">
        <v>19</v>
      </c>
      <c r="F707" s="294">
        <v>117.35</v>
      </c>
      <c r="G707" s="36"/>
      <c r="H707" s="41"/>
    </row>
    <row r="708" spans="1:8" s="2" customFormat="1" ht="16.899999999999999" customHeight="1" x14ac:dyDescent="0.2">
      <c r="A708" s="36"/>
      <c r="B708" s="41"/>
      <c r="C708" s="295" t="s">
        <v>7042</v>
      </c>
      <c r="D708" s="36"/>
      <c r="E708" s="36"/>
      <c r="F708" s="36"/>
      <c r="G708" s="36"/>
      <c r="H708" s="41"/>
    </row>
    <row r="709" spans="1:8" s="2" customFormat="1" ht="16.899999999999999" customHeight="1" x14ac:dyDescent="0.2">
      <c r="A709" s="36"/>
      <c r="B709" s="41"/>
      <c r="C709" s="293" t="s">
        <v>3175</v>
      </c>
      <c r="D709" s="293" t="s">
        <v>7138</v>
      </c>
      <c r="E709" s="19" t="s">
        <v>213</v>
      </c>
      <c r="F709" s="294">
        <v>85.2</v>
      </c>
      <c r="G709" s="36"/>
      <c r="H709" s="41"/>
    </row>
    <row r="710" spans="1:8" s="2" customFormat="1" ht="16.899999999999999" customHeight="1" x14ac:dyDescent="0.2">
      <c r="A710" s="36"/>
      <c r="B710" s="41"/>
      <c r="C710" s="293" t="s">
        <v>1958</v>
      </c>
      <c r="D710" s="293" t="s">
        <v>19</v>
      </c>
      <c r="E710" s="19" t="s">
        <v>213</v>
      </c>
      <c r="F710" s="294">
        <v>992.35</v>
      </c>
      <c r="G710" s="36"/>
      <c r="H710" s="41"/>
    </row>
    <row r="711" spans="1:8" s="2" customFormat="1" ht="16.899999999999999" customHeight="1" x14ac:dyDescent="0.2">
      <c r="A711" s="36"/>
      <c r="B711" s="41"/>
      <c r="C711" s="293" t="s">
        <v>1963</v>
      </c>
      <c r="D711" s="293" t="s">
        <v>7139</v>
      </c>
      <c r="E711" s="19" t="s">
        <v>213</v>
      </c>
      <c r="F711" s="294">
        <v>752.35</v>
      </c>
      <c r="G711" s="36"/>
      <c r="H711" s="41"/>
    </row>
    <row r="712" spans="1:8" s="2" customFormat="1" ht="16.899999999999999" customHeight="1" x14ac:dyDescent="0.2">
      <c r="A712" s="36"/>
      <c r="B712" s="41"/>
      <c r="C712" s="293" t="s">
        <v>1969</v>
      </c>
      <c r="D712" s="293" t="s">
        <v>7140</v>
      </c>
      <c r="E712" s="19" t="s">
        <v>213</v>
      </c>
      <c r="F712" s="294">
        <v>1504.7</v>
      </c>
      <c r="G712" s="36"/>
      <c r="H712" s="41"/>
    </row>
    <row r="713" spans="1:8" s="2" customFormat="1" ht="16.899999999999999" customHeight="1" x14ac:dyDescent="0.2">
      <c r="A713" s="36"/>
      <c r="B713" s="41"/>
      <c r="C713" s="293" t="s">
        <v>2312</v>
      </c>
      <c r="D713" s="293" t="s">
        <v>7141</v>
      </c>
      <c r="E713" s="19" t="s">
        <v>213</v>
      </c>
      <c r="F713" s="294">
        <v>752.35</v>
      </c>
      <c r="G713" s="36"/>
      <c r="H713" s="41"/>
    </row>
    <row r="714" spans="1:8" s="2" customFormat="1" ht="16.899999999999999" customHeight="1" x14ac:dyDescent="0.2">
      <c r="A714" s="36"/>
      <c r="B714" s="41"/>
      <c r="C714" s="293" t="s">
        <v>3158</v>
      </c>
      <c r="D714" s="293" t="s">
        <v>7142</v>
      </c>
      <c r="E714" s="19" t="s">
        <v>213</v>
      </c>
      <c r="F714" s="294">
        <v>752.35</v>
      </c>
      <c r="G714" s="36"/>
      <c r="H714" s="41"/>
    </row>
    <row r="715" spans="1:8" s="2" customFormat="1" ht="16.899999999999999" customHeight="1" x14ac:dyDescent="0.2">
      <c r="A715" s="36"/>
      <c r="B715" s="41"/>
      <c r="C715" s="293" t="s">
        <v>3162</v>
      </c>
      <c r="D715" s="293" t="s">
        <v>7143</v>
      </c>
      <c r="E715" s="19" t="s">
        <v>213</v>
      </c>
      <c r="F715" s="294">
        <v>752.35</v>
      </c>
      <c r="G715" s="36"/>
      <c r="H715" s="41"/>
    </row>
    <row r="716" spans="1:8" s="2" customFormat="1" ht="16.899999999999999" customHeight="1" x14ac:dyDescent="0.2">
      <c r="A716" s="36"/>
      <c r="B716" s="41"/>
      <c r="C716" s="293" t="s">
        <v>3166</v>
      </c>
      <c r="D716" s="293" t="s">
        <v>7144</v>
      </c>
      <c r="E716" s="19" t="s">
        <v>213</v>
      </c>
      <c r="F716" s="294">
        <v>706.3</v>
      </c>
      <c r="G716" s="36"/>
      <c r="H716" s="41"/>
    </row>
    <row r="717" spans="1:8" s="2" customFormat="1" ht="16.899999999999999" customHeight="1" x14ac:dyDescent="0.2">
      <c r="A717" s="36"/>
      <c r="B717" s="41"/>
      <c r="C717" s="293" t="s">
        <v>3171</v>
      </c>
      <c r="D717" s="293" t="s">
        <v>7145</v>
      </c>
      <c r="E717" s="19" t="s">
        <v>213</v>
      </c>
      <c r="F717" s="294">
        <v>752.35</v>
      </c>
      <c r="G717" s="36"/>
      <c r="H717" s="41"/>
    </row>
    <row r="718" spans="1:8" s="2" customFormat="1" ht="16.899999999999999" customHeight="1" x14ac:dyDescent="0.2">
      <c r="A718" s="36"/>
      <c r="B718" s="41"/>
      <c r="C718" s="293" t="s">
        <v>3215</v>
      </c>
      <c r="D718" s="293" t="s">
        <v>7146</v>
      </c>
      <c r="E718" s="19" t="s">
        <v>235</v>
      </c>
      <c r="F718" s="294">
        <v>93.31</v>
      </c>
      <c r="G718" s="36"/>
      <c r="H718" s="41"/>
    </row>
    <row r="719" spans="1:8" s="2" customFormat="1" ht="16.899999999999999" customHeight="1" x14ac:dyDescent="0.2">
      <c r="A719" s="36"/>
      <c r="B719" s="41"/>
      <c r="C719" s="293" t="s">
        <v>3268</v>
      </c>
      <c r="D719" s="293" t="s">
        <v>7147</v>
      </c>
      <c r="E719" s="19" t="s">
        <v>213</v>
      </c>
      <c r="F719" s="294">
        <v>689.41</v>
      </c>
      <c r="G719" s="36"/>
      <c r="H719" s="41"/>
    </row>
    <row r="720" spans="1:8" s="2" customFormat="1" ht="16.899999999999999" customHeight="1" x14ac:dyDescent="0.2">
      <c r="A720" s="36"/>
      <c r="B720" s="41"/>
      <c r="C720" s="293" t="s">
        <v>3274</v>
      </c>
      <c r="D720" s="293" t="s">
        <v>7148</v>
      </c>
      <c r="E720" s="19" t="s">
        <v>213</v>
      </c>
      <c r="F720" s="294">
        <v>689.41</v>
      </c>
      <c r="G720" s="36"/>
      <c r="H720" s="41"/>
    </row>
    <row r="721" spans="1:8" s="2" customFormat="1" ht="16.899999999999999" customHeight="1" x14ac:dyDescent="0.2">
      <c r="A721" s="36"/>
      <c r="B721" s="41"/>
      <c r="C721" s="293" t="s">
        <v>2316</v>
      </c>
      <c r="D721" s="293" t="s">
        <v>2317</v>
      </c>
      <c r="E721" s="19" t="s">
        <v>213</v>
      </c>
      <c r="F721" s="294">
        <v>789.96799999999996</v>
      </c>
      <c r="G721" s="36"/>
      <c r="H721" s="41"/>
    </row>
    <row r="722" spans="1:8" s="2" customFormat="1" ht="16.899999999999999" customHeight="1" x14ac:dyDescent="0.2">
      <c r="A722" s="36"/>
      <c r="B722" s="41"/>
      <c r="C722" s="293" t="s">
        <v>3203</v>
      </c>
      <c r="D722" s="293" t="s">
        <v>3204</v>
      </c>
      <c r="E722" s="19" t="s">
        <v>213</v>
      </c>
      <c r="F722" s="294">
        <v>149.21600000000001</v>
      </c>
      <c r="G722" s="36"/>
      <c r="H722" s="41"/>
    </row>
    <row r="723" spans="1:8" s="2" customFormat="1" ht="16.899999999999999" customHeight="1" x14ac:dyDescent="0.2">
      <c r="A723" s="36"/>
      <c r="B723" s="41"/>
      <c r="C723" s="289" t="s">
        <v>699</v>
      </c>
      <c r="D723" s="290" t="s">
        <v>700</v>
      </c>
      <c r="E723" s="291" t="s">
        <v>213</v>
      </c>
      <c r="F723" s="292">
        <v>79.95</v>
      </c>
      <c r="G723" s="36"/>
      <c r="H723" s="41"/>
    </row>
    <row r="724" spans="1:8" s="2" customFormat="1" ht="16.899999999999999" customHeight="1" x14ac:dyDescent="0.2">
      <c r="A724" s="36"/>
      <c r="B724" s="41"/>
      <c r="C724" s="293" t="s">
        <v>19</v>
      </c>
      <c r="D724" s="293" t="s">
        <v>3189</v>
      </c>
      <c r="E724" s="19" t="s">
        <v>19</v>
      </c>
      <c r="F724" s="294">
        <v>0</v>
      </c>
      <c r="G724" s="36"/>
      <c r="H724" s="41"/>
    </row>
    <row r="725" spans="1:8" s="2" customFormat="1" ht="16.899999999999999" customHeight="1" x14ac:dyDescent="0.2">
      <c r="A725" s="36"/>
      <c r="B725" s="41"/>
      <c r="C725" s="293" t="s">
        <v>19</v>
      </c>
      <c r="D725" s="293" t="s">
        <v>3190</v>
      </c>
      <c r="E725" s="19" t="s">
        <v>19</v>
      </c>
      <c r="F725" s="294">
        <v>0</v>
      </c>
      <c r="G725" s="36"/>
      <c r="H725" s="41"/>
    </row>
    <row r="726" spans="1:8" s="2" customFormat="1" ht="16.899999999999999" customHeight="1" x14ac:dyDescent="0.2">
      <c r="A726" s="36"/>
      <c r="B726" s="41"/>
      <c r="C726" s="293" t="s">
        <v>19</v>
      </c>
      <c r="D726" s="293" t="s">
        <v>3191</v>
      </c>
      <c r="E726" s="19" t="s">
        <v>19</v>
      </c>
      <c r="F726" s="294">
        <v>38.75</v>
      </c>
      <c r="G726" s="36"/>
      <c r="H726" s="41"/>
    </row>
    <row r="727" spans="1:8" s="2" customFormat="1" ht="16.899999999999999" customHeight="1" x14ac:dyDescent="0.2">
      <c r="A727" s="36"/>
      <c r="B727" s="41"/>
      <c r="C727" s="293" t="s">
        <v>19</v>
      </c>
      <c r="D727" s="293" t="s">
        <v>3192</v>
      </c>
      <c r="E727" s="19" t="s">
        <v>19</v>
      </c>
      <c r="F727" s="294">
        <v>0</v>
      </c>
      <c r="G727" s="36"/>
      <c r="H727" s="41"/>
    </row>
    <row r="728" spans="1:8" s="2" customFormat="1" ht="16.899999999999999" customHeight="1" x14ac:dyDescent="0.2">
      <c r="A728" s="36"/>
      <c r="B728" s="41"/>
      <c r="C728" s="293" t="s">
        <v>19</v>
      </c>
      <c r="D728" s="293" t="s">
        <v>3193</v>
      </c>
      <c r="E728" s="19" t="s">
        <v>19</v>
      </c>
      <c r="F728" s="294">
        <v>9.8000000000000007</v>
      </c>
      <c r="G728" s="36"/>
      <c r="H728" s="41"/>
    </row>
    <row r="729" spans="1:8" s="2" customFormat="1" ht="16.899999999999999" customHeight="1" x14ac:dyDescent="0.2">
      <c r="A729" s="36"/>
      <c r="B729" s="41"/>
      <c r="C729" s="293" t="s">
        <v>19</v>
      </c>
      <c r="D729" s="293" t="s">
        <v>3194</v>
      </c>
      <c r="E729" s="19" t="s">
        <v>19</v>
      </c>
      <c r="F729" s="294">
        <v>0</v>
      </c>
      <c r="G729" s="36"/>
      <c r="H729" s="41"/>
    </row>
    <row r="730" spans="1:8" s="2" customFormat="1" ht="16.899999999999999" customHeight="1" x14ac:dyDescent="0.2">
      <c r="A730" s="36"/>
      <c r="B730" s="41"/>
      <c r="C730" s="293" t="s">
        <v>19</v>
      </c>
      <c r="D730" s="293" t="s">
        <v>3195</v>
      </c>
      <c r="E730" s="19" t="s">
        <v>19</v>
      </c>
      <c r="F730" s="294">
        <v>8.4</v>
      </c>
      <c r="G730" s="36"/>
      <c r="H730" s="41"/>
    </row>
    <row r="731" spans="1:8" s="2" customFormat="1" ht="16.899999999999999" customHeight="1" x14ac:dyDescent="0.2">
      <c r="A731" s="36"/>
      <c r="B731" s="41"/>
      <c r="C731" s="293" t="s">
        <v>19</v>
      </c>
      <c r="D731" s="293" t="s">
        <v>3196</v>
      </c>
      <c r="E731" s="19" t="s">
        <v>19</v>
      </c>
      <c r="F731" s="294">
        <v>0</v>
      </c>
      <c r="G731" s="36"/>
      <c r="H731" s="41"/>
    </row>
    <row r="732" spans="1:8" s="2" customFormat="1" ht="16.899999999999999" customHeight="1" x14ac:dyDescent="0.2">
      <c r="A732" s="36"/>
      <c r="B732" s="41"/>
      <c r="C732" s="293" t="s">
        <v>19</v>
      </c>
      <c r="D732" s="293" t="s">
        <v>3197</v>
      </c>
      <c r="E732" s="19" t="s">
        <v>19</v>
      </c>
      <c r="F732" s="294">
        <v>2.6</v>
      </c>
      <c r="G732" s="36"/>
      <c r="H732" s="41"/>
    </row>
    <row r="733" spans="1:8" s="2" customFormat="1" ht="16.899999999999999" customHeight="1" x14ac:dyDescent="0.2">
      <c r="A733" s="36"/>
      <c r="B733" s="41"/>
      <c r="C733" s="293" t="s">
        <v>19</v>
      </c>
      <c r="D733" s="293" t="s">
        <v>3198</v>
      </c>
      <c r="E733" s="19" t="s">
        <v>19</v>
      </c>
      <c r="F733" s="294">
        <v>0</v>
      </c>
      <c r="G733" s="36"/>
      <c r="H733" s="41"/>
    </row>
    <row r="734" spans="1:8" s="2" customFormat="1" ht="16.899999999999999" customHeight="1" x14ac:dyDescent="0.2">
      <c r="A734" s="36"/>
      <c r="B734" s="41"/>
      <c r="C734" s="293" t="s">
        <v>19</v>
      </c>
      <c r="D734" s="293" t="s">
        <v>3199</v>
      </c>
      <c r="E734" s="19" t="s">
        <v>19</v>
      </c>
      <c r="F734" s="294">
        <v>11.15</v>
      </c>
      <c r="G734" s="36"/>
      <c r="H734" s="41"/>
    </row>
    <row r="735" spans="1:8" s="2" customFormat="1" ht="16.899999999999999" customHeight="1" x14ac:dyDescent="0.2">
      <c r="A735" s="36"/>
      <c r="B735" s="41"/>
      <c r="C735" s="293" t="s">
        <v>19</v>
      </c>
      <c r="D735" s="293" t="s">
        <v>3200</v>
      </c>
      <c r="E735" s="19" t="s">
        <v>19</v>
      </c>
      <c r="F735" s="294">
        <v>0</v>
      </c>
      <c r="G735" s="36"/>
      <c r="H735" s="41"/>
    </row>
    <row r="736" spans="1:8" s="2" customFormat="1" ht="16.899999999999999" customHeight="1" x14ac:dyDescent="0.2">
      <c r="A736" s="36"/>
      <c r="B736" s="41"/>
      <c r="C736" s="293" t="s">
        <v>19</v>
      </c>
      <c r="D736" s="293" t="s">
        <v>3201</v>
      </c>
      <c r="E736" s="19" t="s">
        <v>19</v>
      </c>
      <c r="F736" s="294">
        <v>9.25</v>
      </c>
      <c r="G736" s="36"/>
      <c r="H736" s="41"/>
    </row>
    <row r="737" spans="1:8" s="2" customFormat="1" ht="16.899999999999999" customHeight="1" x14ac:dyDescent="0.2">
      <c r="A737" s="36"/>
      <c r="B737" s="41"/>
      <c r="C737" s="293" t="s">
        <v>699</v>
      </c>
      <c r="D737" s="293" t="s">
        <v>389</v>
      </c>
      <c r="E737" s="19" t="s">
        <v>19</v>
      </c>
      <c r="F737" s="294">
        <v>79.95</v>
      </c>
      <c r="G737" s="36"/>
      <c r="H737" s="41"/>
    </row>
    <row r="738" spans="1:8" s="2" customFormat="1" ht="16.899999999999999" customHeight="1" x14ac:dyDescent="0.2">
      <c r="A738" s="36"/>
      <c r="B738" s="41"/>
      <c r="C738" s="295" t="s">
        <v>7042</v>
      </c>
      <c r="D738" s="36"/>
      <c r="E738" s="36"/>
      <c r="F738" s="36"/>
      <c r="G738" s="36"/>
      <c r="H738" s="41"/>
    </row>
    <row r="739" spans="1:8" s="2" customFormat="1" ht="16.899999999999999" customHeight="1" x14ac:dyDescent="0.2">
      <c r="A739" s="36"/>
      <c r="B739" s="41"/>
      <c r="C739" s="293" t="s">
        <v>3186</v>
      </c>
      <c r="D739" s="293" t="s">
        <v>7149</v>
      </c>
      <c r="E739" s="19" t="s">
        <v>213</v>
      </c>
      <c r="F739" s="294">
        <v>79.95</v>
      </c>
      <c r="G739" s="36"/>
      <c r="H739" s="41"/>
    </row>
    <row r="740" spans="1:8" s="2" customFormat="1" ht="16.899999999999999" customHeight="1" x14ac:dyDescent="0.2">
      <c r="A740" s="36"/>
      <c r="B740" s="41"/>
      <c r="C740" s="293" t="s">
        <v>3175</v>
      </c>
      <c r="D740" s="293" t="s">
        <v>7138</v>
      </c>
      <c r="E740" s="19" t="s">
        <v>213</v>
      </c>
      <c r="F740" s="294">
        <v>85.2</v>
      </c>
      <c r="G740" s="36"/>
      <c r="H740" s="41"/>
    </row>
    <row r="741" spans="1:8" s="2" customFormat="1" ht="16.899999999999999" customHeight="1" x14ac:dyDescent="0.2">
      <c r="A741" s="36"/>
      <c r="B741" s="41"/>
      <c r="C741" s="289" t="s">
        <v>702</v>
      </c>
      <c r="D741" s="290" t="s">
        <v>703</v>
      </c>
      <c r="E741" s="291" t="s">
        <v>235</v>
      </c>
      <c r="F741" s="292">
        <v>67.400000000000006</v>
      </c>
      <c r="G741" s="36"/>
      <c r="H741" s="41"/>
    </row>
    <row r="742" spans="1:8" s="2" customFormat="1" ht="16.899999999999999" customHeight="1" x14ac:dyDescent="0.2">
      <c r="A742" s="36"/>
      <c r="B742" s="41"/>
      <c r="C742" s="293" t="s">
        <v>19</v>
      </c>
      <c r="D742" s="293" t="s">
        <v>3251</v>
      </c>
      <c r="E742" s="19" t="s">
        <v>19</v>
      </c>
      <c r="F742" s="294">
        <v>0</v>
      </c>
      <c r="G742" s="36"/>
      <c r="H742" s="41"/>
    </row>
    <row r="743" spans="1:8" s="2" customFormat="1" ht="16.899999999999999" customHeight="1" x14ac:dyDescent="0.2">
      <c r="A743" s="36"/>
      <c r="B743" s="41"/>
      <c r="C743" s="293" t="s">
        <v>19</v>
      </c>
      <c r="D743" s="293" t="s">
        <v>1729</v>
      </c>
      <c r="E743" s="19" t="s">
        <v>19</v>
      </c>
      <c r="F743" s="294">
        <v>0</v>
      </c>
      <c r="G743" s="36"/>
      <c r="H743" s="41"/>
    </row>
    <row r="744" spans="1:8" s="2" customFormat="1" ht="16.899999999999999" customHeight="1" x14ac:dyDescent="0.2">
      <c r="A744" s="36"/>
      <c r="B744" s="41"/>
      <c r="C744" s="293" t="s">
        <v>19</v>
      </c>
      <c r="D744" s="293" t="s">
        <v>3252</v>
      </c>
      <c r="E744" s="19" t="s">
        <v>19</v>
      </c>
      <c r="F744" s="294">
        <v>14</v>
      </c>
      <c r="G744" s="36"/>
      <c r="H744" s="41"/>
    </row>
    <row r="745" spans="1:8" s="2" customFormat="1" ht="16.899999999999999" customHeight="1" x14ac:dyDescent="0.2">
      <c r="A745" s="36"/>
      <c r="B745" s="41"/>
      <c r="C745" s="293" t="s">
        <v>19</v>
      </c>
      <c r="D745" s="293" t="s">
        <v>1744</v>
      </c>
      <c r="E745" s="19" t="s">
        <v>19</v>
      </c>
      <c r="F745" s="294">
        <v>0</v>
      </c>
      <c r="G745" s="36"/>
      <c r="H745" s="41"/>
    </row>
    <row r="746" spans="1:8" s="2" customFormat="1" ht="16.899999999999999" customHeight="1" x14ac:dyDescent="0.2">
      <c r="A746" s="36"/>
      <c r="B746" s="41"/>
      <c r="C746" s="293" t="s">
        <v>19</v>
      </c>
      <c r="D746" s="293" t="s">
        <v>3253</v>
      </c>
      <c r="E746" s="19" t="s">
        <v>19</v>
      </c>
      <c r="F746" s="294">
        <v>10.5</v>
      </c>
      <c r="G746" s="36"/>
      <c r="H746" s="41"/>
    </row>
    <row r="747" spans="1:8" s="2" customFormat="1" ht="16.899999999999999" customHeight="1" x14ac:dyDescent="0.2">
      <c r="A747" s="36"/>
      <c r="B747" s="41"/>
      <c r="C747" s="293" t="s">
        <v>19</v>
      </c>
      <c r="D747" s="293" t="s">
        <v>1746</v>
      </c>
      <c r="E747" s="19" t="s">
        <v>19</v>
      </c>
      <c r="F747" s="294">
        <v>0</v>
      </c>
      <c r="G747" s="36"/>
      <c r="H747" s="41"/>
    </row>
    <row r="748" spans="1:8" s="2" customFormat="1" ht="16.899999999999999" customHeight="1" x14ac:dyDescent="0.2">
      <c r="A748" s="36"/>
      <c r="B748" s="41"/>
      <c r="C748" s="293" t="s">
        <v>19</v>
      </c>
      <c r="D748" s="293" t="s">
        <v>3193</v>
      </c>
      <c r="E748" s="19" t="s">
        <v>19</v>
      </c>
      <c r="F748" s="294">
        <v>9.8000000000000007</v>
      </c>
      <c r="G748" s="36"/>
      <c r="H748" s="41"/>
    </row>
    <row r="749" spans="1:8" s="2" customFormat="1" ht="16.899999999999999" customHeight="1" x14ac:dyDescent="0.2">
      <c r="A749" s="36"/>
      <c r="B749" s="41"/>
      <c r="C749" s="293" t="s">
        <v>19</v>
      </c>
      <c r="D749" s="293" t="s">
        <v>1752</v>
      </c>
      <c r="E749" s="19" t="s">
        <v>19</v>
      </c>
      <c r="F749" s="294">
        <v>0</v>
      </c>
      <c r="G749" s="36"/>
      <c r="H749" s="41"/>
    </row>
    <row r="750" spans="1:8" s="2" customFormat="1" ht="16.899999999999999" customHeight="1" x14ac:dyDescent="0.2">
      <c r="A750" s="36"/>
      <c r="B750" s="41"/>
      <c r="C750" s="293" t="s">
        <v>19</v>
      </c>
      <c r="D750" s="293" t="s">
        <v>3254</v>
      </c>
      <c r="E750" s="19" t="s">
        <v>19</v>
      </c>
      <c r="F750" s="294">
        <v>14.3</v>
      </c>
      <c r="G750" s="36"/>
      <c r="H750" s="41"/>
    </row>
    <row r="751" spans="1:8" s="2" customFormat="1" ht="16.899999999999999" customHeight="1" x14ac:dyDescent="0.2">
      <c r="A751" s="36"/>
      <c r="B751" s="41"/>
      <c r="C751" s="293" t="s">
        <v>19</v>
      </c>
      <c r="D751" s="293" t="s">
        <v>1753</v>
      </c>
      <c r="E751" s="19" t="s">
        <v>19</v>
      </c>
      <c r="F751" s="294">
        <v>0</v>
      </c>
      <c r="G751" s="36"/>
      <c r="H751" s="41"/>
    </row>
    <row r="752" spans="1:8" s="2" customFormat="1" ht="16.899999999999999" customHeight="1" x14ac:dyDescent="0.2">
      <c r="A752" s="36"/>
      <c r="B752" s="41"/>
      <c r="C752" s="293" t="s">
        <v>19</v>
      </c>
      <c r="D752" s="293" t="s">
        <v>3195</v>
      </c>
      <c r="E752" s="19" t="s">
        <v>19</v>
      </c>
      <c r="F752" s="294">
        <v>8.4</v>
      </c>
      <c r="G752" s="36"/>
      <c r="H752" s="41"/>
    </row>
    <row r="753" spans="1:8" s="2" customFormat="1" ht="16.899999999999999" customHeight="1" x14ac:dyDescent="0.2">
      <c r="A753" s="36"/>
      <c r="B753" s="41"/>
      <c r="C753" s="293" t="s">
        <v>19</v>
      </c>
      <c r="D753" s="293" t="s">
        <v>1755</v>
      </c>
      <c r="E753" s="19" t="s">
        <v>19</v>
      </c>
      <c r="F753" s="294">
        <v>0</v>
      </c>
      <c r="G753" s="36"/>
      <c r="H753" s="41"/>
    </row>
    <row r="754" spans="1:8" s="2" customFormat="1" ht="16.899999999999999" customHeight="1" x14ac:dyDescent="0.2">
      <c r="A754" s="36"/>
      <c r="B754" s="41"/>
      <c r="C754" s="293" t="s">
        <v>19</v>
      </c>
      <c r="D754" s="293" t="s">
        <v>3255</v>
      </c>
      <c r="E754" s="19" t="s">
        <v>19</v>
      </c>
      <c r="F754" s="294">
        <v>10.4</v>
      </c>
      <c r="G754" s="36"/>
      <c r="H754" s="41"/>
    </row>
    <row r="755" spans="1:8" s="2" customFormat="1" ht="16.899999999999999" customHeight="1" x14ac:dyDescent="0.2">
      <c r="A755" s="36"/>
      <c r="B755" s="41"/>
      <c r="C755" s="293" t="s">
        <v>702</v>
      </c>
      <c r="D755" s="293" t="s">
        <v>389</v>
      </c>
      <c r="E755" s="19" t="s">
        <v>19</v>
      </c>
      <c r="F755" s="294">
        <v>67.400000000000006</v>
      </c>
      <c r="G755" s="36"/>
      <c r="H755" s="41"/>
    </row>
    <row r="756" spans="1:8" s="2" customFormat="1" ht="16.899999999999999" customHeight="1" x14ac:dyDescent="0.2">
      <c r="A756" s="36"/>
      <c r="B756" s="41"/>
      <c r="C756" s="295" t="s">
        <v>7042</v>
      </c>
      <c r="D756" s="36"/>
      <c r="E756" s="36"/>
      <c r="F756" s="36"/>
      <c r="G756" s="36"/>
      <c r="H756" s="41"/>
    </row>
    <row r="757" spans="1:8" s="2" customFormat="1" ht="16.899999999999999" customHeight="1" x14ac:dyDescent="0.2">
      <c r="A757" s="36"/>
      <c r="B757" s="41"/>
      <c r="C757" s="293" t="s">
        <v>3247</v>
      </c>
      <c r="D757" s="293" t="s">
        <v>7150</v>
      </c>
      <c r="E757" s="19" t="s">
        <v>235</v>
      </c>
      <c r="F757" s="294">
        <v>257</v>
      </c>
      <c r="G757" s="36"/>
      <c r="H757" s="41"/>
    </row>
    <row r="758" spans="1:8" s="2" customFormat="1" ht="16.899999999999999" customHeight="1" x14ac:dyDescent="0.2">
      <c r="A758" s="36"/>
      <c r="B758" s="41"/>
      <c r="C758" s="293" t="s">
        <v>3263</v>
      </c>
      <c r="D758" s="293" t="s">
        <v>3264</v>
      </c>
      <c r="E758" s="19" t="s">
        <v>235</v>
      </c>
      <c r="F758" s="294">
        <v>257</v>
      </c>
      <c r="G758" s="36"/>
      <c r="H758" s="41"/>
    </row>
    <row r="759" spans="1:8" s="2" customFormat="1" ht="16.899999999999999" customHeight="1" x14ac:dyDescent="0.2">
      <c r="A759" s="36"/>
      <c r="B759" s="41"/>
      <c r="C759" s="293" t="s">
        <v>3268</v>
      </c>
      <c r="D759" s="293" t="s">
        <v>7147</v>
      </c>
      <c r="E759" s="19" t="s">
        <v>213</v>
      </c>
      <c r="F759" s="294">
        <v>689.41</v>
      </c>
      <c r="G759" s="36"/>
      <c r="H759" s="41"/>
    </row>
    <row r="760" spans="1:8" s="2" customFormat="1" ht="16.899999999999999" customHeight="1" x14ac:dyDescent="0.2">
      <c r="A760" s="36"/>
      <c r="B760" s="41"/>
      <c r="C760" s="293" t="s">
        <v>3274</v>
      </c>
      <c r="D760" s="293" t="s">
        <v>7148</v>
      </c>
      <c r="E760" s="19" t="s">
        <v>213</v>
      </c>
      <c r="F760" s="294">
        <v>689.41</v>
      </c>
      <c r="G760" s="36"/>
      <c r="H760" s="41"/>
    </row>
    <row r="761" spans="1:8" s="2" customFormat="1" ht="16.899999999999999" customHeight="1" x14ac:dyDescent="0.2">
      <c r="A761" s="36"/>
      <c r="B761" s="41"/>
      <c r="C761" s="293" t="s">
        <v>3203</v>
      </c>
      <c r="D761" s="293" t="s">
        <v>3204</v>
      </c>
      <c r="E761" s="19" t="s">
        <v>213</v>
      </c>
      <c r="F761" s="294">
        <v>149.21600000000001</v>
      </c>
      <c r="G761" s="36"/>
      <c r="H761" s="41"/>
    </row>
    <row r="762" spans="1:8" s="2" customFormat="1" ht="16.899999999999999" customHeight="1" x14ac:dyDescent="0.2">
      <c r="A762" s="36"/>
      <c r="B762" s="41"/>
      <c r="C762" s="289" t="s">
        <v>705</v>
      </c>
      <c r="D762" s="290" t="s">
        <v>706</v>
      </c>
      <c r="E762" s="291" t="s">
        <v>213</v>
      </c>
      <c r="F762" s="292">
        <v>516.54999999999995</v>
      </c>
      <c r="G762" s="36"/>
      <c r="H762" s="41"/>
    </row>
    <row r="763" spans="1:8" s="2" customFormat="1" ht="16.899999999999999" customHeight="1" x14ac:dyDescent="0.2">
      <c r="A763" s="36"/>
      <c r="B763" s="41"/>
      <c r="C763" s="293" t="s">
        <v>19</v>
      </c>
      <c r="D763" s="293" t="s">
        <v>3228</v>
      </c>
      <c r="E763" s="19" t="s">
        <v>19</v>
      </c>
      <c r="F763" s="294">
        <v>0</v>
      </c>
      <c r="G763" s="36"/>
      <c r="H763" s="41"/>
    </row>
    <row r="764" spans="1:8" s="2" customFormat="1" ht="16.899999999999999" customHeight="1" x14ac:dyDescent="0.2">
      <c r="A764" s="36"/>
      <c r="B764" s="41"/>
      <c r="C764" s="293" t="s">
        <v>19</v>
      </c>
      <c r="D764" s="293" t="s">
        <v>3229</v>
      </c>
      <c r="E764" s="19" t="s">
        <v>19</v>
      </c>
      <c r="F764" s="294">
        <v>0</v>
      </c>
      <c r="G764" s="36"/>
      <c r="H764" s="41"/>
    </row>
    <row r="765" spans="1:8" s="2" customFormat="1" ht="16.899999999999999" customHeight="1" x14ac:dyDescent="0.2">
      <c r="A765" s="36"/>
      <c r="B765" s="41"/>
      <c r="C765" s="293" t="s">
        <v>19</v>
      </c>
      <c r="D765" s="293" t="s">
        <v>707</v>
      </c>
      <c r="E765" s="19" t="s">
        <v>19</v>
      </c>
      <c r="F765" s="294">
        <v>516.54999999999995</v>
      </c>
      <c r="G765" s="36"/>
      <c r="H765" s="41"/>
    </row>
    <row r="766" spans="1:8" s="2" customFormat="1" ht="16.899999999999999" customHeight="1" x14ac:dyDescent="0.2">
      <c r="A766" s="36"/>
      <c r="B766" s="41"/>
      <c r="C766" s="293" t="s">
        <v>705</v>
      </c>
      <c r="D766" s="293" t="s">
        <v>389</v>
      </c>
      <c r="E766" s="19" t="s">
        <v>19</v>
      </c>
      <c r="F766" s="294">
        <v>516.54999999999995</v>
      </c>
      <c r="G766" s="36"/>
      <c r="H766" s="41"/>
    </row>
    <row r="767" spans="1:8" s="2" customFormat="1" ht="16.899999999999999" customHeight="1" x14ac:dyDescent="0.2">
      <c r="A767" s="36"/>
      <c r="B767" s="41"/>
      <c r="C767" s="295" t="s">
        <v>7042</v>
      </c>
      <c r="D767" s="36"/>
      <c r="E767" s="36"/>
      <c r="F767" s="36"/>
      <c r="G767" s="36"/>
      <c r="H767" s="41"/>
    </row>
    <row r="768" spans="1:8" s="2" customFormat="1" ht="16.899999999999999" customHeight="1" x14ac:dyDescent="0.2">
      <c r="A768" s="36"/>
      <c r="B768" s="41"/>
      <c r="C768" s="293" t="s">
        <v>3225</v>
      </c>
      <c r="D768" s="293" t="s">
        <v>7151</v>
      </c>
      <c r="E768" s="19" t="s">
        <v>213</v>
      </c>
      <c r="F768" s="294">
        <v>516.54999999999995</v>
      </c>
      <c r="G768" s="36"/>
      <c r="H768" s="41"/>
    </row>
    <row r="769" spans="1:8" s="2" customFormat="1" ht="16.899999999999999" customHeight="1" x14ac:dyDescent="0.2">
      <c r="A769" s="36"/>
      <c r="B769" s="41"/>
      <c r="C769" s="293" t="s">
        <v>1958</v>
      </c>
      <c r="D769" s="293" t="s">
        <v>19</v>
      </c>
      <c r="E769" s="19" t="s">
        <v>213</v>
      </c>
      <c r="F769" s="294">
        <v>992.35</v>
      </c>
      <c r="G769" s="36"/>
      <c r="H769" s="41"/>
    </row>
    <row r="770" spans="1:8" s="2" customFormat="1" ht="16.899999999999999" customHeight="1" x14ac:dyDescent="0.2">
      <c r="A770" s="36"/>
      <c r="B770" s="41"/>
      <c r="C770" s="293" t="s">
        <v>1963</v>
      </c>
      <c r="D770" s="293" t="s">
        <v>7139</v>
      </c>
      <c r="E770" s="19" t="s">
        <v>213</v>
      </c>
      <c r="F770" s="294">
        <v>752.35</v>
      </c>
      <c r="G770" s="36"/>
      <c r="H770" s="41"/>
    </row>
    <row r="771" spans="1:8" s="2" customFormat="1" ht="16.899999999999999" customHeight="1" x14ac:dyDescent="0.2">
      <c r="A771" s="36"/>
      <c r="B771" s="41"/>
      <c r="C771" s="293" t="s">
        <v>1969</v>
      </c>
      <c r="D771" s="293" t="s">
        <v>7140</v>
      </c>
      <c r="E771" s="19" t="s">
        <v>213</v>
      </c>
      <c r="F771" s="294">
        <v>1504.7</v>
      </c>
      <c r="G771" s="36"/>
      <c r="H771" s="41"/>
    </row>
    <row r="772" spans="1:8" s="2" customFormat="1" ht="16.899999999999999" customHeight="1" x14ac:dyDescent="0.2">
      <c r="A772" s="36"/>
      <c r="B772" s="41"/>
      <c r="C772" s="293" t="s">
        <v>2312</v>
      </c>
      <c r="D772" s="293" t="s">
        <v>7141</v>
      </c>
      <c r="E772" s="19" t="s">
        <v>213</v>
      </c>
      <c r="F772" s="294">
        <v>752.35</v>
      </c>
      <c r="G772" s="36"/>
      <c r="H772" s="41"/>
    </row>
    <row r="773" spans="1:8" s="2" customFormat="1" ht="16.899999999999999" customHeight="1" x14ac:dyDescent="0.2">
      <c r="A773" s="36"/>
      <c r="B773" s="41"/>
      <c r="C773" s="293" t="s">
        <v>3158</v>
      </c>
      <c r="D773" s="293" t="s">
        <v>7142</v>
      </c>
      <c r="E773" s="19" t="s">
        <v>213</v>
      </c>
      <c r="F773" s="294">
        <v>752.35</v>
      </c>
      <c r="G773" s="36"/>
      <c r="H773" s="41"/>
    </row>
    <row r="774" spans="1:8" s="2" customFormat="1" ht="16.899999999999999" customHeight="1" x14ac:dyDescent="0.2">
      <c r="A774" s="36"/>
      <c r="B774" s="41"/>
      <c r="C774" s="293" t="s">
        <v>3162</v>
      </c>
      <c r="D774" s="293" t="s">
        <v>7143</v>
      </c>
      <c r="E774" s="19" t="s">
        <v>213</v>
      </c>
      <c r="F774" s="294">
        <v>752.35</v>
      </c>
      <c r="G774" s="36"/>
      <c r="H774" s="41"/>
    </row>
    <row r="775" spans="1:8" s="2" customFormat="1" ht="16.899999999999999" customHeight="1" x14ac:dyDescent="0.2">
      <c r="A775" s="36"/>
      <c r="B775" s="41"/>
      <c r="C775" s="293" t="s">
        <v>3166</v>
      </c>
      <c r="D775" s="293" t="s">
        <v>7144</v>
      </c>
      <c r="E775" s="19" t="s">
        <v>213</v>
      </c>
      <c r="F775" s="294">
        <v>706.3</v>
      </c>
      <c r="G775" s="36"/>
      <c r="H775" s="41"/>
    </row>
    <row r="776" spans="1:8" s="2" customFormat="1" ht="16.899999999999999" customHeight="1" x14ac:dyDescent="0.2">
      <c r="A776" s="36"/>
      <c r="B776" s="41"/>
      <c r="C776" s="293" t="s">
        <v>3171</v>
      </c>
      <c r="D776" s="293" t="s">
        <v>7145</v>
      </c>
      <c r="E776" s="19" t="s">
        <v>213</v>
      </c>
      <c r="F776" s="294">
        <v>752.35</v>
      </c>
      <c r="G776" s="36"/>
      <c r="H776" s="41"/>
    </row>
    <row r="777" spans="1:8" s="2" customFormat="1" ht="16.899999999999999" customHeight="1" x14ac:dyDescent="0.2">
      <c r="A777" s="36"/>
      <c r="B777" s="41"/>
      <c r="C777" s="293" t="s">
        <v>3237</v>
      </c>
      <c r="D777" s="293" t="s">
        <v>7152</v>
      </c>
      <c r="E777" s="19" t="s">
        <v>235</v>
      </c>
      <c r="F777" s="294">
        <v>328.00900000000001</v>
      </c>
      <c r="G777" s="36"/>
      <c r="H777" s="41"/>
    </row>
    <row r="778" spans="1:8" s="2" customFormat="1" ht="16.899999999999999" customHeight="1" x14ac:dyDescent="0.2">
      <c r="A778" s="36"/>
      <c r="B778" s="41"/>
      <c r="C778" s="293" t="s">
        <v>3268</v>
      </c>
      <c r="D778" s="293" t="s">
        <v>7147</v>
      </c>
      <c r="E778" s="19" t="s">
        <v>213</v>
      </c>
      <c r="F778" s="294">
        <v>689.41</v>
      </c>
      <c r="G778" s="36"/>
      <c r="H778" s="41"/>
    </row>
    <row r="779" spans="1:8" s="2" customFormat="1" ht="16.899999999999999" customHeight="1" x14ac:dyDescent="0.2">
      <c r="A779" s="36"/>
      <c r="B779" s="41"/>
      <c r="C779" s="293" t="s">
        <v>3274</v>
      </c>
      <c r="D779" s="293" t="s">
        <v>7148</v>
      </c>
      <c r="E779" s="19" t="s">
        <v>213</v>
      </c>
      <c r="F779" s="294">
        <v>689.41</v>
      </c>
      <c r="G779" s="36"/>
      <c r="H779" s="41"/>
    </row>
    <row r="780" spans="1:8" s="2" customFormat="1" ht="16.899999999999999" customHeight="1" x14ac:dyDescent="0.2">
      <c r="A780" s="36"/>
      <c r="B780" s="41"/>
      <c r="C780" s="293" t="s">
        <v>2316</v>
      </c>
      <c r="D780" s="293" t="s">
        <v>2317</v>
      </c>
      <c r="E780" s="19" t="s">
        <v>213</v>
      </c>
      <c r="F780" s="294">
        <v>789.96799999999996</v>
      </c>
      <c r="G780" s="36"/>
      <c r="H780" s="41"/>
    </row>
    <row r="781" spans="1:8" s="2" customFormat="1" ht="16.899999999999999" customHeight="1" x14ac:dyDescent="0.2">
      <c r="A781" s="36"/>
      <c r="B781" s="41"/>
      <c r="C781" s="293" t="s">
        <v>3231</v>
      </c>
      <c r="D781" s="293" t="s">
        <v>3232</v>
      </c>
      <c r="E781" s="19" t="s">
        <v>213</v>
      </c>
      <c r="F781" s="294">
        <v>652.798</v>
      </c>
      <c r="G781" s="36"/>
      <c r="H781" s="41"/>
    </row>
    <row r="782" spans="1:8" s="2" customFormat="1" ht="16.899999999999999" customHeight="1" x14ac:dyDescent="0.2">
      <c r="A782" s="36"/>
      <c r="B782" s="41"/>
      <c r="C782" s="289" t="s">
        <v>708</v>
      </c>
      <c r="D782" s="290" t="s">
        <v>709</v>
      </c>
      <c r="E782" s="291" t="s">
        <v>235</v>
      </c>
      <c r="F782" s="292">
        <v>189.6</v>
      </c>
      <c r="G782" s="36"/>
      <c r="H782" s="41"/>
    </row>
    <row r="783" spans="1:8" s="2" customFormat="1" ht="16.899999999999999" customHeight="1" x14ac:dyDescent="0.2">
      <c r="A783" s="36"/>
      <c r="B783" s="41"/>
      <c r="C783" s="293" t="s">
        <v>19</v>
      </c>
      <c r="D783" s="293" t="s">
        <v>3256</v>
      </c>
      <c r="E783" s="19" t="s">
        <v>19</v>
      </c>
      <c r="F783" s="294">
        <v>0</v>
      </c>
      <c r="G783" s="36"/>
      <c r="H783" s="41"/>
    </row>
    <row r="784" spans="1:8" s="2" customFormat="1" ht="16.899999999999999" customHeight="1" x14ac:dyDescent="0.2">
      <c r="A784" s="36"/>
      <c r="B784" s="41"/>
      <c r="C784" s="293" t="s">
        <v>19</v>
      </c>
      <c r="D784" s="293" t="s">
        <v>1731</v>
      </c>
      <c r="E784" s="19" t="s">
        <v>19</v>
      </c>
      <c r="F784" s="294">
        <v>0</v>
      </c>
      <c r="G784" s="36"/>
      <c r="H784" s="41"/>
    </row>
    <row r="785" spans="1:8" s="2" customFormat="1" ht="16.899999999999999" customHeight="1" x14ac:dyDescent="0.2">
      <c r="A785" s="36"/>
      <c r="B785" s="41"/>
      <c r="C785" s="293" t="s">
        <v>19</v>
      </c>
      <c r="D785" s="293" t="s">
        <v>1678</v>
      </c>
      <c r="E785" s="19" t="s">
        <v>19</v>
      </c>
      <c r="F785" s="294">
        <v>17</v>
      </c>
      <c r="G785" s="36"/>
      <c r="H785" s="41"/>
    </row>
    <row r="786" spans="1:8" s="2" customFormat="1" ht="16.899999999999999" customHeight="1" x14ac:dyDescent="0.2">
      <c r="A786" s="36"/>
      <c r="B786" s="41"/>
      <c r="C786" s="293" t="s">
        <v>19</v>
      </c>
      <c r="D786" s="293" t="s">
        <v>1733</v>
      </c>
      <c r="E786" s="19" t="s">
        <v>19</v>
      </c>
      <c r="F786" s="294">
        <v>0</v>
      </c>
      <c r="G786" s="36"/>
      <c r="H786" s="41"/>
    </row>
    <row r="787" spans="1:8" s="2" customFormat="1" ht="16.899999999999999" customHeight="1" x14ac:dyDescent="0.2">
      <c r="A787" s="36"/>
      <c r="B787" s="41"/>
      <c r="C787" s="293" t="s">
        <v>19</v>
      </c>
      <c r="D787" s="293" t="s">
        <v>3257</v>
      </c>
      <c r="E787" s="19" t="s">
        <v>19</v>
      </c>
      <c r="F787" s="294">
        <v>40</v>
      </c>
      <c r="G787" s="36"/>
      <c r="H787" s="41"/>
    </row>
    <row r="788" spans="1:8" s="2" customFormat="1" ht="16.899999999999999" customHeight="1" x14ac:dyDescent="0.2">
      <c r="A788" s="36"/>
      <c r="B788" s="41"/>
      <c r="C788" s="293" t="s">
        <v>19</v>
      </c>
      <c r="D788" s="293" t="s">
        <v>1735</v>
      </c>
      <c r="E788" s="19" t="s">
        <v>19</v>
      </c>
      <c r="F788" s="294">
        <v>0</v>
      </c>
      <c r="G788" s="36"/>
      <c r="H788" s="41"/>
    </row>
    <row r="789" spans="1:8" s="2" customFormat="1" ht="16.899999999999999" customHeight="1" x14ac:dyDescent="0.2">
      <c r="A789" s="36"/>
      <c r="B789" s="41"/>
      <c r="C789" s="293" t="s">
        <v>19</v>
      </c>
      <c r="D789" s="293" t="s">
        <v>2636</v>
      </c>
      <c r="E789" s="19" t="s">
        <v>19</v>
      </c>
      <c r="F789" s="294">
        <v>21</v>
      </c>
      <c r="G789" s="36"/>
      <c r="H789" s="41"/>
    </row>
    <row r="790" spans="1:8" s="2" customFormat="1" ht="16.899999999999999" customHeight="1" x14ac:dyDescent="0.2">
      <c r="A790" s="36"/>
      <c r="B790" s="41"/>
      <c r="C790" s="293" t="s">
        <v>19</v>
      </c>
      <c r="D790" s="293" t="s">
        <v>1737</v>
      </c>
      <c r="E790" s="19" t="s">
        <v>19</v>
      </c>
      <c r="F790" s="294">
        <v>0</v>
      </c>
      <c r="G790" s="36"/>
      <c r="H790" s="41"/>
    </row>
    <row r="791" spans="1:8" s="2" customFormat="1" ht="16.899999999999999" customHeight="1" x14ac:dyDescent="0.2">
      <c r="A791" s="36"/>
      <c r="B791" s="41"/>
      <c r="C791" s="293" t="s">
        <v>19</v>
      </c>
      <c r="D791" s="293" t="s">
        <v>3258</v>
      </c>
      <c r="E791" s="19" t="s">
        <v>19</v>
      </c>
      <c r="F791" s="294">
        <v>37</v>
      </c>
      <c r="G791" s="36"/>
      <c r="H791" s="41"/>
    </row>
    <row r="792" spans="1:8" s="2" customFormat="1" ht="16.899999999999999" customHeight="1" x14ac:dyDescent="0.2">
      <c r="A792" s="36"/>
      <c r="B792" s="41"/>
      <c r="C792" s="293" t="s">
        <v>19</v>
      </c>
      <c r="D792" s="293" t="s">
        <v>1739</v>
      </c>
      <c r="E792" s="19" t="s">
        <v>19</v>
      </c>
      <c r="F792" s="294">
        <v>0</v>
      </c>
      <c r="G792" s="36"/>
      <c r="H792" s="41"/>
    </row>
    <row r="793" spans="1:8" s="2" customFormat="1" ht="16.899999999999999" customHeight="1" x14ac:dyDescent="0.2">
      <c r="A793" s="36"/>
      <c r="B793" s="41"/>
      <c r="C793" s="293" t="s">
        <v>19</v>
      </c>
      <c r="D793" s="293" t="s">
        <v>2636</v>
      </c>
      <c r="E793" s="19" t="s">
        <v>19</v>
      </c>
      <c r="F793" s="294">
        <v>21</v>
      </c>
      <c r="G793" s="36"/>
      <c r="H793" s="41"/>
    </row>
    <row r="794" spans="1:8" s="2" customFormat="1" ht="16.899999999999999" customHeight="1" x14ac:dyDescent="0.2">
      <c r="A794" s="36"/>
      <c r="B794" s="41"/>
      <c r="C794" s="293" t="s">
        <v>19</v>
      </c>
      <c r="D794" s="293" t="s">
        <v>1740</v>
      </c>
      <c r="E794" s="19" t="s">
        <v>19</v>
      </c>
      <c r="F794" s="294">
        <v>0</v>
      </c>
      <c r="G794" s="36"/>
      <c r="H794" s="41"/>
    </row>
    <row r="795" spans="1:8" s="2" customFormat="1" ht="16.899999999999999" customHeight="1" x14ac:dyDescent="0.2">
      <c r="A795" s="36"/>
      <c r="B795" s="41"/>
      <c r="C795" s="293" t="s">
        <v>19</v>
      </c>
      <c r="D795" s="293" t="s">
        <v>3254</v>
      </c>
      <c r="E795" s="19" t="s">
        <v>19</v>
      </c>
      <c r="F795" s="294">
        <v>14.3</v>
      </c>
      <c r="G795" s="36"/>
      <c r="H795" s="41"/>
    </row>
    <row r="796" spans="1:8" s="2" customFormat="1" ht="16.899999999999999" customHeight="1" x14ac:dyDescent="0.2">
      <c r="A796" s="36"/>
      <c r="B796" s="41"/>
      <c r="C796" s="293" t="s">
        <v>19</v>
      </c>
      <c r="D796" s="293" t="s">
        <v>1742</v>
      </c>
      <c r="E796" s="19" t="s">
        <v>19</v>
      </c>
      <c r="F796" s="294">
        <v>0</v>
      </c>
      <c r="G796" s="36"/>
      <c r="H796" s="41"/>
    </row>
    <row r="797" spans="1:8" s="2" customFormat="1" ht="16.899999999999999" customHeight="1" x14ac:dyDescent="0.2">
      <c r="A797" s="36"/>
      <c r="B797" s="41"/>
      <c r="C797" s="293" t="s">
        <v>19</v>
      </c>
      <c r="D797" s="293" t="s">
        <v>3259</v>
      </c>
      <c r="E797" s="19" t="s">
        <v>19</v>
      </c>
      <c r="F797" s="294">
        <v>13.6</v>
      </c>
      <c r="G797" s="36"/>
      <c r="H797" s="41"/>
    </row>
    <row r="798" spans="1:8" s="2" customFormat="1" ht="16.899999999999999" customHeight="1" x14ac:dyDescent="0.2">
      <c r="A798" s="36"/>
      <c r="B798" s="41"/>
      <c r="C798" s="293" t="s">
        <v>19</v>
      </c>
      <c r="D798" s="293" t="s">
        <v>1748</v>
      </c>
      <c r="E798" s="19" t="s">
        <v>19</v>
      </c>
      <c r="F798" s="294">
        <v>0</v>
      </c>
      <c r="G798" s="36"/>
      <c r="H798" s="41"/>
    </row>
    <row r="799" spans="1:8" s="2" customFormat="1" ht="16.899999999999999" customHeight="1" x14ac:dyDescent="0.2">
      <c r="A799" s="36"/>
      <c r="B799" s="41"/>
      <c r="C799" s="293" t="s">
        <v>19</v>
      </c>
      <c r="D799" s="293" t="s">
        <v>3260</v>
      </c>
      <c r="E799" s="19" t="s">
        <v>19</v>
      </c>
      <c r="F799" s="294">
        <v>10.3</v>
      </c>
      <c r="G799" s="36"/>
      <c r="H799" s="41"/>
    </row>
    <row r="800" spans="1:8" s="2" customFormat="1" ht="16.899999999999999" customHeight="1" x14ac:dyDescent="0.2">
      <c r="A800" s="36"/>
      <c r="B800" s="41"/>
      <c r="C800" s="293" t="s">
        <v>19</v>
      </c>
      <c r="D800" s="293" t="s">
        <v>1750</v>
      </c>
      <c r="E800" s="19" t="s">
        <v>19</v>
      </c>
      <c r="F800" s="294">
        <v>0</v>
      </c>
      <c r="G800" s="36"/>
      <c r="H800" s="41"/>
    </row>
    <row r="801" spans="1:8" s="2" customFormat="1" ht="16.899999999999999" customHeight="1" x14ac:dyDescent="0.2">
      <c r="A801" s="36"/>
      <c r="B801" s="41"/>
      <c r="C801" s="293" t="s">
        <v>19</v>
      </c>
      <c r="D801" s="293" t="s">
        <v>3261</v>
      </c>
      <c r="E801" s="19" t="s">
        <v>19</v>
      </c>
      <c r="F801" s="294">
        <v>15.4</v>
      </c>
      <c r="G801" s="36"/>
      <c r="H801" s="41"/>
    </row>
    <row r="802" spans="1:8" s="2" customFormat="1" ht="16.899999999999999" customHeight="1" x14ac:dyDescent="0.2">
      <c r="A802" s="36"/>
      <c r="B802" s="41"/>
      <c r="C802" s="293" t="s">
        <v>708</v>
      </c>
      <c r="D802" s="293" t="s">
        <v>389</v>
      </c>
      <c r="E802" s="19" t="s">
        <v>19</v>
      </c>
      <c r="F802" s="294">
        <v>189.6</v>
      </c>
      <c r="G802" s="36"/>
      <c r="H802" s="41"/>
    </row>
    <row r="803" spans="1:8" s="2" customFormat="1" ht="16.899999999999999" customHeight="1" x14ac:dyDescent="0.2">
      <c r="A803" s="36"/>
      <c r="B803" s="41"/>
      <c r="C803" s="295" t="s">
        <v>7042</v>
      </c>
      <c r="D803" s="36"/>
      <c r="E803" s="36"/>
      <c r="F803" s="36"/>
      <c r="G803" s="36"/>
      <c r="H803" s="41"/>
    </row>
    <row r="804" spans="1:8" s="2" customFormat="1" ht="16.899999999999999" customHeight="1" x14ac:dyDescent="0.2">
      <c r="A804" s="36"/>
      <c r="B804" s="41"/>
      <c r="C804" s="293" t="s">
        <v>3247</v>
      </c>
      <c r="D804" s="293" t="s">
        <v>7150</v>
      </c>
      <c r="E804" s="19" t="s">
        <v>235</v>
      </c>
      <c r="F804" s="294">
        <v>257</v>
      </c>
      <c r="G804" s="36"/>
      <c r="H804" s="41"/>
    </row>
    <row r="805" spans="1:8" s="2" customFormat="1" ht="16.899999999999999" customHeight="1" x14ac:dyDescent="0.2">
      <c r="A805" s="36"/>
      <c r="B805" s="41"/>
      <c r="C805" s="293" t="s">
        <v>3263</v>
      </c>
      <c r="D805" s="293" t="s">
        <v>3264</v>
      </c>
      <c r="E805" s="19" t="s">
        <v>235</v>
      </c>
      <c r="F805" s="294">
        <v>257</v>
      </c>
      <c r="G805" s="36"/>
      <c r="H805" s="41"/>
    </row>
    <row r="806" spans="1:8" s="2" customFormat="1" ht="16.899999999999999" customHeight="1" x14ac:dyDescent="0.2">
      <c r="A806" s="36"/>
      <c r="B806" s="41"/>
      <c r="C806" s="293" t="s">
        <v>3268</v>
      </c>
      <c r="D806" s="293" t="s">
        <v>7147</v>
      </c>
      <c r="E806" s="19" t="s">
        <v>213</v>
      </c>
      <c r="F806" s="294">
        <v>689.41</v>
      </c>
      <c r="G806" s="36"/>
      <c r="H806" s="41"/>
    </row>
    <row r="807" spans="1:8" s="2" customFormat="1" ht="16.899999999999999" customHeight="1" x14ac:dyDescent="0.2">
      <c r="A807" s="36"/>
      <c r="B807" s="41"/>
      <c r="C807" s="293" t="s">
        <v>3274</v>
      </c>
      <c r="D807" s="293" t="s">
        <v>7148</v>
      </c>
      <c r="E807" s="19" t="s">
        <v>213</v>
      </c>
      <c r="F807" s="294">
        <v>689.41</v>
      </c>
      <c r="G807" s="36"/>
      <c r="H807" s="41"/>
    </row>
    <row r="808" spans="1:8" s="2" customFormat="1" ht="16.899999999999999" customHeight="1" x14ac:dyDescent="0.2">
      <c r="A808" s="36"/>
      <c r="B808" s="41"/>
      <c r="C808" s="293" t="s">
        <v>3231</v>
      </c>
      <c r="D808" s="293" t="s">
        <v>3232</v>
      </c>
      <c r="E808" s="19" t="s">
        <v>213</v>
      </c>
      <c r="F808" s="294">
        <v>652.798</v>
      </c>
      <c r="G808" s="36"/>
      <c r="H808" s="41"/>
    </row>
    <row r="809" spans="1:8" s="2" customFormat="1" ht="16.899999999999999" customHeight="1" x14ac:dyDescent="0.2">
      <c r="A809" s="36"/>
      <c r="B809" s="41"/>
      <c r="C809" s="289" t="s">
        <v>711</v>
      </c>
      <c r="D809" s="290" t="s">
        <v>712</v>
      </c>
      <c r="E809" s="291" t="s">
        <v>213</v>
      </c>
      <c r="F809" s="292">
        <v>46.05</v>
      </c>
      <c r="G809" s="36"/>
      <c r="H809" s="41"/>
    </row>
    <row r="810" spans="1:8" s="2" customFormat="1" ht="16.899999999999999" customHeight="1" x14ac:dyDescent="0.2">
      <c r="A810" s="36"/>
      <c r="B810" s="41"/>
      <c r="C810" s="293" t="s">
        <v>19</v>
      </c>
      <c r="D810" s="293" t="s">
        <v>3294</v>
      </c>
      <c r="E810" s="19" t="s">
        <v>19</v>
      </c>
      <c r="F810" s="294">
        <v>0</v>
      </c>
      <c r="G810" s="36"/>
      <c r="H810" s="41"/>
    </row>
    <row r="811" spans="1:8" s="2" customFormat="1" ht="16.899999999999999" customHeight="1" x14ac:dyDescent="0.2">
      <c r="A811" s="36"/>
      <c r="B811" s="41"/>
      <c r="C811" s="293" t="s">
        <v>19</v>
      </c>
      <c r="D811" s="293" t="s">
        <v>3295</v>
      </c>
      <c r="E811" s="19" t="s">
        <v>19</v>
      </c>
      <c r="F811" s="294">
        <v>0</v>
      </c>
      <c r="G811" s="36"/>
      <c r="H811" s="41"/>
    </row>
    <row r="812" spans="1:8" s="2" customFormat="1" ht="16.899999999999999" customHeight="1" x14ac:dyDescent="0.2">
      <c r="A812" s="36"/>
      <c r="B812" s="41"/>
      <c r="C812" s="293" t="s">
        <v>19</v>
      </c>
      <c r="D812" s="293" t="s">
        <v>713</v>
      </c>
      <c r="E812" s="19" t="s">
        <v>19</v>
      </c>
      <c r="F812" s="294">
        <v>46.05</v>
      </c>
      <c r="G812" s="36"/>
      <c r="H812" s="41"/>
    </row>
    <row r="813" spans="1:8" s="2" customFormat="1" ht="16.899999999999999" customHeight="1" x14ac:dyDescent="0.2">
      <c r="A813" s="36"/>
      <c r="B813" s="41"/>
      <c r="C813" s="293" t="s">
        <v>711</v>
      </c>
      <c r="D813" s="293" t="s">
        <v>389</v>
      </c>
      <c r="E813" s="19" t="s">
        <v>19</v>
      </c>
      <c r="F813" s="294">
        <v>46.05</v>
      </c>
      <c r="G813" s="36"/>
      <c r="H813" s="41"/>
    </row>
    <row r="814" spans="1:8" s="2" customFormat="1" ht="16.899999999999999" customHeight="1" x14ac:dyDescent="0.2">
      <c r="A814" s="36"/>
      <c r="B814" s="41"/>
      <c r="C814" s="295" t="s">
        <v>7042</v>
      </c>
      <c r="D814" s="36"/>
      <c r="E814" s="36"/>
      <c r="F814" s="36"/>
      <c r="G814" s="36"/>
      <c r="H814" s="41"/>
    </row>
    <row r="815" spans="1:8" s="2" customFormat="1" ht="16.899999999999999" customHeight="1" x14ac:dyDescent="0.2">
      <c r="A815" s="36"/>
      <c r="B815" s="41"/>
      <c r="C815" s="293" t="s">
        <v>3291</v>
      </c>
      <c r="D815" s="293" t="s">
        <v>3292</v>
      </c>
      <c r="E815" s="19" t="s">
        <v>213</v>
      </c>
      <c r="F815" s="294">
        <v>46.05</v>
      </c>
      <c r="G815" s="36"/>
      <c r="H815" s="41"/>
    </row>
    <row r="816" spans="1:8" s="2" customFormat="1" ht="16.899999999999999" customHeight="1" x14ac:dyDescent="0.2">
      <c r="A816" s="36"/>
      <c r="B816" s="41"/>
      <c r="C816" s="293" t="s">
        <v>1958</v>
      </c>
      <c r="D816" s="293" t="s">
        <v>19</v>
      </c>
      <c r="E816" s="19" t="s">
        <v>213</v>
      </c>
      <c r="F816" s="294">
        <v>992.35</v>
      </c>
      <c r="G816" s="36"/>
      <c r="H816" s="41"/>
    </row>
    <row r="817" spans="1:8" s="2" customFormat="1" ht="16.899999999999999" customHeight="1" x14ac:dyDescent="0.2">
      <c r="A817" s="36"/>
      <c r="B817" s="41"/>
      <c r="C817" s="293" t="s">
        <v>1963</v>
      </c>
      <c r="D817" s="293" t="s">
        <v>7139</v>
      </c>
      <c r="E817" s="19" t="s">
        <v>213</v>
      </c>
      <c r="F817" s="294">
        <v>752.35</v>
      </c>
      <c r="G817" s="36"/>
      <c r="H817" s="41"/>
    </row>
    <row r="818" spans="1:8" s="2" customFormat="1" ht="16.899999999999999" customHeight="1" x14ac:dyDescent="0.2">
      <c r="A818" s="36"/>
      <c r="B818" s="41"/>
      <c r="C818" s="293" t="s">
        <v>1969</v>
      </c>
      <c r="D818" s="293" t="s">
        <v>7140</v>
      </c>
      <c r="E818" s="19" t="s">
        <v>213</v>
      </c>
      <c r="F818" s="294">
        <v>1504.7</v>
      </c>
      <c r="G818" s="36"/>
      <c r="H818" s="41"/>
    </row>
    <row r="819" spans="1:8" s="2" customFormat="1" ht="16.899999999999999" customHeight="1" x14ac:dyDescent="0.2">
      <c r="A819" s="36"/>
      <c r="B819" s="41"/>
      <c r="C819" s="293" t="s">
        <v>2164</v>
      </c>
      <c r="D819" s="293" t="s">
        <v>7153</v>
      </c>
      <c r="E819" s="19" t="s">
        <v>213</v>
      </c>
      <c r="F819" s="294">
        <v>46.05</v>
      </c>
      <c r="G819" s="36"/>
      <c r="H819" s="41"/>
    </row>
    <row r="820" spans="1:8" s="2" customFormat="1" ht="16.899999999999999" customHeight="1" x14ac:dyDescent="0.2">
      <c r="A820" s="36"/>
      <c r="B820" s="41"/>
      <c r="C820" s="293" t="s">
        <v>2312</v>
      </c>
      <c r="D820" s="293" t="s">
        <v>7141</v>
      </c>
      <c r="E820" s="19" t="s">
        <v>213</v>
      </c>
      <c r="F820" s="294">
        <v>752.35</v>
      </c>
      <c r="G820" s="36"/>
      <c r="H820" s="41"/>
    </row>
    <row r="821" spans="1:8" s="2" customFormat="1" ht="16.899999999999999" customHeight="1" x14ac:dyDescent="0.2">
      <c r="A821" s="36"/>
      <c r="B821" s="41"/>
      <c r="C821" s="293" t="s">
        <v>3158</v>
      </c>
      <c r="D821" s="293" t="s">
        <v>7142</v>
      </c>
      <c r="E821" s="19" t="s">
        <v>213</v>
      </c>
      <c r="F821" s="294">
        <v>752.35</v>
      </c>
      <c r="G821" s="36"/>
      <c r="H821" s="41"/>
    </row>
    <row r="822" spans="1:8" s="2" customFormat="1" ht="16.899999999999999" customHeight="1" x14ac:dyDescent="0.2">
      <c r="A822" s="36"/>
      <c r="B822" s="41"/>
      <c r="C822" s="293" t="s">
        <v>3162</v>
      </c>
      <c r="D822" s="293" t="s">
        <v>7143</v>
      </c>
      <c r="E822" s="19" t="s">
        <v>213</v>
      </c>
      <c r="F822" s="294">
        <v>752.35</v>
      </c>
      <c r="G822" s="36"/>
      <c r="H822" s="41"/>
    </row>
    <row r="823" spans="1:8" s="2" customFormat="1" ht="16.899999999999999" customHeight="1" x14ac:dyDescent="0.2">
      <c r="A823" s="36"/>
      <c r="B823" s="41"/>
      <c r="C823" s="293" t="s">
        <v>3171</v>
      </c>
      <c r="D823" s="293" t="s">
        <v>7145</v>
      </c>
      <c r="E823" s="19" t="s">
        <v>213</v>
      </c>
      <c r="F823" s="294">
        <v>752.35</v>
      </c>
      <c r="G823" s="36"/>
      <c r="H823" s="41"/>
    </row>
    <row r="824" spans="1:8" s="2" customFormat="1" ht="16.899999999999999" customHeight="1" x14ac:dyDescent="0.2">
      <c r="A824" s="36"/>
      <c r="B824" s="41"/>
      <c r="C824" s="293" t="s">
        <v>2316</v>
      </c>
      <c r="D824" s="293" t="s">
        <v>2317</v>
      </c>
      <c r="E824" s="19" t="s">
        <v>213</v>
      </c>
      <c r="F824" s="294">
        <v>789.96799999999996</v>
      </c>
      <c r="G824" s="36"/>
      <c r="H824" s="41"/>
    </row>
    <row r="825" spans="1:8" s="2" customFormat="1" ht="16.899999999999999" customHeight="1" x14ac:dyDescent="0.2">
      <c r="A825" s="36"/>
      <c r="B825" s="41"/>
      <c r="C825" s="289" t="s">
        <v>714</v>
      </c>
      <c r="D825" s="290" t="s">
        <v>715</v>
      </c>
      <c r="E825" s="291" t="s">
        <v>213</v>
      </c>
      <c r="F825" s="292">
        <v>24.6</v>
      </c>
      <c r="G825" s="36"/>
      <c r="H825" s="41"/>
    </row>
    <row r="826" spans="1:8" s="2" customFormat="1" ht="16.899999999999999" customHeight="1" x14ac:dyDescent="0.2">
      <c r="A826" s="36"/>
      <c r="B826" s="41"/>
      <c r="C826" s="293" t="s">
        <v>19</v>
      </c>
      <c r="D826" s="293" t="s">
        <v>3300</v>
      </c>
      <c r="E826" s="19" t="s">
        <v>19</v>
      </c>
      <c r="F826" s="294">
        <v>0</v>
      </c>
      <c r="G826" s="36"/>
      <c r="H826" s="41"/>
    </row>
    <row r="827" spans="1:8" s="2" customFormat="1" ht="16.899999999999999" customHeight="1" x14ac:dyDescent="0.2">
      <c r="A827" s="36"/>
      <c r="B827" s="41"/>
      <c r="C827" s="293" t="s">
        <v>19</v>
      </c>
      <c r="D827" s="293" t="s">
        <v>3301</v>
      </c>
      <c r="E827" s="19" t="s">
        <v>19</v>
      </c>
      <c r="F827" s="294">
        <v>0</v>
      </c>
      <c r="G827" s="36"/>
      <c r="H827" s="41"/>
    </row>
    <row r="828" spans="1:8" s="2" customFormat="1" ht="16.899999999999999" customHeight="1" x14ac:dyDescent="0.2">
      <c r="A828" s="36"/>
      <c r="B828" s="41"/>
      <c r="C828" s="293" t="s">
        <v>19</v>
      </c>
      <c r="D828" s="293" t="s">
        <v>3302</v>
      </c>
      <c r="E828" s="19" t="s">
        <v>19</v>
      </c>
      <c r="F828" s="294">
        <v>24.6</v>
      </c>
      <c r="G828" s="36"/>
      <c r="H828" s="41"/>
    </row>
    <row r="829" spans="1:8" s="2" customFormat="1" ht="16.899999999999999" customHeight="1" x14ac:dyDescent="0.2">
      <c r="A829" s="36"/>
      <c r="B829" s="41"/>
      <c r="C829" s="293" t="s">
        <v>714</v>
      </c>
      <c r="D829" s="293" t="s">
        <v>389</v>
      </c>
      <c r="E829" s="19" t="s">
        <v>19</v>
      </c>
      <c r="F829" s="294">
        <v>24.6</v>
      </c>
      <c r="G829" s="36"/>
      <c r="H829" s="41"/>
    </row>
    <row r="830" spans="1:8" s="2" customFormat="1" ht="16.899999999999999" customHeight="1" x14ac:dyDescent="0.2">
      <c r="A830" s="36"/>
      <c r="B830" s="41"/>
      <c r="C830" s="295" t="s">
        <v>7042</v>
      </c>
      <c r="D830" s="36"/>
      <c r="E830" s="36"/>
      <c r="F830" s="36"/>
      <c r="G830" s="36"/>
      <c r="H830" s="41"/>
    </row>
    <row r="831" spans="1:8" s="2" customFormat="1" ht="16.899999999999999" customHeight="1" x14ac:dyDescent="0.2">
      <c r="A831" s="36"/>
      <c r="B831" s="41"/>
      <c r="C831" s="293" t="s">
        <v>3297</v>
      </c>
      <c r="D831" s="293" t="s">
        <v>3298</v>
      </c>
      <c r="E831" s="19" t="s">
        <v>213</v>
      </c>
      <c r="F831" s="294">
        <v>29.512</v>
      </c>
      <c r="G831" s="36"/>
      <c r="H831" s="41"/>
    </row>
    <row r="832" spans="1:8" s="2" customFormat="1" ht="16.899999999999999" customHeight="1" x14ac:dyDescent="0.2">
      <c r="A832" s="36"/>
      <c r="B832" s="41"/>
      <c r="C832" s="293" t="s">
        <v>1958</v>
      </c>
      <c r="D832" s="293" t="s">
        <v>19</v>
      </c>
      <c r="E832" s="19" t="s">
        <v>213</v>
      </c>
      <c r="F832" s="294">
        <v>992.35</v>
      </c>
      <c r="G832" s="36"/>
      <c r="H832" s="41"/>
    </row>
    <row r="833" spans="1:8" s="2" customFormat="1" ht="16.899999999999999" customHeight="1" x14ac:dyDescent="0.2">
      <c r="A833" s="36"/>
      <c r="B833" s="41"/>
      <c r="C833" s="293" t="s">
        <v>1963</v>
      </c>
      <c r="D833" s="293" t="s">
        <v>7139</v>
      </c>
      <c r="E833" s="19" t="s">
        <v>213</v>
      </c>
      <c r="F833" s="294">
        <v>752.35</v>
      </c>
      <c r="G833" s="36"/>
      <c r="H833" s="41"/>
    </row>
    <row r="834" spans="1:8" s="2" customFormat="1" ht="16.899999999999999" customHeight="1" x14ac:dyDescent="0.2">
      <c r="A834" s="36"/>
      <c r="B834" s="41"/>
      <c r="C834" s="293" t="s">
        <v>1969</v>
      </c>
      <c r="D834" s="293" t="s">
        <v>7140</v>
      </c>
      <c r="E834" s="19" t="s">
        <v>213</v>
      </c>
      <c r="F834" s="294">
        <v>1504.7</v>
      </c>
      <c r="G834" s="36"/>
      <c r="H834" s="41"/>
    </row>
    <row r="835" spans="1:8" s="2" customFormat="1" ht="16.899999999999999" customHeight="1" x14ac:dyDescent="0.2">
      <c r="A835" s="36"/>
      <c r="B835" s="41"/>
      <c r="C835" s="293" t="s">
        <v>2312</v>
      </c>
      <c r="D835" s="293" t="s">
        <v>7141</v>
      </c>
      <c r="E835" s="19" t="s">
        <v>213</v>
      </c>
      <c r="F835" s="294">
        <v>752.35</v>
      </c>
      <c r="G835" s="36"/>
      <c r="H835" s="41"/>
    </row>
    <row r="836" spans="1:8" s="2" customFormat="1" ht="16.899999999999999" customHeight="1" x14ac:dyDescent="0.2">
      <c r="A836" s="36"/>
      <c r="B836" s="41"/>
      <c r="C836" s="293" t="s">
        <v>3158</v>
      </c>
      <c r="D836" s="293" t="s">
        <v>7142</v>
      </c>
      <c r="E836" s="19" t="s">
        <v>213</v>
      </c>
      <c r="F836" s="294">
        <v>752.35</v>
      </c>
      <c r="G836" s="36"/>
      <c r="H836" s="41"/>
    </row>
    <row r="837" spans="1:8" s="2" customFormat="1" ht="16.899999999999999" customHeight="1" x14ac:dyDescent="0.2">
      <c r="A837" s="36"/>
      <c r="B837" s="41"/>
      <c r="C837" s="293" t="s">
        <v>3162</v>
      </c>
      <c r="D837" s="293" t="s">
        <v>7143</v>
      </c>
      <c r="E837" s="19" t="s">
        <v>213</v>
      </c>
      <c r="F837" s="294">
        <v>752.35</v>
      </c>
      <c r="G837" s="36"/>
      <c r="H837" s="41"/>
    </row>
    <row r="838" spans="1:8" s="2" customFormat="1" ht="16.899999999999999" customHeight="1" x14ac:dyDescent="0.2">
      <c r="A838" s="36"/>
      <c r="B838" s="41"/>
      <c r="C838" s="293" t="s">
        <v>3166</v>
      </c>
      <c r="D838" s="293" t="s">
        <v>7144</v>
      </c>
      <c r="E838" s="19" t="s">
        <v>213</v>
      </c>
      <c r="F838" s="294">
        <v>706.3</v>
      </c>
      <c r="G838" s="36"/>
      <c r="H838" s="41"/>
    </row>
    <row r="839" spans="1:8" s="2" customFormat="1" ht="16.899999999999999" customHeight="1" x14ac:dyDescent="0.2">
      <c r="A839" s="36"/>
      <c r="B839" s="41"/>
      <c r="C839" s="293" t="s">
        <v>3171</v>
      </c>
      <c r="D839" s="293" t="s">
        <v>7145</v>
      </c>
      <c r="E839" s="19" t="s">
        <v>213</v>
      </c>
      <c r="F839" s="294">
        <v>752.35</v>
      </c>
      <c r="G839" s="36"/>
      <c r="H839" s="41"/>
    </row>
    <row r="840" spans="1:8" s="2" customFormat="1" ht="16.899999999999999" customHeight="1" x14ac:dyDescent="0.2">
      <c r="A840" s="36"/>
      <c r="B840" s="41"/>
      <c r="C840" s="293" t="s">
        <v>2316</v>
      </c>
      <c r="D840" s="293" t="s">
        <v>2317</v>
      </c>
      <c r="E840" s="19" t="s">
        <v>213</v>
      </c>
      <c r="F840" s="294">
        <v>789.96799999999996</v>
      </c>
      <c r="G840" s="36"/>
      <c r="H840" s="41"/>
    </row>
    <row r="841" spans="1:8" s="2" customFormat="1" ht="16.899999999999999" customHeight="1" x14ac:dyDescent="0.2">
      <c r="A841" s="36"/>
      <c r="B841" s="41"/>
      <c r="C841" s="289" t="s">
        <v>717</v>
      </c>
      <c r="D841" s="290" t="s">
        <v>718</v>
      </c>
      <c r="E841" s="291" t="s">
        <v>213</v>
      </c>
      <c r="F841" s="292">
        <v>47.8</v>
      </c>
      <c r="G841" s="36"/>
      <c r="H841" s="41"/>
    </row>
    <row r="842" spans="1:8" s="2" customFormat="1" ht="16.899999999999999" customHeight="1" x14ac:dyDescent="0.2">
      <c r="A842" s="36"/>
      <c r="B842" s="41"/>
      <c r="C842" s="293" t="s">
        <v>19</v>
      </c>
      <c r="D842" s="293" t="s">
        <v>3182</v>
      </c>
      <c r="E842" s="19" t="s">
        <v>19</v>
      </c>
      <c r="F842" s="294">
        <v>0</v>
      </c>
      <c r="G842" s="36"/>
      <c r="H842" s="41"/>
    </row>
    <row r="843" spans="1:8" s="2" customFormat="1" ht="16.899999999999999" customHeight="1" x14ac:dyDescent="0.2">
      <c r="A843" s="36"/>
      <c r="B843" s="41"/>
      <c r="C843" s="293" t="s">
        <v>19</v>
      </c>
      <c r="D843" s="293" t="s">
        <v>3183</v>
      </c>
      <c r="E843" s="19" t="s">
        <v>19</v>
      </c>
      <c r="F843" s="294">
        <v>0</v>
      </c>
      <c r="G843" s="36"/>
      <c r="H843" s="41"/>
    </row>
    <row r="844" spans="1:8" s="2" customFormat="1" ht="16.899999999999999" customHeight="1" x14ac:dyDescent="0.2">
      <c r="A844" s="36"/>
      <c r="B844" s="41"/>
      <c r="C844" s="293" t="s">
        <v>19</v>
      </c>
      <c r="D844" s="293" t="s">
        <v>3184</v>
      </c>
      <c r="E844" s="19" t="s">
        <v>19</v>
      </c>
      <c r="F844" s="294">
        <v>47.8</v>
      </c>
      <c r="G844" s="36"/>
      <c r="H844" s="41"/>
    </row>
    <row r="845" spans="1:8" s="2" customFormat="1" ht="16.899999999999999" customHeight="1" x14ac:dyDescent="0.2">
      <c r="A845" s="36"/>
      <c r="B845" s="41"/>
      <c r="C845" s="293" t="s">
        <v>717</v>
      </c>
      <c r="D845" s="293" t="s">
        <v>389</v>
      </c>
      <c r="E845" s="19" t="s">
        <v>19</v>
      </c>
      <c r="F845" s="294">
        <v>47.8</v>
      </c>
      <c r="G845" s="36"/>
      <c r="H845" s="41"/>
    </row>
    <row r="846" spans="1:8" s="2" customFormat="1" ht="16.899999999999999" customHeight="1" x14ac:dyDescent="0.2">
      <c r="A846" s="36"/>
      <c r="B846" s="41"/>
      <c r="C846" s="295" t="s">
        <v>7042</v>
      </c>
      <c r="D846" s="36"/>
      <c r="E846" s="36"/>
      <c r="F846" s="36"/>
      <c r="G846" s="36"/>
      <c r="H846" s="41"/>
    </row>
    <row r="847" spans="1:8" s="2" customFormat="1" ht="16.899999999999999" customHeight="1" x14ac:dyDescent="0.2">
      <c r="A847" s="36"/>
      <c r="B847" s="41"/>
      <c r="C847" s="293" t="s">
        <v>3175</v>
      </c>
      <c r="D847" s="293" t="s">
        <v>7138</v>
      </c>
      <c r="E847" s="19" t="s">
        <v>213</v>
      </c>
      <c r="F847" s="294">
        <v>85.2</v>
      </c>
      <c r="G847" s="36"/>
      <c r="H847" s="41"/>
    </row>
    <row r="848" spans="1:8" s="2" customFormat="1" ht="16.899999999999999" customHeight="1" x14ac:dyDescent="0.2">
      <c r="A848" s="36"/>
      <c r="B848" s="41"/>
      <c r="C848" s="293" t="s">
        <v>1958</v>
      </c>
      <c r="D848" s="293" t="s">
        <v>19</v>
      </c>
      <c r="E848" s="19" t="s">
        <v>213</v>
      </c>
      <c r="F848" s="294">
        <v>992.35</v>
      </c>
      <c r="G848" s="36"/>
      <c r="H848" s="41"/>
    </row>
    <row r="849" spans="1:8" s="2" customFormat="1" ht="16.899999999999999" customHeight="1" x14ac:dyDescent="0.2">
      <c r="A849" s="36"/>
      <c r="B849" s="41"/>
      <c r="C849" s="293" t="s">
        <v>1963</v>
      </c>
      <c r="D849" s="293" t="s">
        <v>7139</v>
      </c>
      <c r="E849" s="19" t="s">
        <v>213</v>
      </c>
      <c r="F849" s="294">
        <v>752.35</v>
      </c>
      <c r="G849" s="36"/>
      <c r="H849" s="41"/>
    </row>
    <row r="850" spans="1:8" s="2" customFormat="1" ht="16.899999999999999" customHeight="1" x14ac:dyDescent="0.2">
      <c r="A850" s="36"/>
      <c r="B850" s="41"/>
      <c r="C850" s="293" t="s">
        <v>1969</v>
      </c>
      <c r="D850" s="293" t="s">
        <v>7140</v>
      </c>
      <c r="E850" s="19" t="s">
        <v>213</v>
      </c>
      <c r="F850" s="294">
        <v>1504.7</v>
      </c>
      <c r="G850" s="36"/>
      <c r="H850" s="41"/>
    </row>
    <row r="851" spans="1:8" s="2" customFormat="1" ht="16.899999999999999" customHeight="1" x14ac:dyDescent="0.2">
      <c r="A851" s="36"/>
      <c r="B851" s="41"/>
      <c r="C851" s="293" t="s">
        <v>2312</v>
      </c>
      <c r="D851" s="293" t="s">
        <v>7141</v>
      </c>
      <c r="E851" s="19" t="s">
        <v>213</v>
      </c>
      <c r="F851" s="294">
        <v>752.35</v>
      </c>
      <c r="G851" s="36"/>
      <c r="H851" s="41"/>
    </row>
    <row r="852" spans="1:8" s="2" customFormat="1" ht="16.899999999999999" customHeight="1" x14ac:dyDescent="0.2">
      <c r="A852" s="36"/>
      <c r="B852" s="41"/>
      <c r="C852" s="293" t="s">
        <v>3158</v>
      </c>
      <c r="D852" s="293" t="s">
        <v>7142</v>
      </c>
      <c r="E852" s="19" t="s">
        <v>213</v>
      </c>
      <c r="F852" s="294">
        <v>752.35</v>
      </c>
      <c r="G852" s="36"/>
      <c r="H852" s="41"/>
    </row>
    <row r="853" spans="1:8" s="2" customFormat="1" ht="16.899999999999999" customHeight="1" x14ac:dyDescent="0.2">
      <c r="A853" s="36"/>
      <c r="B853" s="41"/>
      <c r="C853" s="293" t="s">
        <v>3162</v>
      </c>
      <c r="D853" s="293" t="s">
        <v>7143</v>
      </c>
      <c r="E853" s="19" t="s">
        <v>213</v>
      </c>
      <c r="F853" s="294">
        <v>752.35</v>
      </c>
      <c r="G853" s="36"/>
      <c r="H853" s="41"/>
    </row>
    <row r="854" spans="1:8" s="2" customFormat="1" ht="16.899999999999999" customHeight="1" x14ac:dyDescent="0.2">
      <c r="A854" s="36"/>
      <c r="B854" s="41"/>
      <c r="C854" s="293" t="s">
        <v>3166</v>
      </c>
      <c r="D854" s="293" t="s">
        <v>7144</v>
      </c>
      <c r="E854" s="19" t="s">
        <v>213</v>
      </c>
      <c r="F854" s="294">
        <v>706.3</v>
      </c>
      <c r="G854" s="36"/>
      <c r="H854" s="41"/>
    </row>
    <row r="855" spans="1:8" s="2" customFormat="1" ht="16.899999999999999" customHeight="1" x14ac:dyDescent="0.2">
      <c r="A855" s="36"/>
      <c r="B855" s="41"/>
      <c r="C855" s="293" t="s">
        <v>3171</v>
      </c>
      <c r="D855" s="293" t="s">
        <v>7145</v>
      </c>
      <c r="E855" s="19" t="s">
        <v>213</v>
      </c>
      <c r="F855" s="294">
        <v>752.35</v>
      </c>
      <c r="G855" s="36"/>
      <c r="H855" s="41"/>
    </row>
    <row r="856" spans="1:8" s="2" customFormat="1" ht="16.899999999999999" customHeight="1" x14ac:dyDescent="0.2">
      <c r="A856" s="36"/>
      <c r="B856" s="41"/>
      <c r="C856" s="293" t="s">
        <v>3215</v>
      </c>
      <c r="D856" s="293" t="s">
        <v>7146</v>
      </c>
      <c r="E856" s="19" t="s">
        <v>235</v>
      </c>
      <c r="F856" s="294">
        <v>93.31</v>
      </c>
      <c r="G856" s="36"/>
      <c r="H856" s="41"/>
    </row>
    <row r="857" spans="1:8" s="2" customFormat="1" ht="16.899999999999999" customHeight="1" x14ac:dyDescent="0.2">
      <c r="A857" s="36"/>
      <c r="B857" s="41"/>
      <c r="C857" s="293" t="s">
        <v>3268</v>
      </c>
      <c r="D857" s="293" t="s">
        <v>7147</v>
      </c>
      <c r="E857" s="19" t="s">
        <v>213</v>
      </c>
      <c r="F857" s="294">
        <v>689.41</v>
      </c>
      <c r="G857" s="36"/>
      <c r="H857" s="41"/>
    </row>
    <row r="858" spans="1:8" s="2" customFormat="1" ht="16.899999999999999" customHeight="1" x14ac:dyDescent="0.2">
      <c r="A858" s="36"/>
      <c r="B858" s="41"/>
      <c r="C858" s="293" t="s">
        <v>3274</v>
      </c>
      <c r="D858" s="293" t="s">
        <v>7148</v>
      </c>
      <c r="E858" s="19" t="s">
        <v>213</v>
      </c>
      <c r="F858" s="294">
        <v>689.41</v>
      </c>
      <c r="G858" s="36"/>
      <c r="H858" s="41"/>
    </row>
    <row r="859" spans="1:8" s="2" customFormat="1" ht="16.899999999999999" customHeight="1" x14ac:dyDescent="0.2">
      <c r="A859" s="36"/>
      <c r="B859" s="41"/>
      <c r="C859" s="293" t="s">
        <v>2316</v>
      </c>
      <c r="D859" s="293" t="s">
        <v>2317</v>
      </c>
      <c r="E859" s="19" t="s">
        <v>213</v>
      </c>
      <c r="F859" s="294">
        <v>789.96799999999996</v>
      </c>
      <c r="G859" s="36"/>
      <c r="H859" s="41"/>
    </row>
    <row r="860" spans="1:8" s="2" customFormat="1" ht="16.899999999999999" customHeight="1" x14ac:dyDescent="0.2">
      <c r="A860" s="36"/>
      <c r="B860" s="41"/>
      <c r="C860" s="293" t="s">
        <v>3210</v>
      </c>
      <c r="D860" s="293" t="s">
        <v>3211</v>
      </c>
      <c r="E860" s="19" t="s">
        <v>213</v>
      </c>
      <c r="F860" s="294">
        <v>59.75</v>
      </c>
      <c r="G860" s="36"/>
      <c r="H860" s="41"/>
    </row>
    <row r="861" spans="1:8" s="2" customFormat="1" ht="16.899999999999999" customHeight="1" x14ac:dyDescent="0.2">
      <c r="A861" s="36"/>
      <c r="B861" s="41"/>
      <c r="C861" s="289" t="s">
        <v>720</v>
      </c>
      <c r="D861" s="290" t="s">
        <v>721</v>
      </c>
      <c r="E861" s="291" t="s">
        <v>242</v>
      </c>
      <c r="F861" s="292">
        <v>4.7779999999999996</v>
      </c>
      <c r="G861" s="36"/>
      <c r="H861" s="41"/>
    </row>
    <row r="862" spans="1:8" s="2" customFormat="1" ht="16.899999999999999" customHeight="1" x14ac:dyDescent="0.2">
      <c r="A862" s="36"/>
      <c r="B862" s="41"/>
      <c r="C862" s="293" t="s">
        <v>19</v>
      </c>
      <c r="D862" s="293" t="s">
        <v>1918</v>
      </c>
      <c r="E862" s="19" t="s">
        <v>19</v>
      </c>
      <c r="F862" s="294">
        <v>0</v>
      </c>
      <c r="G862" s="36"/>
      <c r="H862" s="41"/>
    </row>
    <row r="863" spans="1:8" s="2" customFormat="1" ht="16.899999999999999" customHeight="1" x14ac:dyDescent="0.2">
      <c r="A863" s="36"/>
      <c r="B863" s="41"/>
      <c r="C863" s="293" t="s">
        <v>19</v>
      </c>
      <c r="D863" s="293" t="s">
        <v>1919</v>
      </c>
      <c r="E863" s="19" t="s">
        <v>19</v>
      </c>
      <c r="F863" s="294">
        <v>0</v>
      </c>
      <c r="G863" s="36"/>
      <c r="H863" s="41"/>
    </row>
    <row r="864" spans="1:8" s="2" customFormat="1" ht="16.899999999999999" customHeight="1" x14ac:dyDescent="0.2">
      <c r="A864" s="36"/>
      <c r="B864" s="41"/>
      <c r="C864" s="293" t="s">
        <v>19</v>
      </c>
      <c r="D864" s="293" t="s">
        <v>1920</v>
      </c>
      <c r="E864" s="19" t="s">
        <v>19</v>
      </c>
      <c r="F864" s="294">
        <v>0</v>
      </c>
      <c r="G864" s="36"/>
      <c r="H864" s="41"/>
    </row>
    <row r="865" spans="1:8" s="2" customFormat="1" ht="16.899999999999999" customHeight="1" x14ac:dyDescent="0.2">
      <c r="A865" s="36"/>
      <c r="B865" s="41"/>
      <c r="C865" s="293" t="s">
        <v>19</v>
      </c>
      <c r="D865" s="293" t="s">
        <v>1921</v>
      </c>
      <c r="E865" s="19" t="s">
        <v>19</v>
      </c>
      <c r="F865" s="294">
        <v>0.84099999999999997</v>
      </c>
      <c r="G865" s="36"/>
      <c r="H865" s="41"/>
    </row>
    <row r="866" spans="1:8" s="2" customFormat="1" ht="16.899999999999999" customHeight="1" x14ac:dyDescent="0.2">
      <c r="A866" s="36"/>
      <c r="B866" s="41"/>
      <c r="C866" s="293" t="s">
        <v>19</v>
      </c>
      <c r="D866" s="293" t="s">
        <v>1922</v>
      </c>
      <c r="E866" s="19" t="s">
        <v>19</v>
      </c>
      <c r="F866" s="294">
        <v>1.944</v>
      </c>
      <c r="G866" s="36"/>
      <c r="H866" s="41"/>
    </row>
    <row r="867" spans="1:8" s="2" customFormat="1" ht="16.899999999999999" customHeight="1" x14ac:dyDescent="0.2">
      <c r="A867" s="36"/>
      <c r="B867" s="41"/>
      <c r="C867" s="293" t="s">
        <v>19</v>
      </c>
      <c r="D867" s="293" t="s">
        <v>1923</v>
      </c>
      <c r="E867" s="19" t="s">
        <v>19</v>
      </c>
      <c r="F867" s="294">
        <v>0.84099999999999997</v>
      </c>
      <c r="G867" s="36"/>
      <c r="H867" s="41"/>
    </row>
    <row r="868" spans="1:8" s="2" customFormat="1" ht="16.899999999999999" customHeight="1" x14ac:dyDescent="0.2">
      <c r="A868" s="36"/>
      <c r="B868" s="41"/>
      <c r="C868" s="293" t="s">
        <v>19</v>
      </c>
      <c r="D868" s="293" t="s">
        <v>1924</v>
      </c>
      <c r="E868" s="19" t="s">
        <v>19</v>
      </c>
      <c r="F868" s="294">
        <v>1.1519999999999999</v>
      </c>
      <c r="G868" s="36"/>
      <c r="H868" s="41"/>
    </row>
    <row r="869" spans="1:8" s="2" customFormat="1" ht="16.899999999999999" customHeight="1" x14ac:dyDescent="0.2">
      <c r="A869" s="36"/>
      <c r="B869" s="41"/>
      <c r="C869" s="293" t="s">
        <v>720</v>
      </c>
      <c r="D869" s="293" t="s">
        <v>389</v>
      </c>
      <c r="E869" s="19" t="s">
        <v>19</v>
      </c>
      <c r="F869" s="294">
        <v>4.7779999999999996</v>
      </c>
      <c r="G869" s="36"/>
      <c r="H869" s="41"/>
    </row>
    <row r="870" spans="1:8" s="2" customFormat="1" ht="16.899999999999999" customHeight="1" x14ac:dyDescent="0.2">
      <c r="A870" s="36"/>
      <c r="B870" s="41"/>
      <c r="C870" s="295" t="s">
        <v>7042</v>
      </c>
      <c r="D870" s="36"/>
      <c r="E870" s="36"/>
      <c r="F870" s="36"/>
      <c r="G870" s="36"/>
      <c r="H870" s="41"/>
    </row>
    <row r="871" spans="1:8" s="2" customFormat="1" ht="16.899999999999999" customHeight="1" x14ac:dyDescent="0.2">
      <c r="A871" s="36"/>
      <c r="B871" s="41"/>
      <c r="C871" s="293" t="s">
        <v>1915</v>
      </c>
      <c r="D871" s="293" t="s">
        <v>7154</v>
      </c>
      <c r="E871" s="19" t="s">
        <v>242</v>
      </c>
      <c r="F871" s="294">
        <v>4.9450000000000003</v>
      </c>
      <c r="G871" s="36"/>
      <c r="H871" s="41"/>
    </row>
    <row r="872" spans="1:8" s="2" customFormat="1" ht="16.899999999999999" customHeight="1" x14ac:dyDescent="0.2">
      <c r="A872" s="36"/>
      <c r="B872" s="41"/>
      <c r="C872" s="289" t="s">
        <v>723</v>
      </c>
      <c r="D872" s="290" t="s">
        <v>724</v>
      </c>
      <c r="E872" s="291" t="s">
        <v>213</v>
      </c>
      <c r="F872" s="292">
        <v>11.45</v>
      </c>
      <c r="G872" s="36"/>
      <c r="H872" s="41"/>
    </row>
    <row r="873" spans="1:8" s="2" customFormat="1" ht="16.899999999999999" customHeight="1" x14ac:dyDescent="0.2">
      <c r="A873" s="36"/>
      <c r="B873" s="41"/>
      <c r="C873" s="293" t="s">
        <v>19</v>
      </c>
      <c r="D873" s="293" t="s">
        <v>1570</v>
      </c>
      <c r="E873" s="19" t="s">
        <v>19</v>
      </c>
      <c r="F873" s="294">
        <v>11.45</v>
      </c>
      <c r="G873" s="36"/>
      <c r="H873" s="41"/>
    </row>
    <row r="874" spans="1:8" s="2" customFormat="1" ht="16.899999999999999" customHeight="1" x14ac:dyDescent="0.2">
      <c r="A874" s="36"/>
      <c r="B874" s="41"/>
      <c r="C874" s="293" t="s">
        <v>723</v>
      </c>
      <c r="D874" s="293" t="s">
        <v>222</v>
      </c>
      <c r="E874" s="19" t="s">
        <v>19</v>
      </c>
      <c r="F874" s="294">
        <v>11.45</v>
      </c>
      <c r="G874" s="36"/>
      <c r="H874" s="41"/>
    </row>
    <row r="875" spans="1:8" s="2" customFormat="1" ht="16.899999999999999" customHeight="1" x14ac:dyDescent="0.2">
      <c r="A875" s="36"/>
      <c r="B875" s="41"/>
      <c r="C875" s="295" t="s">
        <v>7042</v>
      </c>
      <c r="D875" s="36"/>
      <c r="E875" s="36"/>
      <c r="F875" s="36"/>
      <c r="G875" s="36"/>
      <c r="H875" s="41"/>
    </row>
    <row r="876" spans="1:8" s="2" customFormat="1" ht="16.899999999999999" customHeight="1" x14ac:dyDescent="0.2">
      <c r="A876" s="36"/>
      <c r="B876" s="41"/>
      <c r="C876" s="293" t="s">
        <v>1567</v>
      </c>
      <c r="D876" s="293" t="s">
        <v>7155</v>
      </c>
      <c r="E876" s="19" t="s">
        <v>213</v>
      </c>
      <c r="F876" s="294">
        <v>11.45</v>
      </c>
      <c r="G876" s="36"/>
      <c r="H876" s="41"/>
    </row>
    <row r="877" spans="1:8" s="2" customFormat="1" ht="16.899999999999999" customHeight="1" x14ac:dyDescent="0.2">
      <c r="A877" s="36"/>
      <c r="B877" s="41"/>
      <c r="C877" s="293" t="s">
        <v>1572</v>
      </c>
      <c r="D877" s="293" t="s">
        <v>7156</v>
      </c>
      <c r="E877" s="19" t="s">
        <v>213</v>
      </c>
      <c r="F877" s="294">
        <v>11.45</v>
      </c>
      <c r="G877" s="36"/>
      <c r="H877" s="41"/>
    </row>
    <row r="878" spans="1:8" s="2" customFormat="1" ht="16.899999999999999" customHeight="1" x14ac:dyDescent="0.2">
      <c r="A878" s="36"/>
      <c r="B878" s="41"/>
      <c r="C878" s="289" t="s">
        <v>726</v>
      </c>
      <c r="D878" s="290" t="s">
        <v>727</v>
      </c>
      <c r="E878" s="291" t="s">
        <v>213</v>
      </c>
      <c r="F878" s="292">
        <v>962.03499999999997</v>
      </c>
      <c r="G878" s="36"/>
      <c r="H878" s="41"/>
    </row>
    <row r="879" spans="1:8" s="2" customFormat="1" ht="16.899999999999999" customHeight="1" x14ac:dyDescent="0.2">
      <c r="A879" s="36"/>
      <c r="B879" s="41"/>
      <c r="C879" s="293" t="s">
        <v>19</v>
      </c>
      <c r="D879" s="293" t="s">
        <v>1495</v>
      </c>
      <c r="E879" s="19" t="s">
        <v>19</v>
      </c>
      <c r="F879" s="294">
        <v>0</v>
      </c>
      <c r="G879" s="36"/>
      <c r="H879" s="41"/>
    </row>
    <row r="880" spans="1:8" s="2" customFormat="1" ht="16.899999999999999" customHeight="1" x14ac:dyDescent="0.2">
      <c r="A880" s="36"/>
      <c r="B880" s="41"/>
      <c r="C880" s="293" t="s">
        <v>19</v>
      </c>
      <c r="D880" s="293" t="s">
        <v>1511</v>
      </c>
      <c r="E880" s="19" t="s">
        <v>19</v>
      </c>
      <c r="F880" s="294">
        <v>1237.4929999999999</v>
      </c>
      <c r="G880" s="36"/>
      <c r="H880" s="41"/>
    </row>
    <row r="881" spans="1:8" s="2" customFormat="1" ht="16.899999999999999" customHeight="1" x14ac:dyDescent="0.2">
      <c r="A881" s="36"/>
      <c r="B881" s="41"/>
      <c r="C881" s="293" t="s">
        <v>19</v>
      </c>
      <c r="D881" s="293" t="s">
        <v>1497</v>
      </c>
      <c r="E881" s="19" t="s">
        <v>19</v>
      </c>
      <c r="F881" s="294">
        <v>0</v>
      </c>
      <c r="G881" s="36"/>
      <c r="H881" s="41"/>
    </row>
    <row r="882" spans="1:8" s="2" customFormat="1" ht="16.899999999999999" customHeight="1" x14ac:dyDescent="0.2">
      <c r="A882" s="36"/>
      <c r="B882" s="41"/>
      <c r="C882" s="293" t="s">
        <v>19</v>
      </c>
      <c r="D882" s="293" t="s">
        <v>1513</v>
      </c>
      <c r="E882" s="19" t="s">
        <v>19</v>
      </c>
      <c r="F882" s="294">
        <v>-183.71899999999999</v>
      </c>
      <c r="G882" s="36"/>
      <c r="H882" s="41"/>
    </row>
    <row r="883" spans="1:8" s="2" customFormat="1" ht="16.899999999999999" customHeight="1" x14ac:dyDescent="0.2">
      <c r="A883" s="36"/>
      <c r="B883" s="41"/>
      <c r="C883" s="293" t="s">
        <v>19</v>
      </c>
      <c r="D883" s="293" t="s">
        <v>1499</v>
      </c>
      <c r="E883" s="19" t="s">
        <v>19</v>
      </c>
      <c r="F883" s="294">
        <v>0</v>
      </c>
      <c r="G883" s="36"/>
      <c r="H883" s="41"/>
    </row>
    <row r="884" spans="1:8" s="2" customFormat="1" ht="16.899999999999999" customHeight="1" x14ac:dyDescent="0.2">
      <c r="A884" s="36"/>
      <c r="B884" s="41"/>
      <c r="C884" s="293" t="s">
        <v>19</v>
      </c>
      <c r="D884" s="293" t="s">
        <v>1515</v>
      </c>
      <c r="E884" s="19" t="s">
        <v>19</v>
      </c>
      <c r="F884" s="294">
        <v>-56.167999999999999</v>
      </c>
      <c r="G884" s="36"/>
      <c r="H884" s="41"/>
    </row>
    <row r="885" spans="1:8" s="2" customFormat="1" ht="16.899999999999999" customHeight="1" x14ac:dyDescent="0.2">
      <c r="A885" s="36"/>
      <c r="B885" s="41"/>
      <c r="C885" s="293" t="s">
        <v>19</v>
      </c>
      <c r="D885" s="293" t="s">
        <v>1501</v>
      </c>
      <c r="E885" s="19" t="s">
        <v>19</v>
      </c>
      <c r="F885" s="294">
        <v>0</v>
      </c>
      <c r="G885" s="36"/>
      <c r="H885" s="41"/>
    </row>
    <row r="886" spans="1:8" s="2" customFormat="1" ht="16.899999999999999" customHeight="1" x14ac:dyDescent="0.2">
      <c r="A886" s="36"/>
      <c r="B886" s="41"/>
      <c r="C886" s="293" t="s">
        <v>19</v>
      </c>
      <c r="D886" s="293" t="s">
        <v>1530</v>
      </c>
      <c r="E886" s="19" t="s">
        <v>19</v>
      </c>
      <c r="F886" s="294">
        <v>-25.518000000000001</v>
      </c>
      <c r="G886" s="36"/>
      <c r="H886" s="41"/>
    </row>
    <row r="887" spans="1:8" s="2" customFormat="1" ht="16.899999999999999" customHeight="1" x14ac:dyDescent="0.2">
      <c r="A887" s="36"/>
      <c r="B887" s="41"/>
      <c r="C887" s="293" t="s">
        <v>19</v>
      </c>
      <c r="D887" s="293" t="s">
        <v>1531</v>
      </c>
      <c r="E887" s="19" t="s">
        <v>19</v>
      </c>
      <c r="F887" s="294">
        <v>-6.6369999999999996</v>
      </c>
      <c r="G887" s="36"/>
      <c r="H887" s="41"/>
    </row>
    <row r="888" spans="1:8" s="2" customFormat="1" ht="16.899999999999999" customHeight="1" x14ac:dyDescent="0.2">
      <c r="A888" s="36"/>
      <c r="B888" s="41"/>
      <c r="C888" s="293" t="s">
        <v>19</v>
      </c>
      <c r="D888" s="293" t="s">
        <v>1532</v>
      </c>
      <c r="E888" s="19" t="s">
        <v>19</v>
      </c>
      <c r="F888" s="294">
        <v>-0.63600000000000001</v>
      </c>
      <c r="G888" s="36"/>
      <c r="H888" s="41"/>
    </row>
    <row r="889" spans="1:8" s="2" customFormat="1" ht="16.899999999999999" customHeight="1" x14ac:dyDescent="0.2">
      <c r="A889" s="36"/>
      <c r="B889" s="41"/>
      <c r="C889" s="293" t="s">
        <v>19</v>
      </c>
      <c r="D889" s="293" t="s">
        <v>1533</v>
      </c>
      <c r="E889" s="19" t="s">
        <v>19</v>
      </c>
      <c r="F889" s="294">
        <v>-1.8</v>
      </c>
      <c r="G889" s="36"/>
      <c r="H889" s="41"/>
    </row>
    <row r="890" spans="1:8" s="2" customFormat="1" ht="16.899999999999999" customHeight="1" x14ac:dyDescent="0.2">
      <c r="A890" s="36"/>
      <c r="B890" s="41"/>
      <c r="C890" s="293" t="s">
        <v>19</v>
      </c>
      <c r="D890" s="293" t="s">
        <v>1534</v>
      </c>
      <c r="E890" s="19" t="s">
        <v>19</v>
      </c>
      <c r="F890" s="294">
        <v>-0.98</v>
      </c>
      <c r="G890" s="36"/>
      <c r="H890" s="41"/>
    </row>
    <row r="891" spans="1:8" s="2" customFormat="1" ht="16.899999999999999" customHeight="1" x14ac:dyDescent="0.2">
      <c r="A891" s="36"/>
      <c r="B891" s="41"/>
      <c r="C891" s="293" t="s">
        <v>726</v>
      </c>
      <c r="D891" s="293" t="s">
        <v>222</v>
      </c>
      <c r="E891" s="19" t="s">
        <v>19</v>
      </c>
      <c r="F891" s="294">
        <v>962.03499999999997</v>
      </c>
      <c r="G891" s="36"/>
      <c r="H891" s="41"/>
    </row>
    <row r="892" spans="1:8" s="2" customFormat="1" ht="16.899999999999999" customHeight="1" x14ac:dyDescent="0.2">
      <c r="A892" s="36"/>
      <c r="B892" s="41"/>
      <c r="C892" s="295" t="s">
        <v>7042</v>
      </c>
      <c r="D892" s="36"/>
      <c r="E892" s="36"/>
      <c r="F892" s="36"/>
      <c r="G892" s="36"/>
      <c r="H892" s="41"/>
    </row>
    <row r="893" spans="1:8" s="2" customFormat="1" ht="16.899999999999999" customHeight="1" x14ac:dyDescent="0.2">
      <c r="A893" s="36"/>
      <c r="B893" s="41"/>
      <c r="C893" s="293" t="s">
        <v>1527</v>
      </c>
      <c r="D893" s="293" t="s">
        <v>7157</v>
      </c>
      <c r="E893" s="19" t="s">
        <v>213</v>
      </c>
      <c r="F893" s="294">
        <v>962.03499999999997</v>
      </c>
      <c r="G893" s="36"/>
      <c r="H893" s="41"/>
    </row>
    <row r="894" spans="1:8" s="2" customFormat="1" ht="16.899999999999999" customHeight="1" x14ac:dyDescent="0.2">
      <c r="A894" s="36"/>
      <c r="B894" s="41"/>
      <c r="C894" s="293" t="s">
        <v>1536</v>
      </c>
      <c r="D894" s="293" t="s">
        <v>7158</v>
      </c>
      <c r="E894" s="19" t="s">
        <v>213</v>
      </c>
      <c r="F894" s="294">
        <v>962.03499999999997</v>
      </c>
      <c r="G894" s="36"/>
      <c r="H894" s="41"/>
    </row>
    <row r="895" spans="1:8" s="2" customFormat="1" ht="16.899999999999999" customHeight="1" x14ac:dyDescent="0.2">
      <c r="A895" s="36"/>
      <c r="B895" s="41"/>
      <c r="C895" s="289" t="s">
        <v>729</v>
      </c>
      <c r="D895" s="290" t="s">
        <v>730</v>
      </c>
      <c r="E895" s="291" t="s">
        <v>213</v>
      </c>
      <c r="F895" s="292">
        <v>914.58600000000001</v>
      </c>
      <c r="G895" s="36"/>
      <c r="H895" s="41"/>
    </row>
    <row r="896" spans="1:8" s="2" customFormat="1" ht="16.899999999999999" customHeight="1" x14ac:dyDescent="0.2">
      <c r="A896" s="36"/>
      <c r="B896" s="41"/>
      <c r="C896" s="293" t="s">
        <v>19</v>
      </c>
      <c r="D896" s="293" t="s">
        <v>1033</v>
      </c>
      <c r="E896" s="19" t="s">
        <v>19</v>
      </c>
      <c r="F896" s="294">
        <v>0</v>
      </c>
      <c r="G896" s="36"/>
      <c r="H896" s="41"/>
    </row>
    <row r="897" spans="1:8" s="2" customFormat="1" ht="16.899999999999999" customHeight="1" x14ac:dyDescent="0.2">
      <c r="A897" s="36"/>
      <c r="B897" s="41"/>
      <c r="C897" s="293" t="s">
        <v>19</v>
      </c>
      <c r="D897" s="293" t="s">
        <v>1034</v>
      </c>
      <c r="E897" s="19" t="s">
        <v>19</v>
      </c>
      <c r="F897" s="294">
        <v>0</v>
      </c>
      <c r="G897" s="36"/>
      <c r="H897" s="41"/>
    </row>
    <row r="898" spans="1:8" s="2" customFormat="1" ht="16.899999999999999" customHeight="1" x14ac:dyDescent="0.2">
      <c r="A898" s="36"/>
      <c r="B898" s="41"/>
      <c r="C898" s="293" t="s">
        <v>19</v>
      </c>
      <c r="D898" s="293" t="s">
        <v>875</v>
      </c>
      <c r="E898" s="19" t="s">
        <v>19</v>
      </c>
      <c r="F898" s="294">
        <v>0</v>
      </c>
      <c r="G898" s="36"/>
      <c r="H898" s="41"/>
    </row>
    <row r="899" spans="1:8" s="2" customFormat="1" ht="16.899999999999999" customHeight="1" x14ac:dyDescent="0.2">
      <c r="A899" s="36"/>
      <c r="B899" s="41"/>
      <c r="C899" s="293" t="s">
        <v>19</v>
      </c>
      <c r="D899" s="293" t="s">
        <v>1017</v>
      </c>
      <c r="E899" s="19" t="s">
        <v>19</v>
      </c>
      <c r="F899" s="294">
        <v>1256.298</v>
      </c>
      <c r="G899" s="36"/>
      <c r="H899" s="41"/>
    </row>
    <row r="900" spans="1:8" s="2" customFormat="1" ht="16.899999999999999" customHeight="1" x14ac:dyDescent="0.2">
      <c r="A900" s="36"/>
      <c r="B900" s="41"/>
      <c r="C900" s="293" t="s">
        <v>19</v>
      </c>
      <c r="D900" s="293" t="s">
        <v>1018</v>
      </c>
      <c r="E900" s="19" t="s">
        <v>19</v>
      </c>
      <c r="F900" s="294">
        <v>0</v>
      </c>
      <c r="G900" s="36"/>
      <c r="H900" s="41"/>
    </row>
    <row r="901" spans="1:8" s="2" customFormat="1" ht="16.899999999999999" customHeight="1" x14ac:dyDescent="0.2">
      <c r="A901" s="36"/>
      <c r="B901" s="41"/>
      <c r="C901" s="293" t="s">
        <v>19</v>
      </c>
      <c r="D901" s="293" t="s">
        <v>1019</v>
      </c>
      <c r="E901" s="19" t="s">
        <v>19</v>
      </c>
      <c r="F901" s="294">
        <v>-175.33699999999999</v>
      </c>
      <c r="G901" s="36"/>
      <c r="H901" s="41"/>
    </row>
    <row r="902" spans="1:8" s="2" customFormat="1" ht="16.899999999999999" customHeight="1" x14ac:dyDescent="0.2">
      <c r="A902" s="36"/>
      <c r="B902" s="41"/>
      <c r="C902" s="293" t="s">
        <v>19</v>
      </c>
      <c r="D902" s="293" t="s">
        <v>1035</v>
      </c>
      <c r="E902" s="19" t="s">
        <v>19</v>
      </c>
      <c r="F902" s="294">
        <v>0</v>
      </c>
      <c r="G902" s="36"/>
      <c r="H902" s="41"/>
    </row>
    <row r="903" spans="1:8" s="2" customFormat="1" ht="16.899999999999999" customHeight="1" x14ac:dyDescent="0.2">
      <c r="A903" s="36"/>
      <c r="B903" s="41"/>
      <c r="C903" s="293" t="s">
        <v>19</v>
      </c>
      <c r="D903" s="293" t="s">
        <v>1036</v>
      </c>
      <c r="E903" s="19" t="s">
        <v>19</v>
      </c>
      <c r="F903" s="294">
        <v>0</v>
      </c>
      <c r="G903" s="36"/>
      <c r="H903" s="41"/>
    </row>
    <row r="904" spans="1:8" s="2" customFormat="1" ht="16.899999999999999" customHeight="1" x14ac:dyDescent="0.2">
      <c r="A904" s="36"/>
      <c r="B904" s="41"/>
      <c r="C904" s="293" t="s">
        <v>19</v>
      </c>
      <c r="D904" s="293" t="s">
        <v>1037</v>
      </c>
      <c r="E904" s="19" t="s">
        <v>19</v>
      </c>
      <c r="F904" s="294">
        <v>-9.3490000000000002</v>
      </c>
      <c r="G904" s="36"/>
      <c r="H904" s="41"/>
    </row>
    <row r="905" spans="1:8" s="2" customFormat="1" ht="16.899999999999999" customHeight="1" x14ac:dyDescent="0.2">
      <c r="A905" s="36"/>
      <c r="B905" s="41"/>
      <c r="C905" s="293" t="s">
        <v>19</v>
      </c>
      <c r="D905" s="293" t="s">
        <v>1038</v>
      </c>
      <c r="E905" s="19" t="s">
        <v>19</v>
      </c>
      <c r="F905" s="294">
        <v>-2.395</v>
      </c>
      <c r="G905" s="36"/>
      <c r="H905" s="41"/>
    </row>
    <row r="906" spans="1:8" s="2" customFormat="1" ht="16.899999999999999" customHeight="1" x14ac:dyDescent="0.2">
      <c r="A906" s="36"/>
      <c r="B906" s="41"/>
      <c r="C906" s="293" t="s">
        <v>19</v>
      </c>
      <c r="D906" s="293" t="s">
        <v>1039</v>
      </c>
      <c r="E906" s="19" t="s">
        <v>19</v>
      </c>
      <c r="F906" s="294">
        <v>-2.64</v>
      </c>
      <c r="G906" s="36"/>
      <c r="H906" s="41"/>
    </row>
    <row r="907" spans="1:8" s="2" customFormat="1" ht="16.899999999999999" customHeight="1" x14ac:dyDescent="0.2">
      <c r="A907" s="36"/>
      <c r="B907" s="41"/>
      <c r="C907" s="293" t="s">
        <v>19</v>
      </c>
      <c r="D907" s="293" t="s">
        <v>1040</v>
      </c>
      <c r="E907" s="19" t="s">
        <v>19</v>
      </c>
      <c r="F907" s="294">
        <v>-7.8220000000000001</v>
      </c>
      <c r="G907" s="36"/>
      <c r="H907" s="41"/>
    </row>
    <row r="908" spans="1:8" s="2" customFormat="1" ht="16.899999999999999" customHeight="1" x14ac:dyDescent="0.2">
      <c r="A908" s="36"/>
      <c r="B908" s="41"/>
      <c r="C908" s="293" t="s">
        <v>19</v>
      </c>
      <c r="D908" s="293" t="s">
        <v>1041</v>
      </c>
      <c r="E908" s="19" t="s">
        <v>19</v>
      </c>
      <c r="F908" s="294">
        <v>-0.48899999999999999</v>
      </c>
      <c r="G908" s="36"/>
      <c r="H908" s="41"/>
    </row>
    <row r="909" spans="1:8" s="2" customFormat="1" ht="16.899999999999999" customHeight="1" x14ac:dyDescent="0.2">
      <c r="A909" s="36"/>
      <c r="B909" s="41"/>
      <c r="C909" s="293" t="s">
        <v>19</v>
      </c>
      <c r="D909" s="293" t="s">
        <v>1042</v>
      </c>
      <c r="E909" s="19" t="s">
        <v>19</v>
      </c>
      <c r="F909" s="294">
        <v>-0.59799999999999998</v>
      </c>
      <c r="G909" s="36"/>
      <c r="H909" s="41"/>
    </row>
    <row r="910" spans="1:8" s="2" customFormat="1" ht="16.899999999999999" customHeight="1" x14ac:dyDescent="0.2">
      <c r="A910" s="36"/>
      <c r="B910" s="41"/>
      <c r="C910" s="293" t="s">
        <v>19</v>
      </c>
      <c r="D910" s="293" t="s">
        <v>1043</v>
      </c>
      <c r="E910" s="19" t="s">
        <v>19</v>
      </c>
      <c r="F910" s="294">
        <v>-2.9729999999999999</v>
      </c>
      <c r="G910" s="36"/>
      <c r="H910" s="41"/>
    </row>
    <row r="911" spans="1:8" s="2" customFormat="1" ht="16.899999999999999" customHeight="1" x14ac:dyDescent="0.2">
      <c r="A911" s="36"/>
      <c r="B911" s="41"/>
      <c r="C911" s="293" t="s">
        <v>19</v>
      </c>
      <c r="D911" s="293" t="s">
        <v>1044</v>
      </c>
      <c r="E911" s="19" t="s">
        <v>19</v>
      </c>
      <c r="F911" s="294">
        <v>-1.0189999999999999</v>
      </c>
      <c r="G911" s="36"/>
      <c r="H911" s="41"/>
    </row>
    <row r="912" spans="1:8" s="2" customFormat="1" ht="16.899999999999999" customHeight="1" x14ac:dyDescent="0.2">
      <c r="A912" s="36"/>
      <c r="B912" s="41"/>
      <c r="C912" s="293" t="s">
        <v>19</v>
      </c>
      <c r="D912" s="293" t="s">
        <v>1045</v>
      </c>
      <c r="E912" s="19" t="s">
        <v>19</v>
      </c>
      <c r="F912" s="294">
        <v>-1.5569999999999999</v>
      </c>
      <c r="G912" s="36"/>
      <c r="H912" s="41"/>
    </row>
    <row r="913" spans="1:8" s="2" customFormat="1" ht="16.899999999999999" customHeight="1" x14ac:dyDescent="0.2">
      <c r="A913" s="36"/>
      <c r="B913" s="41"/>
      <c r="C913" s="293" t="s">
        <v>19</v>
      </c>
      <c r="D913" s="293" t="s">
        <v>1046</v>
      </c>
      <c r="E913" s="19" t="s">
        <v>19</v>
      </c>
      <c r="F913" s="294">
        <v>-1.7929999999999999</v>
      </c>
      <c r="G913" s="36"/>
      <c r="H913" s="41"/>
    </row>
    <row r="914" spans="1:8" s="2" customFormat="1" ht="16.899999999999999" customHeight="1" x14ac:dyDescent="0.2">
      <c r="A914" s="36"/>
      <c r="B914" s="41"/>
      <c r="C914" s="293" t="s">
        <v>19</v>
      </c>
      <c r="D914" s="293" t="s">
        <v>1047</v>
      </c>
      <c r="E914" s="19" t="s">
        <v>19</v>
      </c>
      <c r="F914" s="294">
        <v>-2.9750000000000001</v>
      </c>
      <c r="G914" s="36"/>
      <c r="H914" s="41"/>
    </row>
    <row r="915" spans="1:8" s="2" customFormat="1" ht="16.899999999999999" customHeight="1" x14ac:dyDescent="0.2">
      <c r="A915" s="36"/>
      <c r="B915" s="41"/>
      <c r="C915" s="293" t="s">
        <v>19</v>
      </c>
      <c r="D915" s="293" t="s">
        <v>1048</v>
      </c>
      <c r="E915" s="19" t="s">
        <v>19</v>
      </c>
      <c r="F915" s="294">
        <v>-2.702</v>
      </c>
      <c r="G915" s="36"/>
      <c r="H915" s="41"/>
    </row>
    <row r="916" spans="1:8" s="2" customFormat="1" ht="16.899999999999999" customHeight="1" x14ac:dyDescent="0.2">
      <c r="A916" s="36"/>
      <c r="B916" s="41"/>
      <c r="C916" s="293" t="s">
        <v>19</v>
      </c>
      <c r="D916" s="293" t="s">
        <v>1049</v>
      </c>
      <c r="E916" s="19" t="s">
        <v>19</v>
      </c>
      <c r="F916" s="294">
        <v>-0.98499999999999999</v>
      </c>
      <c r="G916" s="36"/>
      <c r="H916" s="41"/>
    </row>
    <row r="917" spans="1:8" s="2" customFormat="1" ht="16.899999999999999" customHeight="1" x14ac:dyDescent="0.2">
      <c r="A917" s="36"/>
      <c r="B917" s="41"/>
      <c r="C917" s="293" t="s">
        <v>19</v>
      </c>
      <c r="D917" s="293" t="s">
        <v>1050</v>
      </c>
      <c r="E917" s="19" t="s">
        <v>19</v>
      </c>
      <c r="F917" s="294">
        <v>-2.093</v>
      </c>
      <c r="G917" s="36"/>
      <c r="H917" s="41"/>
    </row>
    <row r="918" spans="1:8" s="2" customFormat="1" ht="16.899999999999999" customHeight="1" x14ac:dyDescent="0.2">
      <c r="A918" s="36"/>
      <c r="B918" s="41"/>
      <c r="C918" s="293" t="s">
        <v>19</v>
      </c>
      <c r="D918" s="293" t="s">
        <v>1051</v>
      </c>
      <c r="E918" s="19" t="s">
        <v>19</v>
      </c>
      <c r="F918" s="294">
        <v>-1.8280000000000001</v>
      </c>
      <c r="G918" s="36"/>
      <c r="H918" s="41"/>
    </row>
    <row r="919" spans="1:8" s="2" customFormat="1" ht="16.899999999999999" customHeight="1" x14ac:dyDescent="0.2">
      <c r="A919" s="36"/>
      <c r="B919" s="41"/>
      <c r="C919" s="293" t="s">
        <v>19</v>
      </c>
      <c r="D919" s="293" t="s">
        <v>1052</v>
      </c>
      <c r="E919" s="19" t="s">
        <v>19</v>
      </c>
      <c r="F919" s="294">
        <v>-1.4630000000000001</v>
      </c>
      <c r="G919" s="36"/>
      <c r="H919" s="41"/>
    </row>
    <row r="920" spans="1:8" s="2" customFormat="1" ht="16.899999999999999" customHeight="1" x14ac:dyDescent="0.2">
      <c r="A920" s="36"/>
      <c r="B920" s="41"/>
      <c r="C920" s="293" t="s">
        <v>19</v>
      </c>
      <c r="D920" s="293" t="s">
        <v>1053</v>
      </c>
      <c r="E920" s="19" t="s">
        <v>19</v>
      </c>
      <c r="F920" s="294">
        <v>-5.0049999999999999</v>
      </c>
      <c r="G920" s="36"/>
      <c r="H920" s="41"/>
    </row>
    <row r="921" spans="1:8" s="2" customFormat="1" ht="16.899999999999999" customHeight="1" x14ac:dyDescent="0.2">
      <c r="A921" s="36"/>
      <c r="B921" s="41"/>
      <c r="C921" s="293" t="s">
        <v>19</v>
      </c>
      <c r="D921" s="293" t="s">
        <v>1054</v>
      </c>
      <c r="E921" s="19" t="s">
        <v>19</v>
      </c>
      <c r="F921" s="294">
        <v>-2.7</v>
      </c>
      <c r="G921" s="36"/>
      <c r="H921" s="41"/>
    </row>
    <row r="922" spans="1:8" s="2" customFormat="1" ht="16.899999999999999" customHeight="1" x14ac:dyDescent="0.2">
      <c r="A922" s="36"/>
      <c r="B922" s="41"/>
      <c r="C922" s="293" t="s">
        <v>19</v>
      </c>
      <c r="D922" s="293" t="s">
        <v>1055</v>
      </c>
      <c r="E922" s="19" t="s">
        <v>19</v>
      </c>
      <c r="F922" s="294">
        <v>0</v>
      </c>
      <c r="G922" s="36"/>
      <c r="H922" s="41"/>
    </row>
    <row r="923" spans="1:8" s="2" customFormat="1" ht="16.899999999999999" customHeight="1" x14ac:dyDescent="0.2">
      <c r="A923" s="36"/>
      <c r="B923" s="41"/>
      <c r="C923" s="293" t="s">
        <v>19</v>
      </c>
      <c r="D923" s="293" t="s">
        <v>1056</v>
      </c>
      <c r="E923" s="19" t="s">
        <v>19</v>
      </c>
      <c r="F923" s="294">
        <v>-26.864999999999998</v>
      </c>
      <c r="G923" s="36"/>
      <c r="H923" s="41"/>
    </row>
    <row r="924" spans="1:8" s="2" customFormat="1" ht="16.899999999999999" customHeight="1" x14ac:dyDescent="0.2">
      <c r="A924" s="36"/>
      <c r="B924" s="41"/>
      <c r="C924" s="293" t="s">
        <v>19</v>
      </c>
      <c r="D924" s="293" t="s">
        <v>1057</v>
      </c>
      <c r="E924" s="19" t="s">
        <v>19</v>
      </c>
      <c r="F924" s="294">
        <v>-15.191000000000001</v>
      </c>
      <c r="G924" s="36"/>
      <c r="H924" s="41"/>
    </row>
    <row r="925" spans="1:8" s="2" customFormat="1" ht="16.899999999999999" customHeight="1" x14ac:dyDescent="0.2">
      <c r="A925" s="36"/>
      <c r="B925" s="41"/>
      <c r="C925" s="293" t="s">
        <v>19</v>
      </c>
      <c r="D925" s="293" t="s">
        <v>1058</v>
      </c>
      <c r="E925" s="19" t="s">
        <v>19</v>
      </c>
      <c r="F925" s="294">
        <v>-52.140999999999998</v>
      </c>
      <c r="G925" s="36"/>
      <c r="H925" s="41"/>
    </row>
    <row r="926" spans="1:8" s="2" customFormat="1" ht="16.899999999999999" customHeight="1" x14ac:dyDescent="0.2">
      <c r="A926" s="36"/>
      <c r="B926" s="41"/>
      <c r="C926" s="293" t="s">
        <v>19</v>
      </c>
      <c r="D926" s="293" t="s">
        <v>1059</v>
      </c>
      <c r="E926" s="19" t="s">
        <v>19</v>
      </c>
      <c r="F926" s="294">
        <v>0</v>
      </c>
      <c r="G926" s="36"/>
      <c r="H926" s="41"/>
    </row>
    <row r="927" spans="1:8" s="2" customFormat="1" ht="16.899999999999999" customHeight="1" x14ac:dyDescent="0.2">
      <c r="A927" s="36"/>
      <c r="B927" s="41"/>
      <c r="C927" s="293" t="s">
        <v>19</v>
      </c>
      <c r="D927" s="293" t="s">
        <v>1060</v>
      </c>
      <c r="E927" s="19" t="s">
        <v>19</v>
      </c>
      <c r="F927" s="294">
        <v>-21.792000000000002</v>
      </c>
      <c r="G927" s="36"/>
      <c r="H927" s="41"/>
    </row>
    <row r="928" spans="1:8" s="2" customFormat="1" ht="16.899999999999999" customHeight="1" x14ac:dyDescent="0.2">
      <c r="A928" s="36"/>
      <c r="B928" s="41"/>
      <c r="C928" s="293" t="s">
        <v>729</v>
      </c>
      <c r="D928" s="293" t="s">
        <v>389</v>
      </c>
      <c r="E928" s="19" t="s">
        <v>19</v>
      </c>
      <c r="F928" s="294">
        <v>914.58600000000001</v>
      </c>
      <c r="G928" s="36"/>
      <c r="H928" s="41"/>
    </row>
    <row r="929" spans="1:8" s="2" customFormat="1" ht="16.899999999999999" customHeight="1" x14ac:dyDescent="0.2">
      <c r="A929" s="36"/>
      <c r="B929" s="41"/>
      <c r="C929" s="295" t="s">
        <v>7042</v>
      </c>
      <c r="D929" s="36"/>
      <c r="E929" s="36"/>
      <c r="F929" s="36"/>
      <c r="G929" s="36"/>
      <c r="H929" s="41"/>
    </row>
    <row r="930" spans="1:8" s="2" customFormat="1" ht="16.899999999999999" customHeight="1" x14ac:dyDescent="0.2">
      <c r="A930" s="36"/>
      <c r="B930" s="41"/>
      <c r="C930" s="293" t="s">
        <v>1030</v>
      </c>
      <c r="D930" s="293" t="s">
        <v>7135</v>
      </c>
      <c r="E930" s="19" t="s">
        <v>242</v>
      </c>
      <c r="F930" s="294">
        <v>134.917</v>
      </c>
      <c r="G930" s="36"/>
      <c r="H930" s="41"/>
    </row>
    <row r="931" spans="1:8" s="2" customFormat="1" ht="16.899999999999999" customHeight="1" x14ac:dyDescent="0.2">
      <c r="A931" s="36"/>
      <c r="B931" s="41"/>
      <c r="C931" s="293" t="s">
        <v>1064</v>
      </c>
      <c r="D931" s="293" t="s">
        <v>7136</v>
      </c>
      <c r="E931" s="19" t="s">
        <v>242</v>
      </c>
      <c r="F931" s="294">
        <v>202.376</v>
      </c>
      <c r="G931" s="36"/>
      <c r="H931" s="41"/>
    </row>
    <row r="932" spans="1:8" s="2" customFormat="1" ht="16.899999999999999" customHeight="1" x14ac:dyDescent="0.2">
      <c r="A932" s="36"/>
      <c r="B932" s="41"/>
      <c r="C932" s="289" t="s">
        <v>733</v>
      </c>
      <c r="D932" s="290" t="s">
        <v>734</v>
      </c>
      <c r="E932" s="291" t="s">
        <v>213</v>
      </c>
      <c r="F932" s="292">
        <v>101.047</v>
      </c>
      <c r="G932" s="36"/>
      <c r="H932" s="41"/>
    </row>
    <row r="933" spans="1:8" s="2" customFormat="1" ht="16.899999999999999" customHeight="1" x14ac:dyDescent="0.2">
      <c r="A933" s="36"/>
      <c r="B933" s="41"/>
      <c r="C933" s="293" t="s">
        <v>19</v>
      </c>
      <c r="D933" s="293" t="s">
        <v>787</v>
      </c>
      <c r="E933" s="19" t="s">
        <v>19</v>
      </c>
      <c r="F933" s="294">
        <v>13.68</v>
      </c>
      <c r="G933" s="36"/>
      <c r="H933" s="41"/>
    </row>
    <row r="934" spans="1:8" s="2" customFormat="1" ht="16.899999999999999" customHeight="1" x14ac:dyDescent="0.2">
      <c r="A934" s="36"/>
      <c r="B934" s="41"/>
      <c r="C934" s="293" t="s">
        <v>19</v>
      </c>
      <c r="D934" s="293" t="s">
        <v>1731</v>
      </c>
      <c r="E934" s="19" t="s">
        <v>19</v>
      </c>
      <c r="F934" s="294">
        <v>0</v>
      </c>
      <c r="G934" s="36"/>
      <c r="H934" s="41"/>
    </row>
    <row r="935" spans="1:8" s="2" customFormat="1" ht="16.899999999999999" customHeight="1" x14ac:dyDescent="0.2">
      <c r="A935" s="36"/>
      <c r="B935" s="41"/>
      <c r="C935" s="293" t="s">
        <v>19</v>
      </c>
      <c r="D935" s="293" t="s">
        <v>2530</v>
      </c>
      <c r="E935" s="19" t="s">
        <v>19</v>
      </c>
      <c r="F935" s="294">
        <v>0</v>
      </c>
      <c r="G935" s="36"/>
      <c r="H935" s="41"/>
    </row>
    <row r="936" spans="1:8" s="2" customFormat="1" ht="16.899999999999999" customHeight="1" x14ac:dyDescent="0.2">
      <c r="A936" s="36"/>
      <c r="B936" s="41"/>
      <c r="C936" s="293" t="s">
        <v>19</v>
      </c>
      <c r="D936" s="293" t="s">
        <v>2531</v>
      </c>
      <c r="E936" s="19" t="s">
        <v>19</v>
      </c>
      <c r="F936" s="294">
        <v>38</v>
      </c>
      <c r="G936" s="36"/>
      <c r="H936" s="41"/>
    </row>
    <row r="937" spans="1:8" s="2" customFormat="1" ht="16.899999999999999" customHeight="1" x14ac:dyDescent="0.2">
      <c r="A937" s="36"/>
      <c r="B937" s="41"/>
      <c r="C937" s="293" t="s">
        <v>19</v>
      </c>
      <c r="D937" s="293" t="s">
        <v>2532</v>
      </c>
      <c r="E937" s="19" t="s">
        <v>19</v>
      </c>
      <c r="F937" s="294">
        <v>0</v>
      </c>
      <c r="G937" s="36"/>
      <c r="H937" s="41"/>
    </row>
    <row r="938" spans="1:8" s="2" customFormat="1" ht="16.899999999999999" customHeight="1" x14ac:dyDescent="0.2">
      <c r="A938" s="36"/>
      <c r="B938" s="41"/>
      <c r="C938" s="293" t="s">
        <v>19</v>
      </c>
      <c r="D938" s="293" t="s">
        <v>768</v>
      </c>
      <c r="E938" s="19" t="s">
        <v>19</v>
      </c>
      <c r="F938" s="294">
        <v>49.366999999999997</v>
      </c>
      <c r="G938" s="36"/>
      <c r="H938" s="41"/>
    </row>
    <row r="939" spans="1:8" s="2" customFormat="1" ht="16.899999999999999" customHeight="1" x14ac:dyDescent="0.2">
      <c r="A939" s="36"/>
      <c r="B939" s="41"/>
      <c r="C939" s="293" t="s">
        <v>733</v>
      </c>
      <c r="D939" s="293" t="s">
        <v>222</v>
      </c>
      <c r="E939" s="19" t="s">
        <v>19</v>
      </c>
      <c r="F939" s="294">
        <v>101.047</v>
      </c>
      <c r="G939" s="36"/>
      <c r="H939" s="41"/>
    </row>
    <row r="940" spans="1:8" s="2" customFormat="1" ht="16.899999999999999" customHeight="1" x14ac:dyDescent="0.2">
      <c r="A940" s="36"/>
      <c r="B940" s="41"/>
      <c r="C940" s="295" t="s">
        <v>7042</v>
      </c>
      <c r="D940" s="36"/>
      <c r="E940" s="36"/>
      <c r="F940" s="36"/>
      <c r="G940" s="36"/>
      <c r="H940" s="41"/>
    </row>
    <row r="941" spans="1:8" s="2" customFormat="1" ht="16.899999999999999" customHeight="1" x14ac:dyDescent="0.2">
      <c r="A941" s="36"/>
      <c r="B941" s="41"/>
      <c r="C941" s="293" t="s">
        <v>2527</v>
      </c>
      <c r="D941" s="293" t="s">
        <v>7159</v>
      </c>
      <c r="E941" s="19" t="s">
        <v>213</v>
      </c>
      <c r="F941" s="294">
        <v>101.047</v>
      </c>
      <c r="G941" s="36"/>
      <c r="H941" s="41"/>
    </row>
    <row r="942" spans="1:8" s="2" customFormat="1" ht="16.899999999999999" customHeight="1" x14ac:dyDescent="0.2">
      <c r="A942" s="36"/>
      <c r="B942" s="41"/>
      <c r="C942" s="293" t="s">
        <v>3413</v>
      </c>
      <c r="D942" s="293" t="s">
        <v>7113</v>
      </c>
      <c r="E942" s="19" t="s">
        <v>213</v>
      </c>
      <c r="F942" s="294">
        <v>1969.847</v>
      </c>
      <c r="G942" s="36"/>
      <c r="H942" s="41"/>
    </row>
    <row r="943" spans="1:8" s="2" customFormat="1" ht="16.899999999999999" customHeight="1" x14ac:dyDescent="0.2">
      <c r="A943" s="36"/>
      <c r="B943" s="41"/>
      <c r="C943" s="289" t="s">
        <v>3402</v>
      </c>
      <c r="D943" s="290" t="s">
        <v>7160</v>
      </c>
      <c r="E943" s="291" t="s">
        <v>213</v>
      </c>
      <c r="F943" s="292">
        <v>63.1</v>
      </c>
      <c r="G943" s="36"/>
      <c r="H943" s="41"/>
    </row>
    <row r="944" spans="1:8" s="2" customFormat="1" ht="16.899999999999999" customHeight="1" x14ac:dyDescent="0.2">
      <c r="A944" s="36"/>
      <c r="B944" s="41"/>
      <c r="C944" s="293" t="s">
        <v>19</v>
      </c>
      <c r="D944" s="293" t="s">
        <v>1719</v>
      </c>
      <c r="E944" s="19" t="s">
        <v>19</v>
      </c>
      <c r="F944" s="294">
        <v>0</v>
      </c>
      <c r="G944" s="36"/>
      <c r="H944" s="41"/>
    </row>
    <row r="945" spans="1:8" s="2" customFormat="1" ht="16.899999999999999" customHeight="1" x14ac:dyDescent="0.2">
      <c r="A945" s="36"/>
      <c r="B945" s="41"/>
      <c r="C945" s="293" t="s">
        <v>19</v>
      </c>
      <c r="D945" s="293" t="s">
        <v>3399</v>
      </c>
      <c r="E945" s="19" t="s">
        <v>19</v>
      </c>
      <c r="F945" s="294">
        <v>27.35</v>
      </c>
      <c r="G945" s="36"/>
      <c r="H945" s="41"/>
    </row>
    <row r="946" spans="1:8" s="2" customFormat="1" ht="16.899999999999999" customHeight="1" x14ac:dyDescent="0.2">
      <c r="A946" s="36"/>
      <c r="B946" s="41"/>
      <c r="C946" s="293" t="s">
        <v>19</v>
      </c>
      <c r="D946" s="293" t="s">
        <v>1721</v>
      </c>
      <c r="E946" s="19" t="s">
        <v>19</v>
      </c>
      <c r="F946" s="294">
        <v>0</v>
      </c>
      <c r="G946" s="36"/>
      <c r="H946" s="41"/>
    </row>
    <row r="947" spans="1:8" s="2" customFormat="1" ht="16.899999999999999" customHeight="1" x14ac:dyDescent="0.2">
      <c r="A947" s="36"/>
      <c r="B947" s="41"/>
      <c r="C947" s="293" t="s">
        <v>19</v>
      </c>
      <c r="D947" s="293" t="s">
        <v>3400</v>
      </c>
      <c r="E947" s="19" t="s">
        <v>19</v>
      </c>
      <c r="F947" s="294">
        <v>11.75</v>
      </c>
      <c r="G947" s="36"/>
      <c r="H947" s="41"/>
    </row>
    <row r="948" spans="1:8" s="2" customFormat="1" ht="16.899999999999999" customHeight="1" x14ac:dyDescent="0.2">
      <c r="A948" s="36"/>
      <c r="B948" s="41"/>
      <c r="C948" s="293" t="s">
        <v>19</v>
      </c>
      <c r="D948" s="293" t="s">
        <v>1722</v>
      </c>
      <c r="E948" s="19" t="s">
        <v>19</v>
      </c>
      <c r="F948" s="294">
        <v>0</v>
      </c>
      <c r="G948" s="36"/>
      <c r="H948" s="41"/>
    </row>
    <row r="949" spans="1:8" s="2" customFormat="1" ht="16.899999999999999" customHeight="1" x14ac:dyDescent="0.2">
      <c r="A949" s="36"/>
      <c r="B949" s="41"/>
      <c r="C949" s="293" t="s">
        <v>19</v>
      </c>
      <c r="D949" s="293" t="s">
        <v>3401</v>
      </c>
      <c r="E949" s="19" t="s">
        <v>19</v>
      </c>
      <c r="F949" s="294">
        <v>24</v>
      </c>
      <c r="G949" s="36"/>
      <c r="H949" s="41"/>
    </row>
    <row r="950" spans="1:8" s="2" customFormat="1" ht="16.899999999999999" customHeight="1" x14ac:dyDescent="0.2">
      <c r="A950" s="36"/>
      <c r="B950" s="41"/>
      <c r="C950" s="293" t="s">
        <v>3402</v>
      </c>
      <c r="D950" s="293" t="s">
        <v>222</v>
      </c>
      <c r="E950" s="19" t="s">
        <v>19</v>
      </c>
      <c r="F950" s="294">
        <v>63.1</v>
      </c>
      <c r="G950" s="36"/>
      <c r="H950" s="41"/>
    </row>
    <row r="951" spans="1:8" s="2" customFormat="1" ht="16.899999999999999" customHeight="1" x14ac:dyDescent="0.2">
      <c r="A951" s="36"/>
      <c r="B951" s="41"/>
      <c r="C951" s="289" t="s">
        <v>737</v>
      </c>
      <c r="D951" s="290" t="s">
        <v>738</v>
      </c>
      <c r="E951" s="291" t="s">
        <v>242</v>
      </c>
      <c r="F951" s="292">
        <v>222.68</v>
      </c>
      <c r="G951" s="36"/>
      <c r="H951" s="41"/>
    </row>
    <row r="952" spans="1:8" s="2" customFormat="1" ht="16.899999999999999" customHeight="1" x14ac:dyDescent="0.2">
      <c r="A952" s="36"/>
      <c r="B952" s="41"/>
      <c r="C952" s="293" t="s">
        <v>19</v>
      </c>
      <c r="D952" s="293" t="s">
        <v>883</v>
      </c>
      <c r="E952" s="19" t="s">
        <v>19</v>
      </c>
      <c r="F952" s="294">
        <v>0</v>
      </c>
      <c r="G952" s="36"/>
      <c r="H952" s="41"/>
    </row>
    <row r="953" spans="1:8" s="2" customFormat="1" ht="16.899999999999999" customHeight="1" x14ac:dyDescent="0.2">
      <c r="A953" s="36"/>
      <c r="B953" s="41"/>
      <c r="C953" s="293" t="s">
        <v>19</v>
      </c>
      <c r="D953" s="293" t="s">
        <v>884</v>
      </c>
      <c r="E953" s="19" t="s">
        <v>19</v>
      </c>
      <c r="F953" s="294">
        <v>0</v>
      </c>
      <c r="G953" s="36"/>
      <c r="H953" s="41"/>
    </row>
    <row r="954" spans="1:8" s="2" customFormat="1" ht="16.899999999999999" customHeight="1" x14ac:dyDescent="0.2">
      <c r="A954" s="36"/>
      <c r="B954" s="41"/>
      <c r="C954" s="293" t="s">
        <v>19</v>
      </c>
      <c r="D954" s="293" t="s">
        <v>885</v>
      </c>
      <c r="E954" s="19" t="s">
        <v>19</v>
      </c>
      <c r="F954" s="294">
        <v>0</v>
      </c>
      <c r="G954" s="36"/>
      <c r="H954" s="41"/>
    </row>
    <row r="955" spans="1:8" s="2" customFormat="1" ht="16.899999999999999" customHeight="1" x14ac:dyDescent="0.2">
      <c r="A955" s="36"/>
      <c r="B955" s="41"/>
      <c r="C955" s="293" t="s">
        <v>19</v>
      </c>
      <c r="D955" s="293" t="s">
        <v>886</v>
      </c>
      <c r="E955" s="19" t="s">
        <v>19</v>
      </c>
      <c r="F955" s="294">
        <v>13.561</v>
      </c>
      <c r="G955" s="36"/>
      <c r="H955" s="41"/>
    </row>
    <row r="956" spans="1:8" s="2" customFormat="1" ht="16.899999999999999" customHeight="1" x14ac:dyDescent="0.2">
      <c r="A956" s="36"/>
      <c r="B956" s="41"/>
      <c r="C956" s="293" t="s">
        <v>19</v>
      </c>
      <c r="D956" s="293" t="s">
        <v>887</v>
      </c>
      <c r="E956" s="19" t="s">
        <v>19</v>
      </c>
      <c r="F956" s="294">
        <v>10.644</v>
      </c>
      <c r="G956" s="36"/>
      <c r="H956" s="41"/>
    </row>
    <row r="957" spans="1:8" s="2" customFormat="1" ht="16.899999999999999" customHeight="1" x14ac:dyDescent="0.2">
      <c r="A957" s="36"/>
      <c r="B957" s="41"/>
      <c r="C957" s="293" t="s">
        <v>19</v>
      </c>
      <c r="D957" s="293" t="s">
        <v>888</v>
      </c>
      <c r="E957" s="19" t="s">
        <v>19</v>
      </c>
      <c r="F957" s="294">
        <v>2.48</v>
      </c>
      <c r="G957" s="36"/>
      <c r="H957" s="41"/>
    </row>
    <row r="958" spans="1:8" s="2" customFormat="1" ht="16.899999999999999" customHeight="1" x14ac:dyDescent="0.2">
      <c r="A958" s="36"/>
      <c r="B958" s="41"/>
      <c r="C958" s="293" t="s">
        <v>19</v>
      </c>
      <c r="D958" s="293" t="s">
        <v>889</v>
      </c>
      <c r="E958" s="19" t="s">
        <v>19</v>
      </c>
      <c r="F958" s="294">
        <v>2.1019999999999999</v>
      </c>
      <c r="G958" s="36"/>
      <c r="H958" s="41"/>
    </row>
    <row r="959" spans="1:8" s="2" customFormat="1" ht="16.899999999999999" customHeight="1" x14ac:dyDescent="0.2">
      <c r="A959" s="36"/>
      <c r="B959" s="41"/>
      <c r="C959" s="293" t="s">
        <v>19</v>
      </c>
      <c r="D959" s="293" t="s">
        <v>890</v>
      </c>
      <c r="E959" s="19" t="s">
        <v>19</v>
      </c>
      <c r="F959" s="294">
        <v>1.1140000000000001</v>
      </c>
      <c r="G959" s="36"/>
      <c r="H959" s="41"/>
    </row>
    <row r="960" spans="1:8" s="2" customFormat="1" ht="16.899999999999999" customHeight="1" x14ac:dyDescent="0.2">
      <c r="A960" s="36"/>
      <c r="B960" s="41"/>
      <c r="C960" s="293" t="s">
        <v>19</v>
      </c>
      <c r="D960" s="293" t="s">
        <v>891</v>
      </c>
      <c r="E960" s="19" t="s">
        <v>19</v>
      </c>
      <c r="F960" s="294">
        <v>3.992</v>
      </c>
      <c r="G960" s="36"/>
      <c r="H960" s="41"/>
    </row>
    <row r="961" spans="1:8" s="2" customFormat="1" ht="16.899999999999999" customHeight="1" x14ac:dyDescent="0.2">
      <c r="A961" s="36"/>
      <c r="B961" s="41"/>
      <c r="C961" s="293" t="s">
        <v>19</v>
      </c>
      <c r="D961" s="293" t="s">
        <v>892</v>
      </c>
      <c r="E961" s="19" t="s">
        <v>19</v>
      </c>
      <c r="F961" s="294">
        <v>1.6679999999999999</v>
      </c>
      <c r="G961" s="36"/>
      <c r="H961" s="41"/>
    </row>
    <row r="962" spans="1:8" s="2" customFormat="1" ht="16.899999999999999" customHeight="1" x14ac:dyDescent="0.2">
      <c r="A962" s="36"/>
      <c r="B962" s="41"/>
      <c r="C962" s="293" t="s">
        <v>19</v>
      </c>
      <c r="D962" s="293" t="s">
        <v>893</v>
      </c>
      <c r="E962" s="19" t="s">
        <v>19</v>
      </c>
      <c r="F962" s="294">
        <v>2.6419999999999999</v>
      </c>
      <c r="G962" s="36"/>
      <c r="H962" s="41"/>
    </row>
    <row r="963" spans="1:8" s="2" customFormat="1" ht="16.899999999999999" customHeight="1" x14ac:dyDescent="0.2">
      <c r="A963" s="36"/>
      <c r="B963" s="41"/>
      <c r="C963" s="293" t="s">
        <v>19</v>
      </c>
      <c r="D963" s="293" t="s">
        <v>894</v>
      </c>
      <c r="E963" s="19" t="s">
        <v>19</v>
      </c>
      <c r="F963" s="294">
        <v>2.649</v>
      </c>
      <c r="G963" s="36"/>
      <c r="H963" s="41"/>
    </row>
    <row r="964" spans="1:8" s="2" customFormat="1" ht="16.899999999999999" customHeight="1" x14ac:dyDescent="0.2">
      <c r="A964" s="36"/>
      <c r="B964" s="41"/>
      <c r="C964" s="293" t="s">
        <v>19</v>
      </c>
      <c r="D964" s="293" t="s">
        <v>895</v>
      </c>
      <c r="E964" s="19" t="s">
        <v>19</v>
      </c>
      <c r="F964" s="294">
        <v>15.243</v>
      </c>
      <c r="G964" s="36"/>
      <c r="H964" s="41"/>
    </row>
    <row r="965" spans="1:8" s="2" customFormat="1" ht="16.899999999999999" customHeight="1" x14ac:dyDescent="0.2">
      <c r="A965" s="36"/>
      <c r="B965" s="41"/>
      <c r="C965" s="293" t="s">
        <v>19</v>
      </c>
      <c r="D965" s="293" t="s">
        <v>896</v>
      </c>
      <c r="E965" s="19" t="s">
        <v>19</v>
      </c>
      <c r="F965" s="294">
        <v>6.431</v>
      </c>
      <c r="G965" s="36"/>
      <c r="H965" s="41"/>
    </row>
    <row r="966" spans="1:8" s="2" customFormat="1" ht="16.899999999999999" customHeight="1" x14ac:dyDescent="0.2">
      <c r="A966" s="36"/>
      <c r="B966" s="41"/>
      <c r="C966" s="293" t="s">
        <v>19</v>
      </c>
      <c r="D966" s="293" t="s">
        <v>897</v>
      </c>
      <c r="E966" s="19" t="s">
        <v>19</v>
      </c>
      <c r="F966" s="294">
        <v>1.607</v>
      </c>
      <c r="G966" s="36"/>
      <c r="H966" s="41"/>
    </row>
    <row r="967" spans="1:8" s="2" customFormat="1" ht="16.899999999999999" customHeight="1" x14ac:dyDescent="0.2">
      <c r="A967" s="36"/>
      <c r="B967" s="41"/>
      <c r="C967" s="293" t="s">
        <v>19</v>
      </c>
      <c r="D967" s="293" t="s">
        <v>898</v>
      </c>
      <c r="E967" s="19" t="s">
        <v>19</v>
      </c>
      <c r="F967" s="294">
        <v>0</v>
      </c>
      <c r="G967" s="36"/>
      <c r="H967" s="41"/>
    </row>
    <row r="968" spans="1:8" s="2" customFormat="1" ht="16.899999999999999" customHeight="1" x14ac:dyDescent="0.2">
      <c r="A968" s="36"/>
      <c r="B968" s="41"/>
      <c r="C968" s="293" t="s">
        <v>19</v>
      </c>
      <c r="D968" s="293" t="s">
        <v>899</v>
      </c>
      <c r="E968" s="19" t="s">
        <v>19</v>
      </c>
      <c r="F968" s="294">
        <v>4.4859999999999998</v>
      </c>
      <c r="G968" s="36"/>
      <c r="H968" s="41"/>
    </row>
    <row r="969" spans="1:8" s="2" customFormat="1" ht="16.899999999999999" customHeight="1" x14ac:dyDescent="0.2">
      <c r="A969" s="36"/>
      <c r="B969" s="41"/>
      <c r="C969" s="293" t="s">
        <v>19</v>
      </c>
      <c r="D969" s="293" t="s">
        <v>900</v>
      </c>
      <c r="E969" s="19" t="s">
        <v>19</v>
      </c>
      <c r="F969" s="294">
        <v>0</v>
      </c>
      <c r="G969" s="36"/>
      <c r="H969" s="41"/>
    </row>
    <row r="970" spans="1:8" s="2" customFormat="1" ht="16.899999999999999" customHeight="1" x14ac:dyDescent="0.2">
      <c r="A970" s="36"/>
      <c r="B970" s="41"/>
      <c r="C970" s="293" t="s">
        <v>19</v>
      </c>
      <c r="D970" s="293" t="s">
        <v>901</v>
      </c>
      <c r="E970" s="19" t="s">
        <v>19</v>
      </c>
      <c r="F970" s="294">
        <v>6.1070000000000002</v>
      </c>
      <c r="G970" s="36"/>
      <c r="H970" s="41"/>
    </row>
    <row r="971" spans="1:8" s="2" customFormat="1" ht="16.899999999999999" customHeight="1" x14ac:dyDescent="0.2">
      <c r="A971" s="36"/>
      <c r="B971" s="41"/>
      <c r="C971" s="293" t="s">
        <v>19</v>
      </c>
      <c r="D971" s="293" t="s">
        <v>902</v>
      </c>
      <c r="E971" s="19" t="s">
        <v>19</v>
      </c>
      <c r="F971" s="294">
        <v>2.4409999999999998</v>
      </c>
      <c r="G971" s="36"/>
      <c r="H971" s="41"/>
    </row>
    <row r="972" spans="1:8" s="2" customFormat="1" ht="16.899999999999999" customHeight="1" x14ac:dyDescent="0.2">
      <c r="A972" s="36"/>
      <c r="B972" s="41"/>
      <c r="C972" s="293" t="s">
        <v>19</v>
      </c>
      <c r="D972" s="293" t="s">
        <v>903</v>
      </c>
      <c r="E972" s="19" t="s">
        <v>19</v>
      </c>
      <c r="F972" s="294">
        <v>0</v>
      </c>
      <c r="G972" s="36"/>
      <c r="H972" s="41"/>
    </row>
    <row r="973" spans="1:8" s="2" customFormat="1" ht="16.899999999999999" customHeight="1" x14ac:dyDescent="0.2">
      <c r="A973" s="36"/>
      <c r="B973" s="41"/>
      <c r="C973" s="293" t="s">
        <v>19</v>
      </c>
      <c r="D973" s="293" t="s">
        <v>904</v>
      </c>
      <c r="E973" s="19" t="s">
        <v>19</v>
      </c>
      <c r="F973" s="294">
        <v>2.2850000000000001</v>
      </c>
      <c r="G973" s="36"/>
      <c r="H973" s="41"/>
    </row>
    <row r="974" spans="1:8" s="2" customFormat="1" ht="16.899999999999999" customHeight="1" x14ac:dyDescent="0.2">
      <c r="A974" s="36"/>
      <c r="B974" s="41"/>
      <c r="C974" s="293" t="s">
        <v>19</v>
      </c>
      <c r="D974" s="293" t="s">
        <v>905</v>
      </c>
      <c r="E974" s="19" t="s">
        <v>19</v>
      </c>
      <c r="F974" s="294">
        <v>0</v>
      </c>
      <c r="G974" s="36"/>
      <c r="H974" s="41"/>
    </row>
    <row r="975" spans="1:8" s="2" customFormat="1" ht="16.899999999999999" customHeight="1" x14ac:dyDescent="0.2">
      <c r="A975" s="36"/>
      <c r="B975" s="41"/>
      <c r="C975" s="293" t="s">
        <v>19</v>
      </c>
      <c r="D975" s="293" t="s">
        <v>906</v>
      </c>
      <c r="E975" s="19" t="s">
        <v>19</v>
      </c>
      <c r="F975" s="294">
        <v>7.5750000000000002</v>
      </c>
      <c r="G975" s="36"/>
      <c r="H975" s="41"/>
    </row>
    <row r="976" spans="1:8" s="2" customFormat="1" ht="16.899999999999999" customHeight="1" x14ac:dyDescent="0.2">
      <c r="A976" s="36"/>
      <c r="B976" s="41"/>
      <c r="C976" s="293" t="s">
        <v>19</v>
      </c>
      <c r="D976" s="293" t="s">
        <v>907</v>
      </c>
      <c r="E976" s="19" t="s">
        <v>19</v>
      </c>
      <c r="F976" s="294">
        <v>0</v>
      </c>
      <c r="G976" s="36"/>
      <c r="H976" s="41"/>
    </row>
    <row r="977" spans="1:8" s="2" customFormat="1" ht="16.899999999999999" customHeight="1" x14ac:dyDescent="0.2">
      <c r="A977" s="36"/>
      <c r="B977" s="41"/>
      <c r="C977" s="293" t="s">
        <v>19</v>
      </c>
      <c r="D977" s="293" t="s">
        <v>875</v>
      </c>
      <c r="E977" s="19" t="s">
        <v>19</v>
      </c>
      <c r="F977" s="294">
        <v>0</v>
      </c>
      <c r="G977" s="36"/>
      <c r="H977" s="41"/>
    </row>
    <row r="978" spans="1:8" s="2" customFormat="1" ht="16.899999999999999" customHeight="1" x14ac:dyDescent="0.2">
      <c r="A978" s="36"/>
      <c r="B978" s="41"/>
      <c r="C978" s="293" t="s">
        <v>19</v>
      </c>
      <c r="D978" s="293" t="s">
        <v>908</v>
      </c>
      <c r="E978" s="19" t="s">
        <v>19</v>
      </c>
      <c r="F978" s="294">
        <v>3.48</v>
      </c>
      <c r="G978" s="36"/>
      <c r="H978" s="41"/>
    </row>
    <row r="979" spans="1:8" s="2" customFormat="1" ht="16.899999999999999" customHeight="1" x14ac:dyDescent="0.2">
      <c r="A979" s="36"/>
      <c r="B979" s="41"/>
      <c r="C979" s="293" t="s">
        <v>19</v>
      </c>
      <c r="D979" s="293" t="s">
        <v>909</v>
      </c>
      <c r="E979" s="19" t="s">
        <v>19</v>
      </c>
      <c r="F979" s="294">
        <v>61.259</v>
      </c>
      <c r="G979" s="36"/>
      <c r="H979" s="41"/>
    </row>
    <row r="980" spans="1:8" s="2" customFormat="1" ht="16.899999999999999" customHeight="1" x14ac:dyDescent="0.2">
      <c r="A980" s="36"/>
      <c r="B980" s="41"/>
      <c r="C980" s="293" t="s">
        <v>19</v>
      </c>
      <c r="D980" s="293" t="s">
        <v>910</v>
      </c>
      <c r="E980" s="19" t="s">
        <v>19</v>
      </c>
      <c r="F980" s="294">
        <v>0</v>
      </c>
      <c r="G980" s="36"/>
      <c r="H980" s="41"/>
    </row>
    <row r="981" spans="1:8" s="2" customFormat="1" ht="16.899999999999999" customHeight="1" x14ac:dyDescent="0.2">
      <c r="A981" s="36"/>
      <c r="B981" s="41"/>
      <c r="C981" s="293" t="s">
        <v>19</v>
      </c>
      <c r="D981" s="293" t="s">
        <v>911</v>
      </c>
      <c r="E981" s="19" t="s">
        <v>19</v>
      </c>
      <c r="F981" s="294">
        <v>27.402000000000001</v>
      </c>
      <c r="G981" s="36"/>
      <c r="H981" s="41"/>
    </row>
    <row r="982" spans="1:8" s="2" customFormat="1" ht="16.899999999999999" customHeight="1" x14ac:dyDescent="0.2">
      <c r="A982" s="36"/>
      <c r="B982" s="41"/>
      <c r="C982" s="293" t="s">
        <v>19</v>
      </c>
      <c r="D982" s="293" t="s">
        <v>912</v>
      </c>
      <c r="E982" s="19" t="s">
        <v>19</v>
      </c>
      <c r="F982" s="294">
        <v>0</v>
      </c>
      <c r="G982" s="36"/>
      <c r="H982" s="41"/>
    </row>
    <row r="983" spans="1:8" s="2" customFormat="1" ht="16.899999999999999" customHeight="1" x14ac:dyDescent="0.2">
      <c r="A983" s="36"/>
      <c r="B983" s="41"/>
      <c r="C983" s="293" t="s">
        <v>19</v>
      </c>
      <c r="D983" s="293" t="s">
        <v>913</v>
      </c>
      <c r="E983" s="19" t="s">
        <v>19</v>
      </c>
      <c r="F983" s="294">
        <v>-14.055999999999999</v>
      </c>
      <c r="G983" s="36"/>
      <c r="H983" s="41"/>
    </row>
    <row r="984" spans="1:8" s="2" customFormat="1" ht="16.899999999999999" customHeight="1" x14ac:dyDescent="0.2">
      <c r="A984" s="36"/>
      <c r="B984" s="41"/>
      <c r="C984" s="293" t="s">
        <v>19</v>
      </c>
      <c r="D984" s="293" t="s">
        <v>914</v>
      </c>
      <c r="E984" s="19" t="s">
        <v>19</v>
      </c>
      <c r="F984" s="294">
        <v>0</v>
      </c>
      <c r="G984" s="36"/>
      <c r="H984" s="41"/>
    </row>
    <row r="985" spans="1:8" s="2" customFormat="1" ht="16.899999999999999" customHeight="1" x14ac:dyDescent="0.2">
      <c r="A985" s="36"/>
      <c r="B985" s="41"/>
      <c r="C985" s="293" t="s">
        <v>19</v>
      </c>
      <c r="D985" s="293" t="s">
        <v>915</v>
      </c>
      <c r="E985" s="19" t="s">
        <v>19</v>
      </c>
      <c r="F985" s="294">
        <v>17.216000000000001</v>
      </c>
      <c r="G985" s="36"/>
      <c r="H985" s="41"/>
    </row>
    <row r="986" spans="1:8" s="2" customFormat="1" ht="16.899999999999999" customHeight="1" x14ac:dyDescent="0.2">
      <c r="A986" s="36"/>
      <c r="B986" s="41"/>
      <c r="C986" s="293" t="s">
        <v>19</v>
      </c>
      <c r="D986" s="293" t="s">
        <v>916</v>
      </c>
      <c r="E986" s="19" t="s">
        <v>19</v>
      </c>
      <c r="F986" s="294">
        <v>0</v>
      </c>
      <c r="G986" s="36"/>
      <c r="H986" s="41"/>
    </row>
    <row r="987" spans="1:8" s="2" customFormat="1" ht="16.899999999999999" customHeight="1" x14ac:dyDescent="0.2">
      <c r="A987" s="36"/>
      <c r="B987" s="41"/>
      <c r="C987" s="293" t="s">
        <v>19</v>
      </c>
      <c r="D987" s="293" t="s">
        <v>917</v>
      </c>
      <c r="E987" s="19" t="s">
        <v>19</v>
      </c>
      <c r="F987" s="294">
        <v>15.422000000000001</v>
      </c>
      <c r="G987" s="36"/>
      <c r="H987" s="41"/>
    </row>
    <row r="988" spans="1:8" s="2" customFormat="1" ht="16.899999999999999" customHeight="1" x14ac:dyDescent="0.2">
      <c r="A988" s="36"/>
      <c r="B988" s="41"/>
      <c r="C988" s="293" t="s">
        <v>19</v>
      </c>
      <c r="D988" s="293" t="s">
        <v>918</v>
      </c>
      <c r="E988" s="19" t="s">
        <v>19</v>
      </c>
      <c r="F988" s="294">
        <v>0</v>
      </c>
      <c r="G988" s="36"/>
      <c r="H988" s="41"/>
    </row>
    <row r="989" spans="1:8" s="2" customFormat="1" ht="16.899999999999999" customHeight="1" x14ac:dyDescent="0.2">
      <c r="A989" s="36"/>
      <c r="B989" s="41"/>
      <c r="C989" s="293" t="s">
        <v>19</v>
      </c>
      <c r="D989" s="293" t="s">
        <v>919</v>
      </c>
      <c r="E989" s="19" t="s">
        <v>19</v>
      </c>
      <c r="F989" s="294">
        <v>24.93</v>
      </c>
      <c r="G989" s="36"/>
      <c r="H989" s="41"/>
    </row>
    <row r="990" spans="1:8" s="2" customFormat="1" ht="16.899999999999999" customHeight="1" x14ac:dyDescent="0.2">
      <c r="A990" s="36"/>
      <c r="B990" s="41"/>
      <c r="C990" s="293" t="s">
        <v>737</v>
      </c>
      <c r="D990" s="293" t="s">
        <v>389</v>
      </c>
      <c r="E990" s="19" t="s">
        <v>19</v>
      </c>
      <c r="F990" s="294">
        <v>222.68</v>
      </c>
      <c r="G990" s="36"/>
      <c r="H990" s="41"/>
    </row>
    <row r="991" spans="1:8" s="2" customFormat="1" ht="16.899999999999999" customHeight="1" x14ac:dyDescent="0.2">
      <c r="A991" s="36"/>
      <c r="B991" s="41"/>
      <c r="C991" s="295" t="s">
        <v>7042</v>
      </c>
      <c r="D991" s="36"/>
      <c r="E991" s="36"/>
      <c r="F991" s="36"/>
      <c r="G991" s="36"/>
      <c r="H991" s="41"/>
    </row>
    <row r="992" spans="1:8" s="2" customFormat="1" ht="16.899999999999999" customHeight="1" x14ac:dyDescent="0.2">
      <c r="A992" s="36"/>
      <c r="B992" s="41"/>
      <c r="C992" s="293" t="s">
        <v>880</v>
      </c>
      <c r="D992" s="293" t="s">
        <v>7161</v>
      </c>
      <c r="E992" s="19" t="s">
        <v>242</v>
      </c>
      <c r="F992" s="294">
        <v>222.68</v>
      </c>
      <c r="G992" s="36"/>
      <c r="H992" s="41"/>
    </row>
    <row r="993" spans="1:8" s="2" customFormat="1" ht="16.899999999999999" customHeight="1" x14ac:dyDescent="0.2">
      <c r="A993" s="36"/>
      <c r="B993" s="41"/>
      <c r="C993" s="293" t="s">
        <v>933</v>
      </c>
      <c r="D993" s="293" t="s">
        <v>7104</v>
      </c>
      <c r="E993" s="19" t="s">
        <v>242</v>
      </c>
      <c r="F993" s="294">
        <v>634.33799999999997</v>
      </c>
      <c r="G993" s="36"/>
      <c r="H993" s="41"/>
    </row>
    <row r="994" spans="1:8" s="2" customFormat="1" ht="16.899999999999999" customHeight="1" x14ac:dyDescent="0.2">
      <c r="A994" s="36"/>
      <c r="B994" s="41"/>
      <c r="C994" s="289" t="s">
        <v>741</v>
      </c>
      <c r="D994" s="290" t="s">
        <v>742</v>
      </c>
      <c r="E994" s="291" t="s">
        <v>242</v>
      </c>
      <c r="F994" s="292">
        <v>20.096</v>
      </c>
      <c r="G994" s="36"/>
      <c r="H994" s="41"/>
    </row>
    <row r="995" spans="1:8" s="2" customFormat="1" ht="16.899999999999999" customHeight="1" x14ac:dyDescent="0.2">
      <c r="A995" s="36"/>
      <c r="B995" s="41"/>
      <c r="C995" s="293" t="s">
        <v>19</v>
      </c>
      <c r="D995" s="293" t="s">
        <v>923</v>
      </c>
      <c r="E995" s="19" t="s">
        <v>19</v>
      </c>
      <c r="F995" s="294">
        <v>0</v>
      </c>
      <c r="G995" s="36"/>
      <c r="H995" s="41"/>
    </row>
    <row r="996" spans="1:8" s="2" customFormat="1" ht="16.899999999999999" customHeight="1" x14ac:dyDescent="0.2">
      <c r="A996" s="36"/>
      <c r="B996" s="41"/>
      <c r="C996" s="293" t="s">
        <v>19</v>
      </c>
      <c r="D996" s="293" t="s">
        <v>924</v>
      </c>
      <c r="E996" s="19" t="s">
        <v>19</v>
      </c>
      <c r="F996" s="294">
        <v>18.523</v>
      </c>
      <c r="G996" s="36"/>
      <c r="H996" s="41"/>
    </row>
    <row r="997" spans="1:8" s="2" customFormat="1" ht="16.899999999999999" customHeight="1" x14ac:dyDescent="0.2">
      <c r="A997" s="36"/>
      <c r="B997" s="41"/>
      <c r="C997" s="293" t="s">
        <v>19</v>
      </c>
      <c r="D997" s="293" t="s">
        <v>903</v>
      </c>
      <c r="E997" s="19" t="s">
        <v>19</v>
      </c>
      <c r="F997" s="294">
        <v>0</v>
      </c>
      <c r="G997" s="36"/>
      <c r="H997" s="41"/>
    </row>
    <row r="998" spans="1:8" s="2" customFormat="1" ht="16.899999999999999" customHeight="1" x14ac:dyDescent="0.2">
      <c r="A998" s="36"/>
      <c r="B998" s="41"/>
      <c r="C998" s="293" t="s">
        <v>19</v>
      </c>
      <c r="D998" s="293" t="s">
        <v>925</v>
      </c>
      <c r="E998" s="19" t="s">
        <v>19</v>
      </c>
      <c r="F998" s="294">
        <v>1.573</v>
      </c>
      <c r="G998" s="36"/>
      <c r="H998" s="41"/>
    </row>
    <row r="999" spans="1:8" s="2" customFormat="1" ht="16.899999999999999" customHeight="1" x14ac:dyDescent="0.2">
      <c r="A999" s="36"/>
      <c r="B999" s="41"/>
      <c r="C999" s="293" t="s">
        <v>741</v>
      </c>
      <c r="D999" s="293" t="s">
        <v>389</v>
      </c>
      <c r="E999" s="19" t="s">
        <v>19</v>
      </c>
      <c r="F999" s="294">
        <v>20.096</v>
      </c>
      <c r="G999" s="36"/>
      <c r="H999" s="41"/>
    </row>
    <row r="1000" spans="1:8" s="2" customFormat="1" ht="16.899999999999999" customHeight="1" x14ac:dyDescent="0.2">
      <c r="A1000" s="36"/>
      <c r="B1000" s="41"/>
      <c r="C1000" s="295" t="s">
        <v>7042</v>
      </c>
      <c r="D1000" s="36"/>
      <c r="E1000" s="36"/>
      <c r="F1000" s="36"/>
      <c r="G1000" s="36"/>
      <c r="H1000" s="41"/>
    </row>
    <row r="1001" spans="1:8" s="2" customFormat="1" ht="16.899999999999999" customHeight="1" x14ac:dyDescent="0.2">
      <c r="A1001" s="36"/>
      <c r="B1001" s="41"/>
      <c r="C1001" s="293" t="s">
        <v>920</v>
      </c>
      <c r="D1001" s="293" t="s">
        <v>7162</v>
      </c>
      <c r="E1001" s="19" t="s">
        <v>242</v>
      </c>
      <c r="F1001" s="294">
        <v>20.096</v>
      </c>
      <c r="G1001" s="36"/>
      <c r="H1001" s="41"/>
    </row>
    <row r="1002" spans="1:8" s="2" customFormat="1" ht="16.899999999999999" customHeight="1" x14ac:dyDescent="0.2">
      <c r="A1002" s="36"/>
      <c r="B1002" s="41"/>
      <c r="C1002" s="293" t="s">
        <v>933</v>
      </c>
      <c r="D1002" s="293" t="s">
        <v>7104</v>
      </c>
      <c r="E1002" s="19" t="s">
        <v>242</v>
      </c>
      <c r="F1002" s="294">
        <v>634.33799999999997</v>
      </c>
      <c r="G1002" s="36"/>
      <c r="H1002" s="41"/>
    </row>
    <row r="1003" spans="1:8" s="2" customFormat="1" ht="16.899999999999999" customHeight="1" x14ac:dyDescent="0.2">
      <c r="A1003" s="36"/>
      <c r="B1003" s="41"/>
      <c r="C1003" s="289" t="s">
        <v>745</v>
      </c>
      <c r="D1003" s="290" t="s">
        <v>746</v>
      </c>
      <c r="E1003" s="291" t="s">
        <v>629</v>
      </c>
      <c r="F1003" s="292">
        <v>1546.607</v>
      </c>
      <c r="G1003" s="36"/>
      <c r="H1003" s="41"/>
    </row>
    <row r="1004" spans="1:8" s="2" customFormat="1" ht="16.899999999999999" customHeight="1" x14ac:dyDescent="0.2">
      <c r="A1004" s="36"/>
      <c r="B1004" s="41"/>
      <c r="C1004" s="293" t="s">
        <v>19</v>
      </c>
      <c r="D1004" s="293" t="s">
        <v>3102</v>
      </c>
      <c r="E1004" s="19" t="s">
        <v>19</v>
      </c>
      <c r="F1004" s="294">
        <v>0</v>
      </c>
      <c r="G1004" s="36"/>
      <c r="H1004" s="41"/>
    </row>
    <row r="1005" spans="1:8" s="2" customFormat="1" ht="16.899999999999999" customHeight="1" x14ac:dyDescent="0.2">
      <c r="A1005" s="36"/>
      <c r="B1005" s="41"/>
      <c r="C1005" s="293" t="s">
        <v>19</v>
      </c>
      <c r="D1005" s="293" t="s">
        <v>3096</v>
      </c>
      <c r="E1005" s="19" t="s">
        <v>19</v>
      </c>
      <c r="F1005" s="294">
        <v>0</v>
      </c>
      <c r="G1005" s="36"/>
      <c r="H1005" s="41"/>
    </row>
    <row r="1006" spans="1:8" s="2" customFormat="1" ht="16.899999999999999" customHeight="1" x14ac:dyDescent="0.2">
      <c r="A1006" s="36"/>
      <c r="B1006" s="41"/>
      <c r="C1006" s="293" t="s">
        <v>19</v>
      </c>
      <c r="D1006" s="293" t="s">
        <v>3103</v>
      </c>
      <c r="E1006" s="19" t="s">
        <v>19</v>
      </c>
      <c r="F1006" s="294">
        <v>1546.607</v>
      </c>
      <c r="G1006" s="36"/>
      <c r="H1006" s="41"/>
    </row>
    <row r="1007" spans="1:8" s="2" customFormat="1" ht="16.899999999999999" customHeight="1" x14ac:dyDescent="0.2">
      <c r="A1007" s="36"/>
      <c r="B1007" s="41"/>
      <c r="C1007" s="293" t="s">
        <v>745</v>
      </c>
      <c r="D1007" s="293" t="s">
        <v>389</v>
      </c>
      <c r="E1007" s="19" t="s">
        <v>19</v>
      </c>
      <c r="F1007" s="294">
        <v>1546.607</v>
      </c>
      <c r="G1007" s="36"/>
      <c r="H1007" s="41"/>
    </row>
    <row r="1008" spans="1:8" s="2" customFormat="1" ht="16.899999999999999" customHeight="1" x14ac:dyDescent="0.2">
      <c r="A1008" s="36"/>
      <c r="B1008" s="41"/>
      <c r="C1008" s="295" t="s">
        <v>7042</v>
      </c>
      <c r="D1008" s="36"/>
      <c r="E1008" s="36"/>
      <c r="F1008" s="36"/>
      <c r="G1008" s="36"/>
      <c r="H1008" s="41"/>
    </row>
    <row r="1009" spans="1:8" s="2" customFormat="1" ht="16.899999999999999" customHeight="1" x14ac:dyDescent="0.2">
      <c r="A1009" s="36"/>
      <c r="B1009" s="41"/>
      <c r="C1009" s="293" t="s">
        <v>3099</v>
      </c>
      <c r="D1009" s="293" t="s">
        <v>7095</v>
      </c>
      <c r="E1009" s="19" t="s">
        <v>629</v>
      </c>
      <c r="F1009" s="294">
        <v>1788.0550000000001</v>
      </c>
      <c r="G1009" s="36"/>
      <c r="H1009" s="41"/>
    </row>
    <row r="1010" spans="1:8" s="2" customFormat="1" ht="16.899999999999999" customHeight="1" x14ac:dyDescent="0.2">
      <c r="A1010" s="36"/>
      <c r="B1010" s="41"/>
      <c r="C1010" s="293" t="s">
        <v>3444</v>
      </c>
      <c r="D1010" s="293" t="s">
        <v>7163</v>
      </c>
      <c r="E1010" s="19" t="s">
        <v>629</v>
      </c>
      <c r="F1010" s="294">
        <v>3748.607</v>
      </c>
      <c r="G1010" s="36"/>
      <c r="H1010" s="41"/>
    </row>
    <row r="1011" spans="1:8" s="2" customFormat="1" ht="16.899999999999999" customHeight="1" x14ac:dyDescent="0.2">
      <c r="A1011" s="36"/>
      <c r="B1011" s="41"/>
      <c r="C1011" s="293" t="s">
        <v>3127</v>
      </c>
      <c r="D1011" s="293" t="s">
        <v>3128</v>
      </c>
      <c r="E1011" s="19" t="s">
        <v>629</v>
      </c>
      <c r="F1011" s="294">
        <v>1670.336</v>
      </c>
      <c r="G1011" s="36"/>
      <c r="H1011" s="41"/>
    </row>
    <row r="1012" spans="1:8" s="2" customFormat="1" ht="16.899999999999999" customHeight="1" x14ac:dyDescent="0.2">
      <c r="A1012" s="36"/>
      <c r="B1012" s="41"/>
      <c r="C1012" s="289" t="s">
        <v>749</v>
      </c>
      <c r="D1012" s="290" t="s">
        <v>750</v>
      </c>
      <c r="E1012" s="291" t="s">
        <v>213</v>
      </c>
      <c r="F1012" s="292">
        <v>970</v>
      </c>
      <c r="G1012" s="36"/>
      <c r="H1012" s="41"/>
    </row>
    <row r="1013" spans="1:8" s="2" customFormat="1" ht="16.899999999999999" customHeight="1" x14ac:dyDescent="0.2">
      <c r="A1013" s="36"/>
      <c r="B1013" s="41"/>
      <c r="C1013" s="293" t="s">
        <v>19</v>
      </c>
      <c r="D1013" s="293" t="s">
        <v>2344</v>
      </c>
      <c r="E1013" s="19" t="s">
        <v>19</v>
      </c>
      <c r="F1013" s="294">
        <v>0</v>
      </c>
      <c r="G1013" s="36"/>
      <c r="H1013" s="41"/>
    </row>
    <row r="1014" spans="1:8" s="2" customFormat="1" ht="16.899999999999999" customHeight="1" x14ac:dyDescent="0.2">
      <c r="A1014" s="36"/>
      <c r="B1014" s="41"/>
      <c r="C1014" s="293" t="s">
        <v>19</v>
      </c>
      <c r="D1014" s="293" t="s">
        <v>2345</v>
      </c>
      <c r="E1014" s="19" t="s">
        <v>19</v>
      </c>
      <c r="F1014" s="294">
        <v>970</v>
      </c>
      <c r="G1014" s="36"/>
      <c r="H1014" s="41"/>
    </row>
    <row r="1015" spans="1:8" s="2" customFormat="1" ht="16.899999999999999" customHeight="1" x14ac:dyDescent="0.2">
      <c r="A1015" s="36"/>
      <c r="B1015" s="41"/>
      <c r="C1015" s="293" t="s">
        <v>749</v>
      </c>
      <c r="D1015" s="293" t="s">
        <v>389</v>
      </c>
      <c r="E1015" s="19" t="s">
        <v>19</v>
      </c>
      <c r="F1015" s="294">
        <v>970</v>
      </c>
      <c r="G1015" s="36"/>
      <c r="H1015" s="41"/>
    </row>
    <row r="1016" spans="1:8" s="2" customFormat="1" ht="16.899999999999999" customHeight="1" x14ac:dyDescent="0.2">
      <c r="A1016" s="36"/>
      <c r="B1016" s="41"/>
      <c r="C1016" s="295" t="s">
        <v>7042</v>
      </c>
      <c r="D1016" s="36"/>
      <c r="E1016" s="36"/>
      <c r="F1016" s="36"/>
      <c r="G1016" s="36"/>
      <c r="H1016" s="41"/>
    </row>
    <row r="1017" spans="1:8" s="2" customFormat="1" ht="16.899999999999999" customHeight="1" x14ac:dyDescent="0.2">
      <c r="A1017" s="36"/>
      <c r="B1017" s="41"/>
      <c r="C1017" s="293" t="s">
        <v>2341</v>
      </c>
      <c r="D1017" s="293" t="s">
        <v>7164</v>
      </c>
      <c r="E1017" s="19" t="s">
        <v>213</v>
      </c>
      <c r="F1017" s="294">
        <v>1045</v>
      </c>
      <c r="G1017" s="36"/>
      <c r="H1017" s="41"/>
    </row>
    <row r="1018" spans="1:8" s="2" customFormat="1" ht="16.899999999999999" customHeight="1" x14ac:dyDescent="0.2">
      <c r="A1018" s="36"/>
      <c r="B1018" s="41"/>
      <c r="C1018" s="293" t="s">
        <v>2368</v>
      </c>
      <c r="D1018" s="293" t="s">
        <v>7165</v>
      </c>
      <c r="E1018" s="19" t="s">
        <v>213</v>
      </c>
      <c r="F1018" s="294">
        <v>1045</v>
      </c>
      <c r="G1018" s="36"/>
      <c r="H1018" s="41"/>
    </row>
    <row r="1019" spans="1:8" s="2" customFormat="1" ht="16.899999999999999" customHeight="1" x14ac:dyDescent="0.2">
      <c r="A1019" s="36"/>
      <c r="B1019" s="41"/>
      <c r="C1019" s="293" t="s">
        <v>2349</v>
      </c>
      <c r="D1019" s="293" t="s">
        <v>2350</v>
      </c>
      <c r="E1019" s="19" t="s">
        <v>213</v>
      </c>
      <c r="F1019" s="294">
        <v>1097.25</v>
      </c>
      <c r="G1019" s="36"/>
      <c r="H1019" s="41"/>
    </row>
    <row r="1020" spans="1:8" s="2" customFormat="1" ht="16.899999999999999" customHeight="1" x14ac:dyDescent="0.2">
      <c r="A1020" s="36"/>
      <c r="B1020" s="41"/>
      <c r="C1020" s="293" t="s">
        <v>2373</v>
      </c>
      <c r="D1020" s="293" t="s">
        <v>2374</v>
      </c>
      <c r="E1020" s="19" t="s">
        <v>242</v>
      </c>
      <c r="F1020" s="294">
        <v>174.03800000000001</v>
      </c>
      <c r="G1020" s="36"/>
      <c r="H1020" s="41"/>
    </row>
    <row r="1021" spans="1:8" s="2" customFormat="1" ht="16.899999999999999" customHeight="1" x14ac:dyDescent="0.2">
      <c r="A1021" s="36"/>
      <c r="B1021" s="41"/>
      <c r="C1021" s="289" t="s">
        <v>753</v>
      </c>
      <c r="D1021" s="290" t="s">
        <v>754</v>
      </c>
      <c r="E1021" s="291" t="s">
        <v>213</v>
      </c>
      <c r="F1021" s="292">
        <v>75</v>
      </c>
      <c r="G1021" s="36"/>
      <c r="H1021" s="41"/>
    </row>
    <row r="1022" spans="1:8" s="2" customFormat="1" ht="16.899999999999999" customHeight="1" x14ac:dyDescent="0.2">
      <c r="A1022" s="36"/>
      <c r="B1022" s="41"/>
      <c r="C1022" s="293" t="s">
        <v>19</v>
      </c>
      <c r="D1022" s="293" t="s">
        <v>2346</v>
      </c>
      <c r="E1022" s="19" t="s">
        <v>19</v>
      </c>
      <c r="F1022" s="294">
        <v>0</v>
      </c>
      <c r="G1022" s="36"/>
      <c r="H1022" s="41"/>
    </row>
    <row r="1023" spans="1:8" s="2" customFormat="1" ht="16.899999999999999" customHeight="1" x14ac:dyDescent="0.2">
      <c r="A1023" s="36"/>
      <c r="B1023" s="41"/>
      <c r="C1023" s="293" t="s">
        <v>19</v>
      </c>
      <c r="D1023" s="293" t="s">
        <v>2347</v>
      </c>
      <c r="E1023" s="19" t="s">
        <v>19</v>
      </c>
      <c r="F1023" s="294">
        <v>75</v>
      </c>
      <c r="G1023" s="36"/>
      <c r="H1023" s="41"/>
    </row>
    <row r="1024" spans="1:8" s="2" customFormat="1" ht="16.899999999999999" customHeight="1" x14ac:dyDescent="0.2">
      <c r="A1024" s="36"/>
      <c r="B1024" s="41"/>
      <c r="C1024" s="293" t="s">
        <v>753</v>
      </c>
      <c r="D1024" s="293" t="s">
        <v>389</v>
      </c>
      <c r="E1024" s="19" t="s">
        <v>19</v>
      </c>
      <c r="F1024" s="294">
        <v>75</v>
      </c>
      <c r="G1024" s="36"/>
      <c r="H1024" s="41"/>
    </row>
    <row r="1025" spans="1:8" s="2" customFormat="1" ht="16.899999999999999" customHeight="1" x14ac:dyDescent="0.2">
      <c r="A1025" s="36"/>
      <c r="B1025" s="41"/>
      <c r="C1025" s="295" t="s">
        <v>7042</v>
      </c>
      <c r="D1025" s="36"/>
      <c r="E1025" s="36"/>
      <c r="F1025" s="36"/>
      <c r="G1025" s="36"/>
      <c r="H1025" s="41"/>
    </row>
    <row r="1026" spans="1:8" s="2" customFormat="1" ht="16.899999999999999" customHeight="1" x14ac:dyDescent="0.2">
      <c r="A1026" s="36"/>
      <c r="B1026" s="41"/>
      <c r="C1026" s="293" t="s">
        <v>2341</v>
      </c>
      <c r="D1026" s="293" t="s">
        <v>7164</v>
      </c>
      <c r="E1026" s="19" t="s">
        <v>213</v>
      </c>
      <c r="F1026" s="294">
        <v>1045</v>
      </c>
      <c r="G1026" s="36"/>
      <c r="H1026" s="41"/>
    </row>
    <row r="1027" spans="1:8" s="2" customFormat="1" ht="16.899999999999999" customHeight="1" x14ac:dyDescent="0.2">
      <c r="A1027" s="36"/>
      <c r="B1027" s="41"/>
      <c r="C1027" s="293" t="s">
        <v>2368</v>
      </c>
      <c r="D1027" s="293" t="s">
        <v>7165</v>
      </c>
      <c r="E1027" s="19" t="s">
        <v>213</v>
      </c>
      <c r="F1027" s="294">
        <v>1045</v>
      </c>
      <c r="G1027" s="36"/>
      <c r="H1027" s="41"/>
    </row>
    <row r="1028" spans="1:8" s="2" customFormat="1" ht="16.899999999999999" customHeight="1" x14ac:dyDescent="0.2">
      <c r="A1028" s="36"/>
      <c r="B1028" s="41"/>
      <c r="C1028" s="293" t="s">
        <v>2349</v>
      </c>
      <c r="D1028" s="293" t="s">
        <v>2350</v>
      </c>
      <c r="E1028" s="19" t="s">
        <v>213</v>
      </c>
      <c r="F1028" s="294">
        <v>1097.25</v>
      </c>
      <c r="G1028" s="36"/>
      <c r="H1028" s="41"/>
    </row>
    <row r="1029" spans="1:8" s="2" customFormat="1" ht="16.899999999999999" customHeight="1" x14ac:dyDescent="0.2">
      <c r="A1029" s="36"/>
      <c r="B1029" s="41"/>
      <c r="C1029" s="293" t="s">
        <v>2373</v>
      </c>
      <c r="D1029" s="293" t="s">
        <v>2374</v>
      </c>
      <c r="E1029" s="19" t="s">
        <v>242</v>
      </c>
      <c r="F1029" s="294">
        <v>174.03800000000001</v>
      </c>
      <c r="G1029" s="36"/>
      <c r="H1029" s="41"/>
    </row>
    <row r="1030" spans="1:8" s="2" customFormat="1" ht="16.899999999999999" customHeight="1" x14ac:dyDescent="0.2">
      <c r="A1030" s="36"/>
      <c r="B1030" s="41"/>
      <c r="C1030" s="289" t="s">
        <v>757</v>
      </c>
      <c r="D1030" s="290" t="s">
        <v>758</v>
      </c>
      <c r="E1030" s="291" t="s">
        <v>213</v>
      </c>
      <c r="F1030" s="292">
        <v>1090</v>
      </c>
      <c r="G1030" s="36"/>
      <c r="H1030" s="41"/>
    </row>
    <row r="1031" spans="1:8" s="2" customFormat="1" ht="16.899999999999999" customHeight="1" x14ac:dyDescent="0.2">
      <c r="A1031" s="36"/>
      <c r="B1031" s="41"/>
      <c r="C1031" s="293" t="s">
        <v>19</v>
      </c>
      <c r="D1031" s="293" t="s">
        <v>2182</v>
      </c>
      <c r="E1031" s="19" t="s">
        <v>19</v>
      </c>
      <c r="F1031" s="294">
        <v>0</v>
      </c>
      <c r="G1031" s="36"/>
      <c r="H1031" s="41"/>
    </row>
    <row r="1032" spans="1:8" s="2" customFormat="1" ht="16.899999999999999" customHeight="1" x14ac:dyDescent="0.2">
      <c r="A1032" s="36"/>
      <c r="B1032" s="41"/>
      <c r="C1032" s="293" t="s">
        <v>19</v>
      </c>
      <c r="D1032" s="293" t="s">
        <v>2183</v>
      </c>
      <c r="E1032" s="19" t="s">
        <v>19</v>
      </c>
      <c r="F1032" s="294">
        <v>1090</v>
      </c>
      <c r="G1032" s="36"/>
      <c r="H1032" s="41"/>
    </row>
    <row r="1033" spans="1:8" s="2" customFormat="1" ht="16.899999999999999" customHeight="1" x14ac:dyDescent="0.2">
      <c r="A1033" s="36"/>
      <c r="B1033" s="41"/>
      <c r="C1033" s="293" t="s">
        <v>757</v>
      </c>
      <c r="D1033" s="293" t="s">
        <v>389</v>
      </c>
      <c r="E1033" s="19" t="s">
        <v>19</v>
      </c>
      <c r="F1033" s="294">
        <v>1090</v>
      </c>
      <c r="G1033" s="36"/>
      <c r="H1033" s="41"/>
    </row>
    <row r="1034" spans="1:8" s="2" customFormat="1" ht="16.899999999999999" customHeight="1" x14ac:dyDescent="0.2">
      <c r="A1034" s="36"/>
      <c r="B1034" s="41"/>
      <c r="C1034" s="295" t="s">
        <v>7042</v>
      </c>
      <c r="D1034" s="36"/>
      <c r="E1034" s="36"/>
      <c r="F1034" s="36"/>
      <c r="G1034" s="36"/>
      <c r="H1034" s="41"/>
    </row>
    <row r="1035" spans="1:8" s="2" customFormat="1" ht="16.899999999999999" customHeight="1" x14ac:dyDescent="0.2">
      <c r="A1035" s="36"/>
      <c r="B1035" s="41"/>
      <c r="C1035" s="293" t="s">
        <v>2179</v>
      </c>
      <c r="D1035" s="293" t="s">
        <v>7166</v>
      </c>
      <c r="E1035" s="19" t="s">
        <v>213</v>
      </c>
      <c r="F1035" s="294">
        <v>1090</v>
      </c>
      <c r="G1035" s="36"/>
      <c r="H1035" s="41"/>
    </row>
    <row r="1036" spans="1:8" s="2" customFormat="1" ht="16.899999999999999" customHeight="1" x14ac:dyDescent="0.2">
      <c r="A1036" s="36"/>
      <c r="B1036" s="41"/>
      <c r="C1036" s="293" t="s">
        <v>2112</v>
      </c>
      <c r="D1036" s="293" t="s">
        <v>2113</v>
      </c>
      <c r="E1036" s="19" t="s">
        <v>629</v>
      </c>
      <c r="F1036" s="294">
        <v>381.5</v>
      </c>
      <c r="G1036" s="36"/>
      <c r="H1036" s="41"/>
    </row>
    <row r="1037" spans="1:8" s="2" customFormat="1" ht="16.899999999999999" customHeight="1" x14ac:dyDescent="0.2">
      <c r="A1037" s="36"/>
      <c r="B1037" s="41"/>
      <c r="C1037" s="289" t="s">
        <v>761</v>
      </c>
      <c r="D1037" s="290" t="s">
        <v>762</v>
      </c>
      <c r="E1037" s="291" t="s">
        <v>242</v>
      </c>
      <c r="F1037" s="292">
        <v>26</v>
      </c>
      <c r="G1037" s="36"/>
      <c r="H1037" s="41"/>
    </row>
    <row r="1038" spans="1:8" s="2" customFormat="1" ht="16.899999999999999" customHeight="1" x14ac:dyDescent="0.2">
      <c r="A1038" s="36"/>
      <c r="B1038" s="41"/>
      <c r="C1038" s="293" t="s">
        <v>19</v>
      </c>
      <c r="D1038" s="293" t="s">
        <v>2182</v>
      </c>
      <c r="E1038" s="19" t="s">
        <v>19</v>
      </c>
      <c r="F1038" s="294">
        <v>0</v>
      </c>
      <c r="G1038" s="36"/>
      <c r="H1038" s="41"/>
    </row>
    <row r="1039" spans="1:8" s="2" customFormat="1" ht="16.899999999999999" customHeight="1" x14ac:dyDescent="0.2">
      <c r="A1039" s="36"/>
      <c r="B1039" s="41"/>
      <c r="C1039" s="293" t="s">
        <v>19</v>
      </c>
      <c r="D1039" s="293" t="s">
        <v>2260</v>
      </c>
      <c r="E1039" s="19" t="s">
        <v>19</v>
      </c>
      <c r="F1039" s="294">
        <v>26</v>
      </c>
      <c r="G1039" s="36"/>
      <c r="H1039" s="41"/>
    </row>
    <row r="1040" spans="1:8" s="2" customFormat="1" ht="16.899999999999999" customHeight="1" x14ac:dyDescent="0.2">
      <c r="A1040" s="36"/>
      <c r="B1040" s="41"/>
      <c r="C1040" s="293" t="s">
        <v>761</v>
      </c>
      <c r="D1040" s="293" t="s">
        <v>389</v>
      </c>
      <c r="E1040" s="19" t="s">
        <v>19</v>
      </c>
      <c r="F1040" s="294">
        <v>26</v>
      </c>
      <c r="G1040" s="36"/>
      <c r="H1040" s="41"/>
    </row>
    <row r="1041" spans="1:8" s="2" customFormat="1" ht="16.899999999999999" customHeight="1" x14ac:dyDescent="0.2">
      <c r="A1041" s="36"/>
      <c r="B1041" s="41"/>
      <c r="C1041" s="295" t="s">
        <v>7042</v>
      </c>
      <c r="D1041" s="36"/>
      <c r="E1041" s="36"/>
      <c r="F1041" s="36"/>
      <c r="G1041" s="36"/>
      <c r="H1041" s="41"/>
    </row>
    <row r="1042" spans="1:8" s="2" customFormat="1" ht="16.899999999999999" customHeight="1" x14ac:dyDescent="0.2">
      <c r="A1042" s="36"/>
      <c r="B1042" s="41"/>
      <c r="C1042" s="293" t="s">
        <v>2257</v>
      </c>
      <c r="D1042" s="293" t="s">
        <v>7167</v>
      </c>
      <c r="E1042" s="19" t="s">
        <v>242</v>
      </c>
      <c r="F1042" s="294">
        <v>26</v>
      </c>
      <c r="G1042" s="36"/>
      <c r="H1042" s="41"/>
    </row>
    <row r="1043" spans="1:8" s="2" customFormat="1" ht="16.899999999999999" customHeight="1" x14ac:dyDescent="0.2">
      <c r="A1043" s="36"/>
      <c r="B1043" s="41"/>
      <c r="C1043" s="293" t="s">
        <v>2262</v>
      </c>
      <c r="D1043" s="293" t="s">
        <v>7168</v>
      </c>
      <c r="E1043" s="19" t="s">
        <v>282</v>
      </c>
      <c r="F1043" s="294">
        <v>40.299999999999997</v>
      </c>
      <c r="G1043" s="36"/>
      <c r="H1043" s="41"/>
    </row>
    <row r="1044" spans="1:8" s="2" customFormat="1" ht="16.899999999999999" customHeight="1" x14ac:dyDescent="0.2">
      <c r="A1044" s="36"/>
      <c r="B1044" s="41"/>
      <c r="C1044" s="289" t="s">
        <v>764</v>
      </c>
      <c r="D1044" s="290" t="s">
        <v>765</v>
      </c>
      <c r="E1044" s="291" t="s">
        <v>213</v>
      </c>
      <c r="F1044" s="292">
        <v>32.874000000000002</v>
      </c>
      <c r="G1044" s="36"/>
      <c r="H1044" s="41"/>
    </row>
    <row r="1045" spans="1:8" s="2" customFormat="1" ht="16.899999999999999" customHeight="1" x14ac:dyDescent="0.2">
      <c r="A1045" s="36"/>
      <c r="B1045" s="41"/>
      <c r="C1045" s="293" t="s">
        <v>19</v>
      </c>
      <c r="D1045" s="293" t="s">
        <v>2520</v>
      </c>
      <c r="E1045" s="19" t="s">
        <v>19</v>
      </c>
      <c r="F1045" s="294">
        <v>32.874000000000002</v>
      </c>
      <c r="G1045" s="36"/>
      <c r="H1045" s="41"/>
    </row>
    <row r="1046" spans="1:8" s="2" customFormat="1" ht="16.899999999999999" customHeight="1" x14ac:dyDescent="0.2">
      <c r="A1046" s="36"/>
      <c r="B1046" s="41"/>
      <c r="C1046" s="293" t="s">
        <v>764</v>
      </c>
      <c r="D1046" s="293" t="s">
        <v>389</v>
      </c>
      <c r="E1046" s="19" t="s">
        <v>19</v>
      </c>
      <c r="F1046" s="294">
        <v>32.874000000000002</v>
      </c>
      <c r="G1046" s="36"/>
      <c r="H1046" s="41"/>
    </row>
    <row r="1047" spans="1:8" s="2" customFormat="1" ht="16.899999999999999" customHeight="1" x14ac:dyDescent="0.2">
      <c r="A1047" s="36"/>
      <c r="B1047" s="41"/>
      <c r="C1047" s="295" t="s">
        <v>7042</v>
      </c>
      <c r="D1047" s="36"/>
      <c r="E1047" s="36"/>
      <c r="F1047" s="36"/>
      <c r="G1047" s="36"/>
      <c r="H1047" s="41"/>
    </row>
    <row r="1048" spans="1:8" s="2" customFormat="1" ht="22.5" x14ac:dyDescent="0.2">
      <c r="A1048" s="36"/>
      <c r="B1048" s="41"/>
      <c r="C1048" s="293" t="s">
        <v>2517</v>
      </c>
      <c r="D1048" s="293" t="s">
        <v>2518</v>
      </c>
      <c r="E1048" s="19" t="s">
        <v>213</v>
      </c>
      <c r="F1048" s="294">
        <v>32.874000000000002</v>
      </c>
      <c r="G1048" s="36"/>
      <c r="H1048" s="41"/>
    </row>
    <row r="1049" spans="1:8" s="2" customFormat="1" ht="16.899999999999999" customHeight="1" x14ac:dyDescent="0.2">
      <c r="A1049" s="36"/>
      <c r="B1049" s="41"/>
      <c r="C1049" s="293" t="s">
        <v>2534</v>
      </c>
      <c r="D1049" s="293" t="s">
        <v>7169</v>
      </c>
      <c r="E1049" s="19" t="s">
        <v>213</v>
      </c>
      <c r="F1049" s="294">
        <v>95.921000000000006</v>
      </c>
      <c r="G1049" s="36"/>
      <c r="H1049" s="41"/>
    </row>
    <row r="1050" spans="1:8" s="2" customFormat="1" ht="16.899999999999999" customHeight="1" x14ac:dyDescent="0.2">
      <c r="A1050" s="36"/>
      <c r="B1050" s="41"/>
      <c r="C1050" s="289" t="s">
        <v>768</v>
      </c>
      <c r="D1050" s="290" t="s">
        <v>769</v>
      </c>
      <c r="E1050" s="291" t="s">
        <v>213</v>
      </c>
      <c r="F1050" s="292">
        <v>49.366999999999997</v>
      </c>
      <c r="G1050" s="36"/>
      <c r="H1050" s="41"/>
    </row>
    <row r="1051" spans="1:8" s="2" customFormat="1" ht="16.899999999999999" customHeight="1" x14ac:dyDescent="0.2">
      <c r="A1051" s="36"/>
      <c r="B1051" s="41"/>
      <c r="C1051" s="293" t="s">
        <v>19</v>
      </c>
      <c r="D1051" s="293" t="s">
        <v>2524</v>
      </c>
      <c r="E1051" s="19" t="s">
        <v>19</v>
      </c>
      <c r="F1051" s="294">
        <v>38.993000000000002</v>
      </c>
      <c r="G1051" s="36"/>
      <c r="H1051" s="41"/>
    </row>
    <row r="1052" spans="1:8" s="2" customFormat="1" ht="16.899999999999999" customHeight="1" x14ac:dyDescent="0.2">
      <c r="A1052" s="36"/>
      <c r="B1052" s="41"/>
      <c r="C1052" s="293" t="s">
        <v>19</v>
      </c>
      <c r="D1052" s="293" t="s">
        <v>2525</v>
      </c>
      <c r="E1052" s="19" t="s">
        <v>19</v>
      </c>
      <c r="F1052" s="294">
        <v>10.374000000000001</v>
      </c>
      <c r="G1052" s="36"/>
      <c r="H1052" s="41"/>
    </row>
    <row r="1053" spans="1:8" s="2" customFormat="1" ht="16.899999999999999" customHeight="1" x14ac:dyDescent="0.2">
      <c r="A1053" s="36"/>
      <c r="B1053" s="41"/>
      <c r="C1053" s="293" t="s">
        <v>768</v>
      </c>
      <c r="D1053" s="293" t="s">
        <v>389</v>
      </c>
      <c r="E1053" s="19" t="s">
        <v>19</v>
      </c>
      <c r="F1053" s="294">
        <v>49.366999999999997</v>
      </c>
      <c r="G1053" s="36"/>
      <c r="H1053" s="41"/>
    </row>
    <row r="1054" spans="1:8" s="2" customFormat="1" ht="16.899999999999999" customHeight="1" x14ac:dyDescent="0.2">
      <c r="A1054" s="36"/>
      <c r="B1054" s="41"/>
      <c r="C1054" s="295" t="s">
        <v>7042</v>
      </c>
      <c r="D1054" s="36"/>
      <c r="E1054" s="36"/>
      <c r="F1054" s="36"/>
      <c r="G1054" s="36"/>
      <c r="H1054" s="41"/>
    </row>
    <row r="1055" spans="1:8" s="2" customFormat="1" ht="16.899999999999999" customHeight="1" x14ac:dyDescent="0.2">
      <c r="A1055" s="36"/>
      <c r="B1055" s="41"/>
      <c r="C1055" s="293" t="s">
        <v>2521</v>
      </c>
      <c r="D1055" s="293" t="s">
        <v>19</v>
      </c>
      <c r="E1055" s="19" t="s">
        <v>213</v>
      </c>
      <c r="F1055" s="294">
        <v>49.366999999999997</v>
      </c>
      <c r="G1055" s="36"/>
      <c r="H1055" s="41"/>
    </row>
    <row r="1056" spans="1:8" s="2" customFormat="1" ht="16.899999999999999" customHeight="1" x14ac:dyDescent="0.2">
      <c r="A1056" s="36"/>
      <c r="B1056" s="41"/>
      <c r="C1056" s="293" t="s">
        <v>2527</v>
      </c>
      <c r="D1056" s="293" t="s">
        <v>7159</v>
      </c>
      <c r="E1056" s="19" t="s">
        <v>213</v>
      </c>
      <c r="F1056" s="294">
        <v>101.047</v>
      </c>
      <c r="G1056" s="36"/>
      <c r="H1056" s="41"/>
    </row>
    <row r="1057" spans="1:8" s="2" customFormat="1" ht="16.899999999999999" customHeight="1" x14ac:dyDescent="0.2">
      <c r="A1057" s="36"/>
      <c r="B1057" s="41"/>
      <c r="C1057" s="293" t="s">
        <v>2534</v>
      </c>
      <c r="D1057" s="293" t="s">
        <v>7169</v>
      </c>
      <c r="E1057" s="19" t="s">
        <v>213</v>
      </c>
      <c r="F1057" s="294">
        <v>95.921000000000006</v>
      </c>
      <c r="G1057" s="36"/>
      <c r="H1057" s="41"/>
    </row>
    <row r="1058" spans="1:8" s="2" customFormat="1" ht="16.899999999999999" customHeight="1" x14ac:dyDescent="0.2">
      <c r="A1058" s="36"/>
      <c r="B1058" s="41"/>
      <c r="C1058" s="289" t="s">
        <v>772</v>
      </c>
      <c r="D1058" s="290" t="s">
        <v>773</v>
      </c>
      <c r="E1058" s="291" t="s">
        <v>213</v>
      </c>
      <c r="F1058" s="292">
        <v>35</v>
      </c>
      <c r="G1058" s="36"/>
      <c r="H1058" s="41"/>
    </row>
    <row r="1059" spans="1:8" s="2" customFormat="1" ht="16.899999999999999" customHeight="1" x14ac:dyDescent="0.2">
      <c r="A1059" s="36"/>
      <c r="B1059" s="41"/>
      <c r="C1059" s="293" t="s">
        <v>19</v>
      </c>
      <c r="D1059" s="293" t="s">
        <v>1766</v>
      </c>
      <c r="E1059" s="19" t="s">
        <v>19</v>
      </c>
      <c r="F1059" s="294">
        <v>0</v>
      </c>
      <c r="G1059" s="36"/>
      <c r="H1059" s="41"/>
    </row>
    <row r="1060" spans="1:8" s="2" customFormat="1" ht="16.899999999999999" customHeight="1" x14ac:dyDescent="0.2">
      <c r="A1060" s="36"/>
      <c r="B1060" s="41"/>
      <c r="C1060" s="293" t="s">
        <v>19</v>
      </c>
      <c r="D1060" s="293" t="s">
        <v>2542</v>
      </c>
      <c r="E1060" s="19" t="s">
        <v>19</v>
      </c>
      <c r="F1060" s="294">
        <v>35</v>
      </c>
      <c r="G1060" s="36"/>
      <c r="H1060" s="41"/>
    </row>
    <row r="1061" spans="1:8" s="2" customFormat="1" ht="16.899999999999999" customHeight="1" x14ac:dyDescent="0.2">
      <c r="A1061" s="36"/>
      <c r="B1061" s="41"/>
      <c r="C1061" s="293" t="s">
        <v>772</v>
      </c>
      <c r="D1061" s="293" t="s">
        <v>389</v>
      </c>
      <c r="E1061" s="19" t="s">
        <v>19</v>
      </c>
      <c r="F1061" s="294">
        <v>35</v>
      </c>
      <c r="G1061" s="36"/>
      <c r="H1061" s="41"/>
    </row>
    <row r="1062" spans="1:8" s="2" customFormat="1" ht="16.899999999999999" customHeight="1" x14ac:dyDescent="0.2">
      <c r="A1062" s="36"/>
      <c r="B1062" s="41"/>
      <c r="C1062" s="295" t="s">
        <v>7042</v>
      </c>
      <c r="D1062" s="36"/>
      <c r="E1062" s="36"/>
      <c r="F1062" s="36"/>
      <c r="G1062" s="36"/>
      <c r="H1062" s="41"/>
    </row>
    <row r="1063" spans="1:8" s="2" customFormat="1" ht="16.899999999999999" customHeight="1" x14ac:dyDescent="0.2">
      <c r="A1063" s="36"/>
      <c r="B1063" s="41"/>
      <c r="C1063" s="293" t="s">
        <v>2539</v>
      </c>
      <c r="D1063" s="293" t="s">
        <v>7170</v>
      </c>
      <c r="E1063" s="19" t="s">
        <v>213</v>
      </c>
      <c r="F1063" s="294">
        <v>35</v>
      </c>
      <c r="G1063" s="36"/>
      <c r="H1063" s="41"/>
    </row>
    <row r="1064" spans="1:8" s="2" customFormat="1" ht="16.899999999999999" customHeight="1" x14ac:dyDescent="0.2">
      <c r="A1064" s="36"/>
      <c r="B1064" s="41"/>
      <c r="C1064" s="293" t="s">
        <v>2559</v>
      </c>
      <c r="D1064" s="293" t="s">
        <v>7171</v>
      </c>
      <c r="E1064" s="19" t="s">
        <v>213</v>
      </c>
      <c r="F1064" s="294">
        <v>748.5</v>
      </c>
      <c r="G1064" s="36"/>
      <c r="H1064" s="41"/>
    </row>
    <row r="1065" spans="1:8" s="2" customFormat="1" ht="16.899999999999999" customHeight="1" x14ac:dyDescent="0.2">
      <c r="A1065" s="36"/>
      <c r="B1065" s="41"/>
      <c r="C1065" s="293" t="s">
        <v>2564</v>
      </c>
      <c r="D1065" s="293" t="s">
        <v>7172</v>
      </c>
      <c r="E1065" s="19" t="s">
        <v>213</v>
      </c>
      <c r="F1065" s="294">
        <v>748.5</v>
      </c>
      <c r="G1065" s="36"/>
      <c r="H1065" s="41"/>
    </row>
    <row r="1066" spans="1:8" s="2" customFormat="1" ht="16.899999999999999" customHeight="1" x14ac:dyDescent="0.2">
      <c r="A1066" s="36"/>
      <c r="B1066" s="41"/>
      <c r="C1066" s="293" t="s">
        <v>2575</v>
      </c>
      <c r="D1066" s="293" t="s">
        <v>7173</v>
      </c>
      <c r="E1066" s="19" t="s">
        <v>213</v>
      </c>
      <c r="F1066" s="294">
        <v>748.5</v>
      </c>
      <c r="G1066" s="36"/>
      <c r="H1066" s="41"/>
    </row>
    <row r="1067" spans="1:8" s="2" customFormat="1" ht="16.899999999999999" customHeight="1" x14ac:dyDescent="0.2">
      <c r="A1067" s="36"/>
      <c r="B1067" s="41"/>
      <c r="C1067" s="293" t="s">
        <v>3413</v>
      </c>
      <c r="D1067" s="293" t="s">
        <v>7113</v>
      </c>
      <c r="E1067" s="19" t="s">
        <v>213</v>
      </c>
      <c r="F1067" s="294">
        <v>1969.847</v>
      </c>
      <c r="G1067" s="36"/>
      <c r="H1067" s="41"/>
    </row>
    <row r="1068" spans="1:8" s="2" customFormat="1" ht="16.899999999999999" customHeight="1" x14ac:dyDescent="0.2">
      <c r="A1068" s="36"/>
      <c r="B1068" s="41"/>
      <c r="C1068" s="293" t="s">
        <v>2036</v>
      </c>
      <c r="D1068" s="293" t="s">
        <v>7052</v>
      </c>
      <c r="E1068" s="19" t="s">
        <v>213</v>
      </c>
      <c r="F1068" s="294">
        <v>976.47500000000002</v>
      </c>
      <c r="G1068" s="36"/>
      <c r="H1068" s="41"/>
    </row>
    <row r="1069" spans="1:8" s="2" customFormat="1" ht="16.899999999999999" customHeight="1" x14ac:dyDescent="0.2">
      <c r="A1069" s="36"/>
      <c r="B1069" s="41"/>
      <c r="C1069" s="289" t="s">
        <v>775</v>
      </c>
      <c r="D1069" s="290" t="s">
        <v>776</v>
      </c>
      <c r="E1069" s="291" t="s">
        <v>213</v>
      </c>
      <c r="F1069" s="292">
        <v>103</v>
      </c>
      <c r="G1069" s="36"/>
      <c r="H1069" s="41"/>
    </row>
    <row r="1070" spans="1:8" s="2" customFormat="1" ht="16.899999999999999" customHeight="1" x14ac:dyDescent="0.2">
      <c r="A1070" s="36"/>
      <c r="B1070" s="41"/>
      <c r="C1070" s="293" t="s">
        <v>19</v>
      </c>
      <c r="D1070" s="293" t="s">
        <v>1766</v>
      </c>
      <c r="E1070" s="19" t="s">
        <v>19</v>
      </c>
      <c r="F1070" s="294">
        <v>0</v>
      </c>
      <c r="G1070" s="36"/>
      <c r="H1070" s="41"/>
    </row>
    <row r="1071" spans="1:8" s="2" customFormat="1" ht="16.899999999999999" customHeight="1" x14ac:dyDescent="0.2">
      <c r="A1071" s="36"/>
      <c r="B1071" s="41"/>
      <c r="C1071" s="293" t="s">
        <v>19</v>
      </c>
      <c r="D1071" s="293" t="s">
        <v>2547</v>
      </c>
      <c r="E1071" s="19" t="s">
        <v>19</v>
      </c>
      <c r="F1071" s="294">
        <v>103</v>
      </c>
      <c r="G1071" s="36"/>
      <c r="H1071" s="41"/>
    </row>
    <row r="1072" spans="1:8" s="2" customFormat="1" ht="16.899999999999999" customHeight="1" x14ac:dyDescent="0.2">
      <c r="A1072" s="36"/>
      <c r="B1072" s="41"/>
      <c r="C1072" s="293" t="s">
        <v>775</v>
      </c>
      <c r="D1072" s="293" t="s">
        <v>389</v>
      </c>
      <c r="E1072" s="19" t="s">
        <v>19</v>
      </c>
      <c r="F1072" s="294">
        <v>103</v>
      </c>
      <c r="G1072" s="36"/>
      <c r="H1072" s="41"/>
    </row>
    <row r="1073" spans="1:8" s="2" customFormat="1" ht="16.899999999999999" customHeight="1" x14ac:dyDescent="0.2">
      <c r="A1073" s="36"/>
      <c r="B1073" s="41"/>
      <c r="C1073" s="295" t="s">
        <v>7042</v>
      </c>
      <c r="D1073" s="36"/>
      <c r="E1073" s="36"/>
      <c r="F1073" s="36"/>
      <c r="G1073" s="36"/>
      <c r="H1073" s="41"/>
    </row>
    <row r="1074" spans="1:8" s="2" customFormat="1" ht="16.899999999999999" customHeight="1" x14ac:dyDescent="0.2">
      <c r="A1074" s="36"/>
      <c r="B1074" s="41"/>
      <c r="C1074" s="293" t="s">
        <v>2544</v>
      </c>
      <c r="D1074" s="293" t="s">
        <v>7174</v>
      </c>
      <c r="E1074" s="19" t="s">
        <v>213</v>
      </c>
      <c r="F1074" s="294">
        <v>103</v>
      </c>
      <c r="G1074" s="36"/>
      <c r="H1074" s="41"/>
    </row>
    <row r="1075" spans="1:8" s="2" customFormat="1" ht="16.899999999999999" customHeight="1" x14ac:dyDescent="0.2">
      <c r="A1075" s="36"/>
      <c r="B1075" s="41"/>
      <c r="C1075" s="293" t="s">
        <v>2559</v>
      </c>
      <c r="D1075" s="293" t="s">
        <v>7171</v>
      </c>
      <c r="E1075" s="19" t="s">
        <v>213</v>
      </c>
      <c r="F1075" s="294">
        <v>748.5</v>
      </c>
      <c r="G1075" s="36"/>
      <c r="H1075" s="41"/>
    </row>
    <row r="1076" spans="1:8" s="2" customFormat="1" ht="16.899999999999999" customHeight="1" x14ac:dyDescent="0.2">
      <c r="A1076" s="36"/>
      <c r="B1076" s="41"/>
      <c r="C1076" s="293" t="s">
        <v>2564</v>
      </c>
      <c r="D1076" s="293" t="s">
        <v>7172</v>
      </c>
      <c r="E1076" s="19" t="s">
        <v>213</v>
      </c>
      <c r="F1076" s="294">
        <v>748.5</v>
      </c>
      <c r="G1076" s="36"/>
      <c r="H1076" s="41"/>
    </row>
    <row r="1077" spans="1:8" s="2" customFormat="1" ht="16.899999999999999" customHeight="1" x14ac:dyDescent="0.2">
      <c r="A1077" s="36"/>
      <c r="B1077" s="41"/>
      <c r="C1077" s="293" t="s">
        <v>2575</v>
      </c>
      <c r="D1077" s="293" t="s">
        <v>7173</v>
      </c>
      <c r="E1077" s="19" t="s">
        <v>213</v>
      </c>
      <c r="F1077" s="294">
        <v>748.5</v>
      </c>
      <c r="G1077" s="36"/>
      <c r="H1077" s="41"/>
    </row>
    <row r="1078" spans="1:8" s="2" customFormat="1" ht="16.899999999999999" customHeight="1" x14ac:dyDescent="0.2">
      <c r="A1078" s="36"/>
      <c r="B1078" s="41"/>
      <c r="C1078" s="293" t="s">
        <v>3413</v>
      </c>
      <c r="D1078" s="293" t="s">
        <v>7113</v>
      </c>
      <c r="E1078" s="19" t="s">
        <v>213</v>
      </c>
      <c r="F1078" s="294">
        <v>1969.847</v>
      </c>
      <c r="G1078" s="36"/>
      <c r="H1078" s="41"/>
    </row>
    <row r="1079" spans="1:8" s="2" customFormat="1" ht="16.899999999999999" customHeight="1" x14ac:dyDescent="0.2">
      <c r="A1079" s="36"/>
      <c r="B1079" s="41"/>
      <c r="C1079" s="293" t="s">
        <v>2036</v>
      </c>
      <c r="D1079" s="293" t="s">
        <v>7052</v>
      </c>
      <c r="E1079" s="19" t="s">
        <v>213</v>
      </c>
      <c r="F1079" s="294">
        <v>976.47500000000002</v>
      </c>
      <c r="G1079" s="36"/>
      <c r="H1079" s="41"/>
    </row>
    <row r="1080" spans="1:8" s="2" customFormat="1" ht="16.899999999999999" customHeight="1" x14ac:dyDescent="0.2">
      <c r="A1080" s="36"/>
      <c r="B1080" s="41"/>
      <c r="C1080" s="289" t="s">
        <v>779</v>
      </c>
      <c r="D1080" s="290" t="s">
        <v>780</v>
      </c>
      <c r="E1080" s="291" t="s">
        <v>213</v>
      </c>
      <c r="F1080" s="292">
        <v>553.5</v>
      </c>
      <c r="G1080" s="36"/>
      <c r="H1080" s="41"/>
    </row>
    <row r="1081" spans="1:8" s="2" customFormat="1" ht="16.899999999999999" customHeight="1" x14ac:dyDescent="0.2">
      <c r="A1081" s="36"/>
      <c r="B1081" s="41"/>
      <c r="C1081" s="293" t="s">
        <v>19</v>
      </c>
      <c r="D1081" s="293" t="s">
        <v>1766</v>
      </c>
      <c r="E1081" s="19" t="s">
        <v>19</v>
      </c>
      <c r="F1081" s="294">
        <v>0</v>
      </c>
      <c r="G1081" s="36"/>
      <c r="H1081" s="41"/>
    </row>
    <row r="1082" spans="1:8" s="2" customFormat="1" ht="16.899999999999999" customHeight="1" x14ac:dyDescent="0.2">
      <c r="A1082" s="36"/>
      <c r="B1082" s="41"/>
      <c r="C1082" s="293" t="s">
        <v>19</v>
      </c>
      <c r="D1082" s="293" t="s">
        <v>2557</v>
      </c>
      <c r="E1082" s="19" t="s">
        <v>19</v>
      </c>
      <c r="F1082" s="294">
        <v>553.5</v>
      </c>
      <c r="G1082" s="36"/>
      <c r="H1082" s="41"/>
    </row>
    <row r="1083" spans="1:8" s="2" customFormat="1" ht="16.899999999999999" customHeight="1" x14ac:dyDescent="0.2">
      <c r="A1083" s="36"/>
      <c r="B1083" s="41"/>
      <c r="C1083" s="293" t="s">
        <v>779</v>
      </c>
      <c r="D1083" s="293" t="s">
        <v>389</v>
      </c>
      <c r="E1083" s="19" t="s">
        <v>19</v>
      </c>
      <c r="F1083" s="294">
        <v>553.5</v>
      </c>
      <c r="G1083" s="36"/>
      <c r="H1083" s="41"/>
    </row>
    <row r="1084" spans="1:8" s="2" customFormat="1" ht="16.899999999999999" customHeight="1" x14ac:dyDescent="0.2">
      <c r="A1084" s="36"/>
      <c r="B1084" s="41"/>
      <c r="C1084" s="295" t="s">
        <v>7042</v>
      </c>
      <c r="D1084" s="36"/>
      <c r="E1084" s="36"/>
      <c r="F1084" s="36"/>
      <c r="G1084" s="36"/>
      <c r="H1084" s="41"/>
    </row>
    <row r="1085" spans="1:8" s="2" customFormat="1" ht="16.899999999999999" customHeight="1" x14ac:dyDescent="0.2">
      <c r="A1085" s="36"/>
      <c r="B1085" s="41"/>
      <c r="C1085" s="293" t="s">
        <v>2554</v>
      </c>
      <c r="D1085" s="293" t="s">
        <v>7175</v>
      </c>
      <c r="E1085" s="19" t="s">
        <v>213</v>
      </c>
      <c r="F1085" s="294">
        <v>553.5</v>
      </c>
      <c r="G1085" s="36"/>
      <c r="H1085" s="41"/>
    </row>
    <row r="1086" spans="1:8" s="2" customFormat="1" ht="16.899999999999999" customHeight="1" x14ac:dyDescent="0.2">
      <c r="A1086" s="36"/>
      <c r="B1086" s="41"/>
      <c r="C1086" s="293" t="s">
        <v>2559</v>
      </c>
      <c r="D1086" s="293" t="s">
        <v>7171</v>
      </c>
      <c r="E1086" s="19" t="s">
        <v>213</v>
      </c>
      <c r="F1086" s="294">
        <v>748.5</v>
      </c>
      <c r="G1086" s="36"/>
      <c r="H1086" s="41"/>
    </row>
    <row r="1087" spans="1:8" s="2" customFormat="1" ht="16.899999999999999" customHeight="1" x14ac:dyDescent="0.2">
      <c r="A1087" s="36"/>
      <c r="B1087" s="41"/>
      <c r="C1087" s="293" t="s">
        <v>2564</v>
      </c>
      <c r="D1087" s="293" t="s">
        <v>7172</v>
      </c>
      <c r="E1087" s="19" t="s">
        <v>213</v>
      </c>
      <c r="F1087" s="294">
        <v>748.5</v>
      </c>
      <c r="G1087" s="36"/>
      <c r="H1087" s="41"/>
    </row>
    <row r="1088" spans="1:8" s="2" customFormat="1" ht="16.899999999999999" customHeight="1" x14ac:dyDescent="0.2">
      <c r="A1088" s="36"/>
      <c r="B1088" s="41"/>
      <c r="C1088" s="293" t="s">
        <v>2575</v>
      </c>
      <c r="D1088" s="293" t="s">
        <v>7173</v>
      </c>
      <c r="E1088" s="19" t="s">
        <v>213</v>
      </c>
      <c r="F1088" s="294">
        <v>748.5</v>
      </c>
      <c r="G1088" s="36"/>
      <c r="H1088" s="41"/>
    </row>
    <row r="1089" spans="1:8" s="2" customFormat="1" ht="16.899999999999999" customHeight="1" x14ac:dyDescent="0.2">
      <c r="A1089" s="36"/>
      <c r="B1089" s="41"/>
      <c r="C1089" s="293" t="s">
        <v>3413</v>
      </c>
      <c r="D1089" s="293" t="s">
        <v>7113</v>
      </c>
      <c r="E1089" s="19" t="s">
        <v>213</v>
      </c>
      <c r="F1089" s="294">
        <v>1969.847</v>
      </c>
      <c r="G1089" s="36"/>
      <c r="H1089" s="41"/>
    </row>
    <row r="1090" spans="1:8" s="2" customFormat="1" ht="16.899999999999999" customHeight="1" x14ac:dyDescent="0.2">
      <c r="A1090" s="36"/>
      <c r="B1090" s="41"/>
      <c r="C1090" s="293" t="s">
        <v>2036</v>
      </c>
      <c r="D1090" s="293" t="s">
        <v>7052</v>
      </c>
      <c r="E1090" s="19" t="s">
        <v>213</v>
      </c>
      <c r="F1090" s="294">
        <v>976.47500000000002</v>
      </c>
      <c r="G1090" s="36"/>
      <c r="H1090" s="41"/>
    </row>
    <row r="1091" spans="1:8" s="2" customFormat="1" ht="16.899999999999999" customHeight="1" x14ac:dyDescent="0.2">
      <c r="A1091" s="36"/>
      <c r="B1091" s="41"/>
      <c r="C1091" s="289" t="s">
        <v>783</v>
      </c>
      <c r="D1091" s="290" t="s">
        <v>784</v>
      </c>
      <c r="E1091" s="291" t="s">
        <v>213</v>
      </c>
      <c r="F1091" s="292">
        <v>57</v>
      </c>
      <c r="G1091" s="36"/>
      <c r="H1091" s="41"/>
    </row>
    <row r="1092" spans="1:8" s="2" customFormat="1" ht="16.899999999999999" customHeight="1" x14ac:dyDescent="0.2">
      <c r="A1092" s="36"/>
      <c r="B1092" s="41"/>
      <c r="C1092" s="293" t="s">
        <v>19</v>
      </c>
      <c r="D1092" s="293" t="s">
        <v>1766</v>
      </c>
      <c r="E1092" s="19" t="s">
        <v>19</v>
      </c>
      <c r="F1092" s="294">
        <v>0</v>
      </c>
      <c r="G1092" s="36"/>
      <c r="H1092" s="41"/>
    </row>
    <row r="1093" spans="1:8" s="2" customFormat="1" ht="16.899999999999999" customHeight="1" x14ac:dyDescent="0.2">
      <c r="A1093" s="36"/>
      <c r="B1093" s="41"/>
      <c r="C1093" s="293" t="s">
        <v>19</v>
      </c>
      <c r="D1093" s="293" t="s">
        <v>2552</v>
      </c>
      <c r="E1093" s="19" t="s">
        <v>19</v>
      </c>
      <c r="F1093" s="294">
        <v>57</v>
      </c>
      <c r="G1093" s="36"/>
      <c r="H1093" s="41"/>
    </row>
    <row r="1094" spans="1:8" s="2" customFormat="1" ht="16.899999999999999" customHeight="1" x14ac:dyDescent="0.2">
      <c r="A1094" s="36"/>
      <c r="B1094" s="41"/>
      <c r="C1094" s="293" t="s">
        <v>783</v>
      </c>
      <c r="D1094" s="293" t="s">
        <v>389</v>
      </c>
      <c r="E1094" s="19" t="s">
        <v>19</v>
      </c>
      <c r="F1094" s="294">
        <v>57</v>
      </c>
      <c r="G1094" s="36"/>
      <c r="H1094" s="41"/>
    </row>
    <row r="1095" spans="1:8" s="2" customFormat="1" ht="16.899999999999999" customHeight="1" x14ac:dyDescent="0.2">
      <c r="A1095" s="36"/>
      <c r="B1095" s="41"/>
      <c r="C1095" s="295" t="s">
        <v>7042</v>
      </c>
      <c r="D1095" s="36"/>
      <c r="E1095" s="36"/>
      <c r="F1095" s="36"/>
      <c r="G1095" s="36"/>
      <c r="H1095" s="41"/>
    </row>
    <row r="1096" spans="1:8" s="2" customFormat="1" ht="22.5" x14ac:dyDescent="0.2">
      <c r="A1096" s="36"/>
      <c r="B1096" s="41"/>
      <c r="C1096" s="293" t="s">
        <v>2549</v>
      </c>
      <c r="D1096" s="293" t="s">
        <v>7176</v>
      </c>
      <c r="E1096" s="19" t="s">
        <v>213</v>
      </c>
      <c r="F1096" s="294">
        <v>57</v>
      </c>
      <c r="G1096" s="36"/>
      <c r="H1096" s="41"/>
    </row>
    <row r="1097" spans="1:8" s="2" customFormat="1" ht="16.899999999999999" customHeight="1" x14ac:dyDescent="0.2">
      <c r="A1097" s="36"/>
      <c r="B1097" s="41"/>
      <c r="C1097" s="293" t="s">
        <v>2559</v>
      </c>
      <c r="D1097" s="293" t="s">
        <v>7171</v>
      </c>
      <c r="E1097" s="19" t="s">
        <v>213</v>
      </c>
      <c r="F1097" s="294">
        <v>748.5</v>
      </c>
      <c r="G1097" s="36"/>
      <c r="H1097" s="41"/>
    </row>
    <row r="1098" spans="1:8" s="2" customFormat="1" ht="16.899999999999999" customHeight="1" x14ac:dyDescent="0.2">
      <c r="A1098" s="36"/>
      <c r="B1098" s="41"/>
      <c r="C1098" s="293" t="s">
        <v>2564</v>
      </c>
      <c r="D1098" s="293" t="s">
        <v>7172</v>
      </c>
      <c r="E1098" s="19" t="s">
        <v>213</v>
      </c>
      <c r="F1098" s="294">
        <v>748.5</v>
      </c>
      <c r="G1098" s="36"/>
      <c r="H1098" s="41"/>
    </row>
    <row r="1099" spans="1:8" s="2" customFormat="1" ht="16.899999999999999" customHeight="1" x14ac:dyDescent="0.2">
      <c r="A1099" s="36"/>
      <c r="B1099" s="41"/>
      <c r="C1099" s="293" t="s">
        <v>2575</v>
      </c>
      <c r="D1099" s="293" t="s">
        <v>7173</v>
      </c>
      <c r="E1099" s="19" t="s">
        <v>213</v>
      </c>
      <c r="F1099" s="294">
        <v>748.5</v>
      </c>
      <c r="G1099" s="36"/>
      <c r="H1099" s="41"/>
    </row>
    <row r="1100" spans="1:8" s="2" customFormat="1" ht="16.899999999999999" customHeight="1" x14ac:dyDescent="0.2">
      <c r="A1100" s="36"/>
      <c r="B1100" s="41"/>
      <c r="C1100" s="293" t="s">
        <v>3413</v>
      </c>
      <c r="D1100" s="293" t="s">
        <v>7113</v>
      </c>
      <c r="E1100" s="19" t="s">
        <v>213</v>
      </c>
      <c r="F1100" s="294">
        <v>1969.847</v>
      </c>
      <c r="G1100" s="36"/>
      <c r="H1100" s="41"/>
    </row>
    <row r="1101" spans="1:8" s="2" customFormat="1" ht="16.899999999999999" customHeight="1" x14ac:dyDescent="0.2">
      <c r="A1101" s="36"/>
      <c r="B1101" s="41"/>
      <c r="C1101" s="289" t="s">
        <v>787</v>
      </c>
      <c r="D1101" s="290" t="s">
        <v>788</v>
      </c>
      <c r="E1101" s="291" t="s">
        <v>213</v>
      </c>
      <c r="F1101" s="292">
        <v>13.68</v>
      </c>
      <c r="G1101" s="36"/>
      <c r="H1101" s="41"/>
    </row>
    <row r="1102" spans="1:8" s="2" customFormat="1" ht="16.899999999999999" customHeight="1" x14ac:dyDescent="0.2">
      <c r="A1102" s="36"/>
      <c r="B1102" s="41"/>
      <c r="C1102" s="293" t="s">
        <v>19</v>
      </c>
      <c r="D1102" s="293" t="s">
        <v>2514</v>
      </c>
      <c r="E1102" s="19" t="s">
        <v>19</v>
      </c>
      <c r="F1102" s="294">
        <v>0</v>
      </c>
      <c r="G1102" s="36"/>
      <c r="H1102" s="41"/>
    </row>
    <row r="1103" spans="1:8" s="2" customFormat="1" ht="16.899999999999999" customHeight="1" x14ac:dyDescent="0.2">
      <c r="A1103" s="36"/>
      <c r="B1103" s="41"/>
      <c r="C1103" s="293" t="s">
        <v>19</v>
      </c>
      <c r="D1103" s="293" t="s">
        <v>2515</v>
      </c>
      <c r="E1103" s="19" t="s">
        <v>19</v>
      </c>
      <c r="F1103" s="294">
        <v>13.68</v>
      </c>
      <c r="G1103" s="36"/>
      <c r="H1103" s="41"/>
    </row>
    <row r="1104" spans="1:8" s="2" customFormat="1" ht="16.899999999999999" customHeight="1" x14ac:dyDescent="0.2">
      <c r="A1104" s="36"/>
      <c r="B1104" s="41"/>
      <c r="C1104" s="293" t="s">
        <v>787</v>
      </c>
      <c r="D1104" s="293" t="s">
        <v>389</v>
      </c>
      <c r="E1104" s="19" t="s">
        <v>19</v>
      </c>
      <c r="F1104" s="294">
        <v>13.68</v>
      </c>
      <c r="G1104" s="36"/>
      <c r="H1104" s="41"/>
    </row>
    <row r="1105" spans="1:8" s="2" customFormat="1" ht="16.899999999999999" customHeight="1" x14ac:dyDescent="0.2">
      <c r="A1105" s="36"/>
      <c r="B1105" s="41"/>
      <c r="C1105" s="295" t="s">
        <v>7042</v>
      </c>
      <c r="D1105" s="36"/>
      <c r="E1105" s="36"/>
      <c r="F1105" s="36"/>
      <c r="G1105" s="36"/>
      <c r="H1105" s="41"/>
    </row>
    <row r="1106" spans="1:8" s="2" customFormat="1" ht="16.899999999999999" customHeight="1" x14ac:dyDescent="0.2">
      <c r="A1106" s="36"/>
      <c r="B1106" s="41"/>
      <c r="C1106" s="293" t="s">
        <v>2511</v>
      </c>
      <c r="D1106" s="293" t="s">
        <v>7177</v>
      </c>
      <c r="E1106" s="19" t="s">
        <v>213</v>
      </c>
      <c r="F1106" s="294">
        <v>13.68</v>
      </c>
      <c r="G1106" s="36"/>
      <c r="H1106" s="41"/>
    </row>
    <row r="1107" spans="1:8" s="2" customFormat="1" ht="16.899999999999999" customHeight="1" x14ac:dyDescent="0.2">
      <c r="A1107" s="36"/>
      <c r="B1107" s="41"/>
      <c r="C1107" s="293" t="s">
        <v>2527</v>
      </c>
      <c r="D1107" s="293" t="s">
        <v>7159</v>
      </c>
      <c r="E1107" s="19" t="s">
        <v>213</v>
      </c>
      <c r="F1107" s="294">
        <v>101.047</v>
      </c>
      <c r="G1107" s="36"/>
      <c r="H1107" s="41"/>
    </row>
    <row r="1108" spans="1:8" s="2" customFormat="1" ht="16.899999999999999" customHeight="1" x14ac:dyDescent="0.2">
      <c r="A1108" s="36"/>
      <c r="B1108" s="41"/>
      <c r="C1108" s="293" t="s">
        <v>2534</v>
      </c>
      <c r="D1108" s="293" t="s">
        <v>7169</v>
      </c>
      <c r="E1108" s="19" t="s">
        <v>213</v>
      </c>
      <c r="F1108" s="294">
        <v>95.921000000000006</v>
      </c>
      <c r="G1108" s="36"/>
      <c r="H1108" s="41"/>
    </row>
    <row r="1109" spans="1:8" s="2" customFormat="1" ht="16.899999999999999" customHeight="1" x14ac:dyDescent="0.2">
      <c r="A1109" s="36"/>
      <c r="B1109" s="41"/>
      <c r="C1109" s="289" t="s">
        <v>791</v>
      </c>
      <c r="D1109" s="290" t="s">
        <v>792</v>
      </c>
      <c r="E1109" s="291" t="s">
        <v>213</v>
      </c>
      <c r="F1109" s="292">
        <v>1020</v>
      </c>
      <c r="G1109" s="36"/>
      <c r="H1109" s="41"/>
    </row>
    <row r="1110" spans="1:8" s="2" customFormat="1" ht="16.899999999999999" customHeight="1" x14ac:dyDescent="0.2">
      <c r="A1110" s="36"/>
      <c r="B1110" s="41"/>
      <c r="C1110" s="293" t="s">
        <v>19</v>
      </c>
      <c r="D1110" s="293" t="s">
        <v>2182</v>
      </c>
      <c r="E1110" s="19" t="s">
        <v>19</v>
      </c>
      <c r="F1110" s="294">
        <v>0</v>
      </c>
      <c r="G1110" s="36"/>
      <c r="H1110" s="41"/>
    </row>
    <row r="1111" spans="1:8" s="2" customFormat="1" ht="16.899999999999999" customHeight="1" x14ac:dyDescent="0.2">
      <c r="A1111" s="36"/>
      <c r="B1111" s="41"/>
      <c r="C1111" s="293" t="s">
        <v>19</v>
      </c>
      <c r="D1111" s="293" t="s">
        <v>2222</v>
      </c>
      <c r="E1111" s="19" t="s">
        <v>19</v>
      </c>
      <c r="F1111" s="294">
        <v>1020</v>
      </c>
      <c r="G1111" s="36"/>
      <c r="H1111" s="41"/>
    </row>
    <row r="1112" spans="1:8" s="2" customFormat="1" ht="16.899999999999999" customHeight="1" x14ac:dyDescent="0.2">
      <c r="A1112" s="36"/>
      <c r="B1112" s="41"/>
      <c r="C1112" s="293" t="s">
        <v>791</v>
      </c>
      <c r="D1112" s="293" t="s">
        <v>389</v>
      </c>
      <c r="E1112" s="19" t="s">
        <v>19</v>
      </c>
      <c r="F1112" s="294">
        <v>1020</v>
      </c>
      <c r="G1112" s="36"/>
      <c r="H1112" s="41"/>
    </row>
    <row r="1113" spans="1:8" s="2" customFormat="1" ht="16.899999999999999" customHeight="1" x14ac:dyDescent="0.2">
      <c r="A1113" s="36"/>
      <c r="B1113" s="41"/>
      <c r="C1113" s="295" t="s">
        <v>7042</v>
      </c>
      <c r="D1113" s="36"/>
      <c r="E1113" s="36"/>
      <c r="F1113" s="36"/>
      <c r="G1113" s="36"/>
      <c r="H1113" s="41"/>
    </row>
    <row r="1114" spans="1:8" s="2" customFormat="1" ht="16.899999999999999" customHeight="1" x14ac:dyDescent="0.2">
      <c r="A1114" s="36"/>
      <c r="B1114" s="41"/>
      <c r="C1114" s="293" t="s">
        <v>2229</v>
      </c>
      <c r="D1114" s="293" t="s">
        <v>7178</v>
      </c>
      <c r="E1114" s="19" t="s">
        <v>213</v>
      </c>
      <c r="F1114" s="294">
        <v>1020</v>
      </c>
      <c r="G1114" s="36"/>
      <c r="H1114" s="41"/>
    </row>
    <row r="1115" spans="1:8" s="2" customFormat="1" ht="16.899999999999999" customHeight="1" x14ac:dyDescent="0.2">
      <c r="A1115" s="36"/>
      <c r="B1115" s="41"/>
      <c r="C1115" s="293" t="s">
        <v>2233</v>
      </c>
      <c r="D1115" s="293" t="s">
        <v>2234</v>
      </c>
      <c r="E1115" s="19" t="s">
        <v>213</v>
      </c>
      <c r="F1115" s="294">
        <v>1173</v>
      </c>
      <c r="G1115" s="36"/>
      <c r="H1115" s="41"/>
    </row>
    <row r="1116" spans="1:8" s="2" customFormat="1" ht="16.899999999999999" customHeight="1" x14ac:dyDescent="0.2">
      <c r="A1116" s="36"/>
      <c r="B1116" s="41"/>
      <c r="C1116" s="289" t="s">
        <v>795</v>
      </c>
      <c r="D1116" s="290" t="s">
        <v>796</v>
      </c>
      <c r="E1116" s="291" t="s">
        <v>235</v>
      </c>
      <c r="F1116" s="292">
        <v>189.23</v>
      </c>
      <c r="G1116" s="36"/>
      <c r="H1116" s="41"/>
    </row>
    <row r="1117" spans="1:8" s="2" customFormat="1" ht="16.899999999999999" customHeight="1" x14ac:dyDescent="0.2">
      <c r="A1117" s="36"/>
      <c r="B1117" s="41"/>
      <c r="C1117" s="293" t="s">
        <v>19</v>
      </c>
      <c r="D1117" s="293" t="s">
        <v>1624</v>
      </c>
      <c r="E1117" s="19" t="s">
        <v>19</v>
      </c>
      <c r="F1117" s="294">
        <v>0</v>
      </c>
      <c r="G1117" s="36"/>
      <c r="H1117" s="41"/>
    </row>
    <row r="1118" spans="1:8" s="2" customFormat="1" ht="16.899999999999999" customHeight="1" x14ac:dyDescent="0.2">
      <c r="A1118" s="36"/>
      <c r="B1118" s="41"/>
      <c r="C1118" s="293" t="s">
        <v>19</v>
      </c>
      <c r="D1118" s="293" t="s">
        <v>1618</v>
      </c>
      <c r="E1118" s="19" t="s">
        <v>19</v>
      </c>
      <c r="F1118" s="294">
        <v>0</v>
      </c>
      <c r="G1118" s="36"/>
      <c r="H1118" s="41"/>
    </row>
    <row r="1119" spans="1:8" s="2" customFormat="1" ht="16.899999999999999" customHeight="1" x14ac:dyDescent="0.2">
      <c r="A1119" s="36"/>
      <c r="B1119" s="41"/>
      <c r="C1119" s="293" t="s">
        <v>19</v>
      </c>
      <c r="D1119" s="293" t="s">
        <v>1625</v>
      </c>
      <c r="E1119" s="19" t="s">
        <v>19</v>
      </c>
      <c r="F1119" s="294">
        <v>50.536000000000001</v>
      </c>
      <c r="G1119" s="36"/>
      <c r="H1119" s="41"/>
    </row>
    <row r="1120" spans="1:8" s="2" customFormat="1" ht="16.899999999999999" customHeight="1" x14ac:dyDescent="0.2">
      <c r="A1120" s="36"/>
      <c r="B1120" s="41"/>
      <c r="C1120" s="293" t="s">
        <v>19</v>
      </c>
      <c r="D1120" s="293" t="s">
        <v>1626</v>
      </c>
      <c r="E1120" s="19" t="s">
        <v>19</v>
      </c>
      <c r="F1120" s="294">
        <v>0</v>
      </c>
      <c r="G1120" s="36"/>
      <c r="H1120" s="41"/>
    </row>
    <row r="1121" spans="1:8" s="2" customFormat="1" ht="16.899999999999999" customHeight="1" x14ac:dyDescent="0.2">
      <c r="A1121" s="36"/>
      <c r="B1121" s="41"/>
      <c r="C1121" s="293" t="s">
        <v>19</v>
      </c>
      <c r="D1121" s="293" t="s">
        <v>1627</v>
      </c>
      <c r="E1121" s="19" t="s">
        <v>19</v>
      </c>
      <c r="F1121" s="294">
        <v>48.281999999999996</v>
      </c>
      <c r="G1121" s="36"/>
      <c r="H1121" s="41"/>
    </row>
    <row r="1122" spans="1:8" s="2" customFormat="1" ht="16.899999999999999" customHeight="1" x14ac:dyDescent="0.2">
      <c r="A1122" s="36"/>
      <c r="B1122" s="41"/>
      <c r="C1122" s="293" t="s">
        <v>19</v>
      </c>
      <c r="D1122" s="293" t="s">
        <v>1622</v>
      </c>
      <c r="E1122" s="19" t="s">
        <v>19</v>
      </c>
      <c r="F1122" s="294">
        <v>0</v>
      </c>
      <c r="G1122" s="36"/>
      <c r="H1122" s="41"/>
    </row>
    <row r="1123" spans="1:8" s="2" customFormat="1" ht="16.899999999999999" customHeight="1" x14ac:dyDescent="0.2">
      <c r="A1123" s="36"/>
      <c r="B1123" s="41"/>
      <c r="C1123" s="293" t="s">
        <v>19</v>
      </c>
      <c r="D1123" s="293" t="s">
        <v>1628</v>
      </c>
      <c r="E1123" s="19" t="s">
        <v>19</v>
      </c>
      <c r="F1123" s="294">
        <v>46.218000000000004</v>
      </c>
      <c r="G1123" s="36"/>
      <c r="H1123" s="41"/>
    </row>
    <row r="1124" spans="1:8" s="2" customFormat="1" ht="16.899999999999999" customHeight="1" x14ac:dyDescent="0.2">
      <c r="A1124" s="36"/>
      <c r="B1124" s="41"/>
      <c r="C1124" s="293" t="s">
        <v>19</v>
      </c>
      <c r="D1124" s="293" t="s">
        <v>1629</v>
      </c>
      <c r="E1124" s="19" t="s">
        <v>19</v>
      </c>
      <c r="F1124" s="294">
        <v>0</v>
      </c>
      <c r="G1124" s="36"/>
      <c r="H1124" s="41"/>
    </row>
    <row r="1125" spans="1:8" s="2" customFormat="1" ht="16.899999999999999" customHeight="1" x14ac:dyDescent="0.2">
      <c r="A1125" s="36"/>
      <c r="B1125" s="41"/>
      <c r="C1125" s="293" t="s">
        <v>19</v>
      </c>
      <c r="D1125" s="293" t="s">
        <v>1630</v>
      </c>
      <c r="E1125" s="19" t="s">
        <v>19</v>
      </c>
      <c r="F1125" s="294">
        <v>44.194000000000003</v>
      </c>
      <c r="G1125" s="36"/>
      <c r="H1125" s="41"/>
    </row>
    <row r="1126" spans="1:8" s="2" customFormat="1" ht="16.899999999999999" customHeight="1" x14ac:dyDescent="0.2">
      <c r="A1126" s="36"/>
      <c r="B1126" s="41"/>
      <c r="C1126" s="293" t="s">
        <v>795</v>
      </c>
      <c r="D1126" s="293" t="s">
        <v>389</v>
      </c>
      <c r="E1126" s="19" t="s">
        <v>19</v>
      </c>
      <c r="F1126" s="294">
        <v>189.23</v>
      </c>
      <c r="G1126" s="36"/>
      <c r="H1126" s="41"/>
    </row>
    <row r="1127" spans="1:8" s="2" customFormat="1" ht="16.899999999999999" customHeight="1" x14ac:dyDescent="0.2">
      <c r="A1127" s="36"/>
      <c r="B1127" s="41"/>
      <c r="C1127" s="295" t="s">
        <v>7042</v>
      </c>
      <c r="D1127" s="36"/>
      <c r="E1127" s="36"/>
      <c r="F1127" s="36"/>
      <c r="G1127" s="36"/>
      <c r="H1127" s="41"/>
    </row>
    <row r="1128" spans="1:8" s="2" customFormat="1" ht="16.899999999999999" customHeight="1" x14ac:dyDescent="0.2">
      <c r="A1128" s="36"/>
      <c r="B1128" s="41"/>
      <c r="C1128" s="293" t="s">
        <v>1614</v>
      </c>
      <c r="D1128" s="293" t="s">
        <v>7179</v>
      </c>
      <c r="E1128" s="19" t="s">
        <v>235</v>
      </c>
      <c r="F1128" s="294">
        <v>250.702</v>
      </c>
      <c r="G1128" s="36"/>
      <c r="H1128" s="41"/>
    </row>
    <row r="1129" spans="1:8" s="2" customFormat="1" ht="16.899999999999999" customHeight="1" x14ac:dyDescent="0.2">
      <c r="A1129" s="36"/>
      <c r="B1129" s="41"/>
      <c r="C1129" s="293" t="s">
        <v>1638</v>
      </c>
      <c r="D1129" s="293" t="s">
        <v>1639</v>
      </c>
      <c r="E1129" s="19" t="s">
        <v>235</v>
      </c>
      <c r="F1129" s="294">
        <v>250.702</v>
      </c>
      <c r="G1129" s="36"/>
      <c r="H1129" s="41"/>
    </row>
    <row r="1130" spans="1:8" s="2" customFormat="1" ht="16.899999999999999" customHeight="1" x14ac:dyDescent="0.2">
      <c r="A1130" s="36"/>
      <c r="B1130" s="41"/>
      <c r="C1130" s="293" t="s">
        <v>1632</v>
      </c>
      <c r="D1130" s="293" t="s">
        <v>1633</v>
      </c>
      <c r="E1130" s="19" t="s">
        <v>1207</v>
      </c>
      <c r="F1130" s="294">
        <v>258</v>
      </c>
      <c r="G1130" s="36"/>
      <c r="H1130" s="41"/>
    </row>
    <row r="1131" spans="1:8" s="2" customFormat="1" ht="16.899999999999999" customHeight="1" x14ac:dyDescent="0.2">
      <c r="A1131" s="36"/>
      <c r="B1131" s="41"/>
      <c r="C1131" s="289" t="s">
        <v>799</v>
      </c>
      <c r="D1131" s="290" t="s">
        <v>800</v>
      </c>
      <c r="E1131" s="291" t="s">
        <v>235</v>
      </c>
      <c r="F1131" s="292">
        <v>61.472000000000001</v>
      </c>
      <c r="G1131" s="36"/>
      <c r="H1131" s="41"/>
    </row>
    <row r="1132" spans="1:8" s="2" customFormat="1" ht="16.899999999999999" customHeight="1" x14ac:dyDescent="0.2">
      <c r="A1132" s="36"/>
      <c r="B1132" s="41"/>
      <c r="C1132" s="293" t="s">
        <v>19</v>
      </c>
      <c r="D1132" s="293" t="s">
        <v>1495</v>
      </c>
      <c r="E1132" s="19" t="s">
        <v>19</v>
      </c>
      <c r="F1132" s="294">
        <v>0</v>
      </c>
      <c r="G1132" s="36"/>
      <c r="H1132" s="41"/>
    </row>
    <row r="1133" spans="1:8" s="2" customFormat="1" ht="16.899999999999999" customHeight="1" x14ac:dyDescent="0.2">
      <c r="A1133" s="36"/>
      <c r="B1133" s="41"/>
      <c r="C1133" s="293" t="s">
        <v>19</v>
      </c>
      <c r="D1133" s="293" t="s">
        <v>1617</v>
      </c>
      <c r="E1133" s="19" t="s">
        <v>19</v>
      </c>
      <c r="F1133" s="294">
        <v>0</v>
      </c>
      <c r="G1133" s="36"/>
      <c r="H1133" s="41"/>
    </row>
    <row r="1134" spans="1:8" s="2" customFormat="1" ht="16.899999999999999" customHeight="1" x14ac:dyDescent="0.2">
      <c r="A1134" s="36"/>
      <c r="B1134" s="41"/>
      <c r="C1134" s="293" t="s">
        <v>19</v>
      </c>
      <c r="D1134" s="293" t="s">
        <v>1618</v>
      </c>
      <c r="E1134" s="19" t="s">
        <v>19</v>
      </c>
      <c r="F1134" s="294">
        <v>0</v>
      </c>
      <c r="G1134" s="36"/>
      <c r="H1134" s="41"/>
    </row>
    <row r="1135" spans="1:8" s="2" customFormat="1" ht="16.899999999999999" customHeight="1" x14ac:dyDescent="0.2">
      <c r="A1135" s="36"/>
      <c r="B1135" s="41"/>
      <c r="C1135" s="293" t="s">
        <v>19</v>
      </c>
      <c r="D1135" s="293" t="s">
        <v>1619</v>
      </c>
      <c r="E1135" s="19" t="s">
        <v>19</v>
      </c>
      <c r="F1135" s="294">
        <v>18.603999999999999</v>
      </c>
      <c r="G1135" s="36"/>
      <c r="H1135" s="41"/>
    </row>
    <row r="1136" spans="1:8" s="2" customFormat="1" ht="16.899999999999999" customHeight="1" x14ac:dyDescent="0.2">
      <c r="A1136" s="36"/>
      <c r="B1136" s="41"/>
      <c r="C1136" s="293" t="s">
        <v>19</v>
      </c>
      <c r="D1136" s="293" t="s">
        <v>1620</v>
      </c>
      <c r="E1136" s="19" t="s">
        <v>19</v>
      </c>
      <c r="F1136" s="294">
        <v>0</v>
      </c>
      <c r="G1136" s="36"/>
      <c r="H1136" s="41"/>
    </row>
    <row r="1137" spans="1:8" s="2" customFormat="1" ht="16.899999999999999" customHeight="1" x14ac:dyDescent="0.2">
      <c r="A1137" s="36"/>
      <c r="B1137" s="41"/>
      <c r="C1137" s="293" t="s">
        <v>19</v>
      </c>
      <c r="D1137" s="293" t="s">
        <v>1621</v>
      </c>
      <c r="E1137" s="19" t="s">
        <v>19</v>
      </c>
      <c r="F1137" s="294">
        <v>20.504000000000001</v>
      </c>
      <c r="G1137" s="36"/>
      <c r="H1137" s="41"/>
    </row>
    <row r="1138" spans="1:8" s="2" customFormat="1" ht="16.899999999999999" customHeight="1" x14ac:dyDescent="0.2">
      <c r="A1138" s="36"/>
      <c r="B1138" s="41"/>
      <c r="C1138" s="293" t="s">
        <v>19</v>
      </c>
      <c r="D1138" s="293" t="s">
        <v>1622</v>
      </c>
      <c r="E1138" s="19" t="s">
        <v>19</v>
      </c>
      <c r="F1138" s="294">
        <v>0</v>
      </c>
      <c r="G1138" s="36"/>
      <c r="H1138" s="41"/>
    </row>
    <row r="1139" spans="1:8" s="2" customFormat="1" ht="16.899999999999999" customHeight="1" x14ac:dyDescent="0.2">
      <c r="A1139" s="36"/>
      <c r="B1139" s="41"/>
      <c r="C1139" s="293" t="s">
        <v>19</v>
      </c>
      <c r="D1139" s="293" t="s">
        <v>1623</v>
      </c>
      <c r="E1139" s="19" t="s">
        <v>19</v>
      </c>
      <c r="F1139" s="294">
        <v>22.364000000000001</v>
      </c>
      <c r="G1139" s="36"/>
      <c r="H1139" s="41"/>
    </row>
    <row r="1140" spans="1:8" s="2" customFormat="1" ht="16.899999999999999" customHeight="1" x14ac:dyDescent="0.2">
      <c r="A1140" s="36"/>
      <c r="B1140" s="41"/>
      <c r="C1140" s="293" t="s">
        <v>799</v>
      </c>
      <c r="D1140" s="293" t="s">
        <v>389</v>
      </c>
      <c r="E1140" s="19" t="s">
        <v>19</v>
      </c>
      <c r="F1140" s="294">
        <v>61.472000000000001</v>
      </c>
      <c r="G1140" s="36"/>
      <c r="H1140" s="41"/>
    </row>
    <row r="1141" spans="1:8" s="2" customFormat="1" ht="16.899999999999999" customHeight="1" x14ac:dyDescent="0.2">
      <c r="A1141" s="36"/>
      <c r="B1141" s="41"/>
      <c r="C1141" s="295" t="s">
        <v>7042</v>
      </c>
      <c r="D1141" s="36"/>
      <c r="E1141" s="36"/>
      <c r="F1141" s="36"/>
      <c r="G1141" s="36"/>
      <c r="H1141" s="41"/>
    </row>
    <row r="1142" spans="1:8" s="2" customFormat="1" ht="16.899999999999999" customHeight="1" x14ac:dyDescent="0.2">
      <c r="A1142" s="36"/>
      <c r="B1142" s="41"/>
      <c r="C1142" s="293" t="s">
        <v>1614</v>
      </c>
      <c r="D1142" s="293" t="s">
        <v>7179</v>
      </c>
      <c r="E1142" s="19" t="s">
        <v>235</v>
      </c>
      <c r="F1142" s="294">
        <v>250.702</v>
      </c>
      <c r="G1142" s="36"/>
      <c r="H1142" s="41"/>
    </row>
    <row r="1143" spans="1:8" s="2" customFormat="1" ht="16.899999999999999" customHeight="1" x14ac:dyDescent="0.2">
      <c r="A1143" s="36"/>
      <c r="B1143" s="41"/>
      <c r="C1143" s="293" t="s">
        <v>1638</v>
      </c>
      <c r="D1143" s="293" t="s">
        <v>1639</v>
      </c>
      <c r="E1143" s="19" t="s">
        <v>235</v>
      </c>
      <c r="F1143" s="294">
        <v>250.702</v>
      </c>
      <c r="G1143" s="36"/>
      <c r="H1143" s="41"/>
    </row>
    <row r="1144" spans="1:8" s="2" customFormat="1" ht="16.899999999999999" customHeight="1" x14ac:dyDescent="0.2">
      <c r="A1144" s="36"/>
      <c r="B1144" s="41"/>
      <c r="C1144" s="293" t="s">
        <v>1632</v>
      </c>
      <c r="D1144" s="293" t="s">
        <v>1633</v>
      </c>
      <c r="E1144" s="19" t="s">
        <v>1207</v>
      </c>
      <c r="F1144" s="294">
        <v>258</v>
      </c>
      <c r="G1144" s="36"/>
      <c r="H1144" s="41"/>
    </row>
    <row r="1145" spans="1:8" s="2" customFormat="1" ht="16.899999999999999" customHeight="1" x14ac:dyDescent="0.2">
      <c r="A1145" s="36"/>
      <c r="B1145" s="41"/>
      <c r="C1145" s="289" t="s">
        <v>803</v>
      </c>
      <c r="D1145" s="290" t="s">
        <v>804</v>
      </c>
      <c r="E1145" s="291" t="s">
        <v>213</v>
      </c>
      <c r="F1145" s="292">
        <v>1260</v>
      </c>
      <c r="G1145" s="36"/>
      <c r="H1145" s="41"/>
    </row>
    <row r="1146" spans="1:8" s="2" customFormat="1" ht="16.899999999999999" customHeight="1" x14ac:dyDescent="0.2">
      <c r="A1146" s="36"/>
      <c r="B1146" s="41"/>
      <c r="C1146" s="293" t="s">
        <v>19</v>
      </c>
      <c r="D1146" s="293" t="s">
        <v>2191</v>
      </c>
      <c r="E1146" s="19" t="s">
        <v>19</v>
      </c>
      <c r="F1146" s="294">
        <v>1260</v>
      </c>
      <c r="G1146" s="36"/>
      <c r="H1146" s="41"/>
    </row>
    <row r="1147" spans="1:8" s="2" customFormat="1" ht="16.899999999999999" customHeight="1" x14ac:dyDescent="0.2">
      <c r="A1147" s="36"/>
      <c r="B1147" s="41"/>
      <c r="C1147" s="293" t="s">
        <v>803</v>
      </c>
      <c r="D1147" s="293" t="s">
        <v>389</v>
      </c>
      <c r="E1147" s="19" t="s">
        <v>19</v>
      </c>
      <c r="F1147" s="294">
        <v>1260</v>
      </c>
      <c r="G1147" s="36"/>
      <c r="H1147" s="41"/>
    </row>
    <row r="1148" spans="1:8" s="2" customFormat="1" ht="16.899999999999999" customHeight="1" x14ac:dyDescent="0.2">
      <c r="A1148" s="36"/>
      <c r="B1148" s="41"/>
      <c r="C1148" s="295" t="s">
        <v>7042</v>
      </c>
      <c r="D1148" s="36"/>
      <c r="E1148" s="36"/>
      <c r="F1148" s="36"/>
      <c r="G1148" s="36"/>
      <c r="H1148" s="41"/>
    </row>
    <row r="1149" spans="1:8" s="2" customFormat="1" ht="16.899999999999999" customHeight="1" x14ac:dyDescent="0.2">
      <c r="A1149" s="36"/>
      <c r="B1149" s="41"/>
      <c r="C1149" s="293" t="s">
        <v>2198</v>
      </c>
      <c r="D1149" s="293" t="s">
        <v>7180</v>
      </c>
      <c r="E1149" s="19" t="s">
        <v>213</v>
      </c>
      <c r="F1149" s="294">
        <v>3720</v>
      </c>
      <c r="G1149" s="36"/>
      <c r="H1149" s="41"/>
    </row>
    <row r="1150" spans="1:8" s="2" customFormat="1" ht="22.5" x14ac:dyDescent="0.2">
      <c r="A1150" s="36"/>
      <c r="B1150" s="41"/>
      <c r="C1150" s="293" t="s">
        <v>2208</v>
      </c>
      <c r="D1150" s="293" t="s">
        <v>2209</v>
      </c>
      <c r="E1150" s="19" t="s">
        <v>213</v>
      </c>
      <c r="F1150" s="294">
        <v>1449</v>
      </c>
      <c r="G1150" s="36"/>
      <c r="H1150" s="41"/>
    </row>
    <row r="1151" spans="1:8" s="2" customFormat="1" ht="16.899999999999999" customHeight="1" x14ac:dyDescent="0.2">
      <c r="A1151" s="36"/>
      <c r="B1151" s="41"/>
      <c r="C1151" s="289" t="s">
        <v>807</v>
      </c>
      <c r="D1151" s="290" t="s">
        <v>808</v>
      </c>
      <c r="E1151" s="291" t="s">
        <v>235</v>
      </c>
      <c r="F1151" s="292">
        <v>64</v>
      </c>
      <c r="G1151" s="36"/>
      <c r="H1151" s="41"/>
    </row>
    <row r="1152" spans="1:8" s="2" customFormat="1" ht="16.899999999999999" customHeight="1" x14ac:dyDescent="0.2">
      <c r="A1152" s="36"/>
      <c r="B1152" s="41"/>
      <c r="C1152" s="293" t="s">
        <v>19</v>
      </c>
      <c r="D1152" s="293" t="s">
        <v>2462</v>
      </c>
      <c r="E1152" s="19" t="s">
        <v>19</v>
      </c>
      <c r="F1152" s="294">
        <v>0</v>
      </c>
      <c r="G1152" s="36"/>
      <c r="H1152" s="41"/>
    </row>
    <row r="1153" spans="1:8" s="2" customFormat="1" ht="16.899999999999999" customHeight="1" x14ac:dyDescent="0.2">
      <c r="A1153" s="36"/>
      <c r="B1153" s="41"/>
      <c r="C1153" s="293" t="s">
        <v>19</v>
      </c>
      <c r="D1153" s="293" t="s">
        <v>2463</v>
      </c>
      <c r="E1153" s="19" t="s">
        <v>19</v>
      </c>
      <c r="F1153" s="294">
        <v>0</v>
      </c>
      <c r="G1153" s="36"/>
      <c r="H1153" s="41"/>
    </row>
    <row r="1154" spans="1:8" s="2" customFormat="1" ht="16.899999999999999" customHeight="1" x14ac:dyDescent="0.2">
      <c r="A1154" s="36"/>
      <c r="B1154" s="41"/>
      <c r="C1154" s="293" t="s">
        <v>19</v>
      </c>
      <c r="D1154" s="293" t="s">
        <v>2464</v>
      </c>
      <c r="E1154" s="19" t="s">
        <v>19</v>
      </c>
      <c r="F1154" s="294">
        <v>32</v>
      </c>
      <c r="G1154" s="36"/>
      <c r="H1154" s="41"/>
    </row>
    <row r="1155" spans="1:8" s="2" customFormat="1" ht="16.899999999999999" customHeight="1" x14ac:dyDescent="0.2">
      <c r="A1155" s="36"/>
      <c r="B1155" s="41"/>
      <c r="C1155" s="293" t="s">
        <v>19</v>
      </c>
      <c r="D1155" s="293" t="s">
        <v>2465</v>
      </c>
      <c r="E1155" s="19" t="s">
        <v>19</v>
      </c>
      <c r="F1155" s="294">
        <v>0</v>
      </c>
      <c r="G1155" s="36"/>
      <c r="H1155" s="41"/>
    </row>
    <row r="1156" spans="1:8" s="2" customFormat="1" ht="16.899999999999999" customHeight="1" x14ac:dyDescent="0.2">
      <c r="A1156" s="36"/>
      <c r="B1156" s="41"/>
      <c r="C1156" s="293" t="s">
        <v>19</v>
      </c>
      <c r="D1156" s="293" t="s">
        <v>2466</v>
      </c>
      <c r="E1156" s="19" t="s">
        <v>19</v>
      </c>
      <c r="F1156" s="294">
        <v>32</v>
      </c>
      <c r="G1156" s="36"/>
      <c r="H1156" s="41"/>
    </row>
    <row r="1157" spans="1:8" s="2" customFormat="1" ht="16.899999999999999" customHeight="1" x14ac:dyDescent="0.2">
      <c r="A1157" s="36"/>
      <c r="B1157" s="41"/>
      <c r="C1157" s="293" t="s">
        <v>807</v>
      </c>
      <c r="D1157" s="293" t="s">
        <v>389</v>
      </c>
      <c r="E1157" s="19" t="s">
        <v>19</v>
      </c>
      <c r="F1157" s="294">
        <v>64</v>
      </c>
      <c r="G1157" s="36"/>
      <c r="H1157" s="41"/>
    </row>
    <row r="1158" spans="1:8" s="2" customFormat="1" ht="16.899999999999999" customHeight="1" x14ac:dyDescent="0.2">
      <c r="A1158" s="36"/>
      <c r="B1158" s="41"/>
      <c r="C1158" s="295" t="s">
        <v>7042</v>
      </c>
      <c r="D1158" s="36"/>
      <c r="E1158" s="36"/>
      <c r="F1158" s="36"/>
      <c r="G1158" s="36"/>
      <c r="H1158" s="41"/>
    </row>
    <row r="1159" spans="1:8" s="2" customFormat="1" ht="16.899999999999999" customHeight="1" x14ac:dyDescent="0.2">
      <c r="A1159" s="36"/>
      <c r="B1159" s="41"/>
      <c r="C1159" s="293" t="s">
        <v>2459</v>
      </c>
      <c r="D1159" s="293" t="s">
        <v>7084</v>
      </c>
      <c r="E1159" s="19" t="s">
        <v>235</v>
      </c>
      <c r="F1159" s="294">
        <v>234</v>
      </c>
      <c r="G1159" s="36"/>
      <c r="H1159" s="41"/>
    </row>
    <row r="1160" spans="1:8" s="2" customFormat="1" ht="16.899999999999999" customHeight="1" x14ac:dyDescent="0.2">
      <c r="A1160" s="36"/>
      <c r="B1160" s="41"/>
      <c r="C1160" s="293" t="s">
        <v>2435</v>
      </c>
      <c r="D1160" s="293" t="s">
        <v>7081</v>
      </c>
      <c r="E1160" s="19" t="s">
        <v>242</v>
      </c>
      <c r="F1160" s="294">
        <v>9.0690000000000008</v>
      </c>
      <c r="G1160" s="36"/>
      <c r="H1160" s="41"/>
    </row>
    <row r="1161" spans="1:8" s="2" customFormat="1" ht="16.899999999999999" customHeight="1" x14ac:dyDescent="0.2">
      <c r="A1161" s="36"/>
      <c r="B1161" s="41"/>
      <c r="C1161" s="293" t="s">
        <v>2478</v>
      </c>
      <c r="D1161" s="293" t="s">
        <v>7082</v>
      </c>
      <c r="E1161" s="19" t="s">
        <v>242</v>
      </c>
      <c r="F1161" s="294">
        <v>6.45</v>
      </c>
      <c r="G1161" s="36"/>
      <c r="H1161" s="41"/>
    </row>
    <row r="1162" spans="1:8" s="2" customFormat="1" ht="16.899999999999999" customHeight="1" x14ac:dyDescent="0.2">
      <c r="A1162" s="36"/>
      <c r="B1162" s="41"/>
      <c r="C1162" s="293" t="s">
        <v>2470</v>
      </c>
      <c r="D1162" s="293" t="s">
        <v>2471</v>
      </c>
      <c r="E1162" s="19" t="s">
        <v>242</v>
      </c>
      <c r="F1162" s="294">
        <v>1.3520000000000001</v>
      </c>
      <c r="G1162" s="36"/>
      <c r="H1162" s="41"/>
    </row>
    <row r="1163" spans="1:8" s="2" customFormat="1" ht="16.899999999999999" customHeight="1" x14ac:dyDescent="0.2">
      <c r="A1163" s="36"/>
      <c r="B1163" s="41"/>
      <c r="C1163" s="289" t="s">
        <v>810</v>
      </c>
      <c r="D1163" s="290" t="s">
        <v>811</v>
      </c>
      <c r="E1163" s="291" t="s">
        <v>213</v>
      </c>
      <c r="F1163" s="292">
        <v>1260</v>
      </c>
      <c r="G1163" s="36"/>
      <c r="H1163" s="41"/>
    </row>
    <row r="1164" spans="1:8" s="2" customFormat="1" ht="16.899999999999999" customHeight="1" x14ac:dyDescent="0.2">
      <c r="A1164" s="36"/>
      <c r="B1164" s="41"/>
      <c r="C1164" s="293" t="s">
        <v>19</v>
      </c>
      <c r="D1164" s="293" t="s">
        <v>2191</v>
      </c>
      <c r="E1164" s="19" t="s">
        <v>19</v>
      </c>
      <c r="F1164" s="294">
        <v>1260</v>
      </c>
      <c r="G1164" s="36"/>
      <c r="H1164" s="41"/>
    </row>
    <row r="1165" spans="1:8" s="2" customFormat="1" ht="16.899999999999999" customHeight="1" x14ac:dyDescent="0.2">
      <c r="A1165" s="36"/>
      <c r="B1165" s="41"/>
      <c r="C1165" s="293" t="s">
        <v>810</v>
      </c>
      <c r="D1165" s="293" t="s">
        <v>389</v>
      </c>
      <c r="E1165" s="19" t="s">
        <v>19</v>
      </c>
      <c r="F1165" s="294">
        <v>1260</v>
      </c>
      <c r="G1165" s="36"/>
      <c r="H1165" s="41"/>
    </row>
    <row r="1166" spans="1:8" s="2" customFormat="1" ht="16.899999999999999" customHeight="1" x14ac:dyDescent="0.2">
      <c r="A1166" s="36"/>
      <c r="B1166" s="41"/>
      <c r="C1166" s="295" t="s">
        <v>7042</v>
      </c>
      <c r="D1166" s="36"/>
      <c r="E1166" s="36"/>
      <c r="F1166" s="36"/>
      <c r="G1166" s="36"/>
      <c r="H1166" s="41"/>
    </row>
    <row r="1167" spans="1:8" s="2" customFormat="1" ht="16.899999999999999" customHeight="1" x14ac:dyDescent="0.2">
      <c r="A1167" s="36"/>
      <c r="B1167" s="41"/>
      <c r="C1167" s="293" t="s">
        <v>2198</v>
      </c>
      <c r="D1167" s="293" t="s">
        <v>7180</v>
      </c>
      <c r="E1167" s="19" t="s">
        <v>213</v>
      </c>
      <c r="F1167" s="294">
        <v>3720</v>
      </c>
      <c r="G1167" s="36"/>
      <c r="H1167" s="41"/>
    </row>
    <row r="1168" spans="1:8" s="2" customFormat="1" ht="16.899999999999999" customHeight="1" x14ac:dyDescent="0.2">
      <c r="A1168" s="36"/>
      <c r="B1168" s="41"/>
      <c r="C1168" s="293" t="s">
        <v>2203</v>
      </c>
      <c r="D1168" s="293" t="s">
        <v>2204</v>
      </c>
      <c r="E1168" s="19" t="s">
        <v>213</v>
      </c>
      <c r="F1168" s="294">
        <v>1449</v>
      </c>
      <c r="G1168" s="36"/>
      <c r="H1168" s="41"/>
    </row>
    <row r="1169" spans="1:8" s="2" customFormat="1" ht="16.899999999999999" customHeight="1" x14ac:dyDescent="0.2">
      <c r="A1169" s="36"/>
      <c r="B1169" s="41"/>
      <c r="C1169" s="289" t="s">
        <v>813</v>
      </c>
      <c r="D1169" s="290" t="s">
        <v>814</v>
      </c>
      <c r="E1169" s="291" t="s">
        <v>213</v>
      </c>
      <c r="F1169" s="292">
        <v>1200</v>
      </c>
      <c r="G1169" s="36"/>
      <c r="H1169" s="41"/>
    </row>
    <row r="1170" spans="1:8" s="2" customFormat="1" ht="16.899999999999999" customHeight="1" x14ac:dyDescent="0.2">
      <c r="A1170" s="36"/>
      <c r="B1170" s="41"/>
      <c r="C1170" s="293" t="s">
        <v>19</v>
      </c>
      <c r="D1170" s="293" t="s">
        <v>2182</v>
      </c>
      <c r="E1170" s="19" t="s">
        <v>19</v>
      </c>
      <c r="F1170" s="294">
        <v>0</v>
      </c>
      <c r="G1170" s="36"/>
      <c r="H1170" s="41"/>
    </row>
    <row r="1171" spans="1:8" s="2" customFormat="1" ht="16.899999999999999" customHeight="1" x14ac:dyDescent="0.2">
      <c r="A1171" s="36"/>
      <c r="B1171" s="41"/>
      <c r="C1171" s="293" t="s">
        <v>19</v>
      </c>
      <c r="D1171" s="293" t="s">
        <v>2201</v>
      </c>
      <c r="E1171" s="19" t="s">
        <v>19</v>
      </c>
      <c r="F1171" s="294">
        <v>1200</v>
      </c>
      <c r="G1171" s="36"/>
      <c r="H1171" s="41"/>
    </row>
    <row r="1172" spans="1:8" s="2" customFormat="1" ht="16.899999999999999" customHeight="1" x14ac:dyDescent="0.2">
      <c r="A1172" s="36"/>
      <c r="B1172" s="41"/>
      <c r="C1172" s="293" t="s">
        <v>813</v>
      </c>
      <c r="D1172" s="293" t="s">
        <v>389</v>
      </c>
      <c r="E1172" s="19" t="s">
        <v>19</v>
      </c>
      <c r="F1172" s="294">
        <v>1200</v>
      </c>
      <c r="G1172" s="36"/>
      <c r="H1172" s="41"/>
    </row>
    <row r="1173" spans="1:8" s="2" customFormat="1" ht="16.899999999999999" customHeight="1" x14ac:dyDescent="0.2">
      <c r="A1173" s="36"/>
      <c r="B1173" s="41"/>
      <c r="C1173" s="295" t="s">
        <v>7042</v>
      </c>
      <c r="D1173" s="36"/>
      <c r="E1173" s="36"/>
      <c r="F1173" s="36"/>
      <c r="G1173" s="36"/>
      <c r="H1173" s="41"/>
    </row>
    <row r="1174" spans="1:8" s="2" customFormat="1" ht="16.899999999999999" customHeight="1" x14ac:dyDescent="0.2">
      <c r="A1174" s="36"/>
      <c r="B1174" s="41"/>
      <c r="C1174" s="293" t="s">
        <v>2198</v>
      </c>
      <c r="D1174" s="293" t="s">
        <v>7180</v>
      </c>
      <c r="E1174" s="19" t="s">
        <v>213</v>
      </c>
      <c r="F1174" s="294">
        <v>3720</v>
      </c>
      <c r="G1174" s="36"/>
      <c r="H1174" s="41"/>
    </row>
    <row r="1175" spans="1:8" s="2" customFormat="1" ht="22.5" x14ac:dyDescent="0.2">
      <c r="A1175" s="36"/>
      <c r="B1175" s="41"/>
      <c r="C1175" s="293" t="s">
        <v>2213</v>
      </c>
      <c r="D1175" s="293" t="s">
        <v>2214</v>
      </c>
      <c r="E1175" s="19" t="s">
        <v>213</v>
      </c>
      <c r="F1175" s="294">
        <v>1380</v>
      </c>
      <c r="G1175" s="36"/>
      <c r="H1175" s="41"/>
    </row>
    <row r="1176" spans="1:8" s="2" customFormat="1" ht="16.899999999999999" customHeight="1" x14ac:dyDescent="0.2">
      <c r="A1176" s="36"/>
      <c r="B1176" s="41"/>
      <c r="C1176" s="289" t="s">
        <v>817</v>
      </c>
      <c r="D1176" s="290" t="s">
        <v>818</v>
      </c>
      <c r="E1176" s="291" t="s">
        <v>213</v>
      </c>
      <c r="F1176" s="292">
        <v>1260</v>
      </c>
      <c r="G1176" s="36"/>
      <c r="H1176" s="41"/>
    </row>
    <row r="1177" spans="1:8" s="2" customFormat="1" ht="16.899999999999999" customHeight="1" x14ac:dyDescent="0.2">
      <c r="A1177" s="36"/>
      <c r="B1177" s="41"/>
      <c r="C1177" s="293" t="s">
        <v>19</v>
      </c>
      <c r="D1177" s="293" t="s">
        <v>2182</v>
      </c>
      <c r="E1177" s="19" t="s">
        <v>19</v>
      </c>
      <c r="F1177" s="294">
        <v>0</v>
      </c>
      <c r="G1177" s="36"/>
      <c r="H1177" s="41"/>
    </row>
    <row r="1178" spans="1:8" s="2" customFormat="1" ht="16.899999999999999" customHeight="1" x14ac:dyDescent="0.2">
      <c r="A1178" s="36"/>
      <c r="B1178" s="41"/>
      <c r="C1178" s="293" t="s">
        <v>19</v>
      </c>
      <c r="D1178" s="293" t="s">
        <v>2191</v>
      </c>
      <c r="E1178" s="19" t="s">
        <v>19</v>
      </c>
      <c r="F1178" s="294">
        <v>1260</v>
      </c>
      <c r="G1178" s="36"/>
      <c r="H1178" s="41"/>
    </row>
    <row r="1179" spans="1:8" s="2" customFormat="1" ht="16.899999999999999" customHeight="1" x14ac:dyDescent="0.2">
      <c r="A1179" s="36"/>
      <c r="B1179" s="41"/>
      <c r="C1179" s="293" t="s">
        <v>817</v>
      </c>
      <c r="D1179" s="293" t="s">
        <v>389</v>
      </c>
      <c r="E1179" s="19" t="s">
        <v>19</v>
      </c>
      <c r="F1179" s="294">
        <v>1260</v>
      </c>
      <c r="G1179" s="36"/>
      <c r="H1179" s="41"/>
    </row>
    <row r="1180" spans="1:8" s="2" customFormat="1" ht="16.899999999999999" customHeight="1" x14ac:dyDescent="0.2">
      <c r="A1180" s="36"/>
      <c r="B1180" s="41"/>
      <c r="C1180" s="295" t="s">
        <v>7042</v>
      </c>
      <c r="D1180" s="36"/>
      <c r="E1180" s="36"/>
      <c r="F1180" s="36"/>
      <c r="G1180" s="36"/>
      <c r="H1180" s="41"/>
    </row>
    <row r="1181" spans="1:8" s="2" customFormat="1" ht="16.899999999999999" customHeight="1" x14ac:dyDescent="0.2">
      <c r="A1181" s="36"/>
      <c r="B1181" s="41"/>
      <c r="C1181" s="293" t="s">
        <v>2188</v>
      </c>
      <c r="D1181" s="293" t="s">
        <v>7181</v>
      </c>
      <c r="E1181" s="19" t="s">
        <v>213</v>
      </c>
      <c r="F1181" s="294">
        <v>1260</v>
      </c>
      <c r="G1181" s="36"/>
      <c r="H1181" s="41"/>
    </row>
    <row r="1182" spans="1:8" s="2" customFormat="1" ht="22.5" x14ac:dyDescent="0.2">
      <c r="A1182" s="36"/>
      <c r="B1182" s="41"/>
      <c r="C1182" s="293" t="s">
        <v>2193</v>
      </c>
      <c r="D1182" s="293" t="s">
        <v>2194</v>
      </c>
      <c r="E1182" s="19" t="s">
        <v>213</v>
      </c>
      <c r="F1182" s="294">
        <v>1449</v>
      </c>
      <c r="G1182" s="36"/>
      <c r="H1182" s="41"/>
    </row>
    <row r="1183" spans="1:8" s="2" customFormat="1" ht="16.899999999999999" customHeight="1" x14ac:dyDescent="0.2">
      <c r="A1183" s="36"/>
      <c r="B1183" s="41"/>
      <c r="C1183" s="289" t="s">
        <v>820</v>
      </c>
      <c r="D1183" s="290" t="s">
        <v>821</v>
      </c>
      <c r="E1183" s="291" t="s">
        <v>235</v>
      </c>
      <c r="F1183" s="292">
        <v>93.31</v>
      </c>
      <c r="G1183" s="36"/>
      <c r="H1183" s="41"/>
    </row>
    <row r="1184" spans="1:8" s="2" customFormat="1" ht="16.899999999999999" customHeight="1" x14ac:dyDescent="0.2">
      <c r="A1184" s="36"/>
      <c r="B1184" s="41"/>
      <c r="C1184" s="293" t="s">
        <v>19</v>
      </c>
      <c r="D1184" s="293" t="s">
        <v>3218</v>
      </c>
      <c r="E1184" s="19" t="s">
        <v>19</v>
      </c>
      <c r="F1184" s="294">
        <v>93.31</v>
      </c>
      <c r="G1184" s="36"/>
      <c r="H1184" s="41"/>
    </row>
    <row r="1185" spans="1:8" s="2" customFormat="1" ht="16.899999999999999" customHeight="1" x14ac:dyDescent="0.2">
      <c r="A1185" s="36"/>
      <c r="B1185" s="41"/>
      <c r="C1185" s="293" t="s">
        <v>820</v>
      </c>
      <c r="D1185" s="293" t="s">
        <v>389</v>
      </c>
      <c r="E1185" s="19" t="s">
        <v>19</v>
      </c>
      <c r="F1185" s="294">
        <v>93.31</v>
      </c>
      <c r="G1185" s="36"/>
      <c r="H1185" s="41"/>
    </row>
    <row r="1186" spans="1:8" s="2" customFormat="1" ht="16.899999999999999" customHeight="1" x14ac:dyDescent="0.2">
      <c r="A1186" s="36"/>
      <c r="B1186" s="41"/>
      <c r="C1186" s="295" t="s">
        <v>7042</v>
      </c>
      <c r="D1186" s="36"/>
      <c r="E1186" s="36"/>
      <c r="F1186" s="36"/>
      <c r="G1186" s="36"/>
      <c r="H1186" s="41"/>
    </row>
    <row r="1187" spans="1:8" s="2" customFormat="1" ht="16.899999999999999" customHeight="1" x14ac:dyDescent="0.2">
      <c r="A1187" s="36"/>
      <c r="B1187" s="41"/>
      <c r="C1187" s="293" t="s">
        <v>3215</v>
      </c>
      <c r="D1187" s="293" t="s">
        <v>7146</v>
      </c>
      <c r="E1187" s="19" t="s">
        <v>235</v>
      </c>
      <c r="F1187" s="294">
        <v>93.31</v>
      </c>
      <c r="G1187" s="36"/>
      <c r="H1187" s="41"/>
    </row>
    <row r="1188" spans="1:8" s="2" customFormat="1" ht="16.899999999999999" customHeight="1" x14ac:dyDescent="0.2">
      <c r="A1188" s="36"/>
      <c r="B1188" s="41"/>
      <c r="C1188" s="293" t="s">
        <v>3220</v>
      </c>
      <c r="D1188" s="293" t="s">
        <v>3221</v>
      </c>
      <c r="E1188" s="19" t="s">
        <v>235</v>
      </c>
      <c r="F1188" s="294">
        <v>102.64100000000001</v>
      </c>
      <c r="G1188" s="36"/>
      <c r="H1188" s="41"/>
    </row>
    <row r="1189" spans="1:8" s="2" customFormat="1" ht="16.899999999999999" customHeight="1" x14ac:dyDescent="0.2">
      <c r="A1189" s="36"/>
      <c r="B1189" s="41"/>
      <c r="C1189" s="289" t="s">
        <v>823</v>
      </c>
      <c r="D1189" s="290" t="s">
        <v>824</v>
      </c>
      <c r="E1189" s="291" t="s">
        <v>235</v>
      </c>
      <c r="F1189" s="292">
        <v>328.00900000000001</v>
      </c>
      <c r="G1189" s="36"/>
      <c r="H1189" s="41"/>
    </row>
    <row r="1190" spans="1:8" s="2" customFormat="1" ht="16.899999999999999" customHeight="1" x14ac:dyDescent="0.2">
      <c r="A1190" s="36"/>
      <c r="B1190" s="41"/>
      <c r="C1190" s="293" t="s">
        <v>19</v>
      </c>
      <c r="D1190" s="293" t="s">
        <v>3240</v>
      </c>
      <c r="E1190" s="19" t="s">
        <v>19</v>
      </c>
      <c r="F1190" s="294">
        <v>328.00900000000001</v>
      </c>
      <c r="G1190" s="36"/>
      <c r="H1190" s="41"/>
    </row>
    <row r="1191" spans="1:8" s="2" customFormat="1" ht="16.899999999999999" customHeight="1" x14ac:dyDescent="0.2">
      <c r="A1191" s="36"/>
      <c r="B1191" s="41"/>
      <c r="C1191" s="293" t="s">
        <v>823</v>
      </c>
      <c r="D1191" s="293" t="s">
        <v>389</v>
      </c>
      <c r="E1191" s="19" t="s">
        <v>19</v>
      </c>
      <c r="F1191" s="294">
        <v>328.00900000000001</v>
      </c>
      <c r="G1191" s="36"/>
      <c r="H1191" s="41"/>
    </row>
    <row r="1192" spans="1:8" s="2" customFormat="1" ht="16.899999999999999" customHeight="1" x14ac:dyDescent="0.2">
      <c r="A1192" s="36"/>
      <c r="B1192" s="41"/>
      <c r="C1192" s="295" t="s">
        <v>7042</v>
      </c>
      <c r="D1192" s="36"/>
      <c r="E1192" s="36"/>
      <c r="F1192" s="36"/>
      <c r="G1192" s="36"/>
      <c r="H1192" s="41"/>
    </row>
    <row r="1193" spans="1:8" s="2" customFormat="1" ht="16.899999999999999" customHeight="1" x14ac:dyDescent="0.2">
      <c r="A1193" s="36"/>
      <c r="B1193" s="41"/>
      <c r="C1193" s="293" t="s">
        <v>3237</v>
      </c>
      <c r="D1193" s="293" t="s">
        <v>7152</v>
      </c>
      <c r="E1193" s="19" t="s">
        <v>235</v>
      </c>
      <c r="F1193" s="294">
        <v>328.00900000000001</v>
      </c>
      <c r="G1193" s="36"/>
      <c r="H1193" s="41"/>
    </row>
    <row r="1194" spans="1:8" s="2" customFormat="1" ht="16.899999999999999" customHeight="1" x14ac:dyDescent="0.2">
      <c r="A1194" s="36"/>
      <c r="B1194" s="41"/>
      <c r="C1194" s="293" t="s">
        <v>3242</v>
      </c>
      <c r="D1194" s="293" t="s">
        <v>3243</v>
      </c>
      <c r="E1194" s="19" t="s">
        <v>235</v>
      </c>
      <c r="F1194" s="294">
        <v>360.81</v>
      </c>
      <c r="G1194" s="36"/>
      <c r="H1194" s="41"/>
    </row>
    <row r="1195" spans="1:8" s="2" customFormat="1" ht="16.899999999999999" customHeight="1" x14ac:dyDescent="0.2">
      <c r="A1195" s="36"/>
      <c r="B1195" s="41"/>
      <c r="C1195" s="289" t="s">
        <v>826</v>
      </c>
      <c r="D1195" s="290" t="s">
        <v>827</v>
      </c>
      <c r="E1195" s="291" t="s">
        <v>213</v>
      </c>
      <c r="F1195" s="292">
        <v>1020</v>
      </c>
      <c r="G1195" s="36"/>
      <c r="H1195" s="41"/>
    </row>
    <row r="1196" spans="1:8" s="2" customFormat="1" ht="16.899999999999999" customHeight="1" x14ac:dyDescent="0.2">
      <c r="A1196" s="36"/>
      <c r="B1196" s="41"/>
      <c r="C1196" s="293" t="s">
        <v>19</v>
      </c>
      <c r="D1196" s="293" t="s">
        <v>2221</v>
      </c>
      <c r="E1196" s="19" t="s">
        <v>19</v>
      </c>
      <c r="F1196" s="294">
        <v>0</v>
      </c>
      <c r="G1196" s="36"/>
      <c r="H1196" s="41"/>
    </row>
    <row r="1197" spans="1:8" s="2" customFormat="1" ht="16.899999999999999" customHeight="1" x14ac:dyDescent="0.2">
      <c r="A1197" s="36"/>
      <c r="B1197" s="41"/>
      <c r="C1197" s="293" t="s">
        <v>19</v>
      </c>
      <c r="D1197" s="293" t="s">
        <v>2222</v>
      </c>
      <c r="E1197" s="19" t="s">
        <v>19</v>
      </c>
      <c r="F1197" s="294">
        <v>1020</v>
      </c>
      <c r="G1197" s="36"/>
      <c r="H1197" s="41"/>
    </row>
    <row r="1198" spans="1:8" s="2" customFormat="1" ht="16.899999999999999" customHeight="1" x14ac:dyDescent="0.2">
      <c r="A1198" s="36"/>
      <c r="B1198" s="41"/>
      <c r="C1198" s="293" t="s">
        <v>826</v>
      </c>
      <c r="D1198" s="293" t="s">
        <v>389</v>
      </c>
      <c r="E1198" s="19" t="s">
        <v>19</v>
      </c>
      <c r="F1198" s="294">
        <v>1020</v>
      </c>
      <c r="G1198" s="36"/>
      <c r="H1198" s="41"/>
    </row>
    <row r="1199" spans="1:8" s="2" customFormat="1" ht="16.899999999999999" customHeight="1" x14ac:dyDescent="0.2">
      <c r="A1199" s="36"/>
      <c r="B1199" s="41"/>
      <c r="C1199" s="295" t="s">
        <v>7042</v>
      </c>
      <c r="D1199" s="36"/>
      <c r="E1199" s="36"/>
      <c r="F1199" s="36"/>
      <c r="G1199" s="36"/>
      <c r="H1199" s="41"/>
    </row>
    <row r="1200" spans="1:8" s="2" customFormat="1" ht="16.899999999999999" customHeight="1" x14ac:dyDescent="0.2">
      <c r="A1200" s="36"/>
      <c r="B1200" s="41"/>
      <c r="C1200" s="293" t="s">
        <v>2218</v>
      </c>
      <c r="D1200" s="293" t="s">
        <v>7182</v>
      </c>
      <c r="E1200" s="19" t="s">
        <v>213</v>
      </c>
      <c r="F1200" s="294">
        <v>1020</v>
      </c>
      <c r="G1200" s="36"/>
      <c r="H1200" s="41"/>
    </row>
    <row r="1201" spans="1:8" s="2" customFormat="1" ht="16.899999999999999" customHeight="1" x14ac:dyDescent="0.2">
      <c r="A1201" s="36"/>
      <c r="B1201" s="41"/>
      <c r="C1201" s="293" t="s">
        <v>2224</v>
      </c>
      <c r="D1201" s="293" t="s">
        <v>7101</v>
      </c>
      <c r="E1201" s="19" t="s">
        <v>213</v>
      </c>
      <c r="F1201" s="294">
        <v>1173</v>
      </c>
      <c r="G1201" s="36"/>
      <c r="H1201" s="41"/>
    </row>
    <row r="1202" spans="1:8" s="2" customFormat="1" ht="16.899999999999999" customHeight="1" x14ac:dyDescent="0.2">
      <c r="A1202" s="36"/>
      <c r="B1202" s="41"/>
      <c r="C1202" s="289" t="s">
        <v>828</v>
      </c>
      <c r="D1202" s="290" t="s">
        <v>829</v>
      </c>
      <c r="E1202" s="291" t="s">
        <v>213</v>
      </c>
      <c r="F1202" s="292">
        <v>840</v>
      </c>
      <c r="G1202" s="36"/>
      <c r="H1202" s="41"/>
    </row>
    <row r="1203" spans="1:8" s="2" customFormat="1" ht="16.899999999999999" customHeight="1" x14ac:dyDescent="0.2">
      <c r="A1203" s="36"/>
      <c r="B1203" s="41"/>
      <c r="C1203" s="293" t="s">
        <v>19</v>
      </c>
      <c r="D1203" s="293" t="s">
        <v>2182</v>
      </c>
      <c r="E1203" s="19" t="s">
        <v>19</v>
      </c>
      <c r="F1203" s="294">
        <v>0</v>
      </c>
      <c r="G1203" s="36"/>
      <c r="H1203" s="41"/>
    </row>
    <row r="1204" spans="1:8" s="2" customFormat="1" ht="16.899999999999999" customHeight="1" x14ac:dyDescent="0.2">
      <c r="A1204" s="36"/>
      <c r="B1204" s="41"/>
      <c r="C1204" s="293" t="s">
        <v>19</v>
      </c>
      <c r="D1204" s="293" t="s">
        <v>2241</v>
      </c>
      <c r="E1204" s="19" t="s">
        <v>19</v>
      </c>
      <c r="F1204" s="294">
        <v>840</v>
      </c>
      <c r="G1204" s="36"/>
      <c r="H1204" s="41"/>
    </row>
    <row r="1205" spans="1:8" s="2" customFormat="1" ht="16.899999999999999" customHeight="1" x14ac:dyDescent="0.2">
      <c r="A1205" s="36"/>
      <c r="B1205" s="41"/>
      <c r="C1205" s="293" t="s">
        <v>828</v>
      </c>
      <c r="D1205" s="293" t="s">
        <v>389</v>
      </c>
      <c r="E1205" s="19" t="s">
        <v>19</v>
      </c>
      <c r="F1205" s="294">
        <v>840</v>
      </c>
      <c r="G1205" s="36"/>
      <c r="H1205" s="41"/>
    </row>
    <row r="1206" spans="1:8" s="2" customFormat="1" ht="16.899999999999999" customHeight="1" x14ac:dyDescent="0.2">
      <c r="A1206" s="36"/>
      <c r="B1206" s="41"/>
      <c r="C1206" s="295" t="s">
        <v>7042</v>
      </c>
      <c r="D1206" s="36"/>
      <c r="E1206" s="36"/>
      <c r="F1206" s="36"/>
      <c r="G1206" s="36"/>
      <c r="H1206" s="41"/>
    </row>
    <row r="1207" spans="1:8" s="2" customFormat="1" ht="16.899999999999999" customHeight="1" x14ac:dyDescent="0.2">
      <c r="A1207" s="36"/>
      <c r="B1207" s="41"/>
      <c r="C1207" s="293" t="s">
        <v>2238</v>
      </c>
      <c r="D1207" s="293" t="s">
        <v>7183</v>
      </c>
      <c r="E1207" s="19" t="s">
        <v>213</v>
      </c>
      <c r="F1207" s="294">
        <v>840</v>
      </c>
      <c r="G1207" s="36"/>
      <c r="H1207" s="41"/>
    </row>
    <row r="1208" spans="1:8" s="2" customFormat="1" ht="16.899999999999999" customHeight="1" x14ac:dyDescent="0.2">
      <c r="A1208" s="36"/>
      <c r="B1208" s="41"/>
      <c r="C1208" s="293" t="s">
        <v>2243</v>
      </c>
      <c r="D1208" s="293" t="s">
        <v>2244</v>
      </c>
      <c r="E1208" s="19" t="s">
        <v>242</v>
      </c>
      <c r="F1208" s="294">
        <v>33.6</v>
      </c>
      <c r="G1208" s="36"/>
      <c r="H1208" s="41"/>
    </row>
    <row r="1209" spans="1:8" s="2" customFormat="1" ht="16.899999999999999" customHeight="1" x14ac:dyDescent="0.2">
      <c r="A1209" s="36"/>
      <c r="B1209" s="41"/>
      <c r="C1209" s="289" t="s">
        <v>831</v>
      </c>
      <c r="D1209" s="290" t="s">
        <v>832</v>
      </c>
      <c r="E1209" s="291" t="s">
        <v>213</v>
      </c>
      <c r="F1209" s="292">
        <v>840</v>
      </c>
      <c r="G1209" s="36"/>
      <c r="H1209" s="41"/>
    </row>
    <row r="1210" spans="1:8" s="2" customFormat="1" ht="16.899999999999999" customHeight="1" x14ac:dyDescent="0.2">
      <c r="A1210" s="36"/>
      <c r="B1210" s="41"/>
      <c r="C1210" s="293" t="s">
        <v>19</v>
      </c>
      <c r="D1210" s="293" t="s">
        <v>2182</v>
      </c>
      <c r="E1210" s="19" t="s">
        <v>19</v>
      </c>
      <c r="F1210" s="294">
        <v>0</v>
      </c>
      <c r="G1210" s="36"/>
      <c r="H1210" s="41"/>
    </row>
    <row r="1211" spans="1:8" s="2" customFormat="1" ht="16.899999999999999" customHeight="1" x14ac:dyDescent="0.2">
      <c r="A1211" s="36"/>
      <c r="B1211" s="41"/>
      <c r="C1211" s="293" t="s">
        <v>19</v>
      </c>
      <c r="D1211" s="293" t="s">
        <v>2241</v>
      </c>
      <c r="E1211" s="19" t="s">
        <v>19</v>
      </c>
      <c r="F1211" s="294">
        <v>840</v>
      </c>
      <c r="G1211" s="36"/>
      <c r="H1211" s="41"/>
    </row>
    <row r="1212" spans="1:8" s="2" customFormat="1" ht="16.899999999999999" customHeight="1" x14ac:dyDescent="0.2">
      <c r="A1212" s="36"/>
      <c r="B1212" s="41"/>
      <c r="C1212" s="293" t="s">
        <v>831</v>
      </c>
      <c r="D1212" s="293" t="s">
        <v>389</v>
      </c>
      <c r="E1212" s="19" t="s">
        <v>19</v>
      </c>
      <c r="F1212" s="294">
        <v>840</v>
      </c>
      <c r="G1212" s="36"/>
      <c r="H1212" s="41"/>
    </row>
    <row r="1213" spans="1:8" s="2" customFormat="1" ht="16.899999999999999" customHeight="1" x14ac:dyDescent="0.2">
      <c r="A1213" s="36"/>
      <c r="B1213" s="41"/>
      <c r="C1213" s="295" t="s">
        <v>7042</v>
      </c>
      <c r="D1213" s="36"/>
      <c r="E1213" s="36"/>
      <c r="F1213" s="36"/>
      <c r="G1213" s="36"/>
      <c r="H1213" s="41"/>
    </row>
    <row r="1214" spans="1:8" s="2" customFormat="1" ht="16.899999999999999" customHeight="1" x14ac:dyDescent="0.2">
      <c r="A1214" s="36"/>
      <c r="B1214" s="41"/>
      <c r="C1214" s="293" t="s">
        <v>2248</v>
      </c>
      <c r="D1214" s="293" t="s">
        <v>7184</v>
      </c>
      <c r="E1214" s="19" t="s">
        <v>213</v>
      </c>
      <c r="F1214" s="294">
        <v>840</v>
      </c>
      <c r="G1214" s="36"/>
      <c r="H1214" s="41"/>
    </row>
    <row r="1215" spans="1:8" s="2" customFormat="1" ht="16.899999999999999" customHeight="1" x14ac:dyDescent="0.2">
      <c r="A1215" s="36"/>
      <c r="B1215" s="41"/>
      <c r="C1215" s="293" t="s">
        <v>2252</v>
      </c>
      <c r="D1215" s="293" t="s">
        <v>2253</v>
      </c>
      <c r="E1215" s="19" t="s">
        <v>213</v>
      </c>
      <c r="F1215" s="294">
        <v>924</v>
      </c>
      <c r="G1215" s="36"/>
      <c r="H1215" s="41"/>
    </row>
    <row r="1216" spans="1:8" s="2" customFormat="1" ht="16.899999999999999" customHeight="1" x14ac:dyDescent="0.2">
      <c r="A1216" s="36"/>
      <c r="B1216" s="41"/>
      <c r="C1216" s="289" t="s">
        <v>833</v>
      </c>
      <c r="D1216" s="290" t="s">
        <v>834</v>
      </c>
      <c r="E1216" s="291" t="s">
        <v>213</v>
      </c>
      <c r="F1216" s="292">
        <v>387.23200000000003</v>
      </c>
      <c r="G1216" s="36"/>
      <c r="H1216" s="41"/>
    </row>
    <row r="1217" spans="1:8" s="2" customFormat="1" ht="16.899999999999999" customHeight="1" x14ac:dyDescent="0.2">
      <c r="A1217" s="36"/>
      <c r="B1217" s="41"/>
      <c r="C1217" s="293" t="s">
        <v>19</v>
      </c>
      <c r="D1217" s="293" t="s">
        <v>990</v>
      </c>
      <c r="E1217" s="19" t="s">
        <v>19</v>
      </c>
      <c r="F1217" s="294">
        <v>273.37200000000001</v>
      </c>
      <c r="G1217" s="36"/>
      <c r="H1217" s="41"/>
    </row>
    <row r="1218" spans="1:8" s="2" customFormat="1" ht="16.899999999999999" customHeight="1" x14ac:dyDescent="0.2">
      <c r="A1218" s="36"/>
      <c r="B1218" s="41"/>
      <c r="C1218" s="293" t="s">
        <v>19</v>
      </c>
      <c r="D1218" s="293" t="s">
        <v>991</v>
      </c>
      <c r="E1218" s="19" t="s">
        <v>19</v>
      </c>
      <c r="F1218" s="294">
        <v>94.484999999999999</v>
      </c>
      <c r="G1218" s="36"/>
      <c r="H1218" s="41"/>
    </row>
    <row r="1219" spans="1:8" s="2" customFormat="1" ht="16.899999999999999" customHeight="1" x14ac:dyDescent="0.2">
      <c r="A1219" s="36"/>
      <c r="B1219" s="41"/>
      <c r="C1219" s="293" t="s">
        <v>19</v>
      </c>
      <c r="D1219" s="293" t="s">
        <v>992</v>
      </c>
      <c r="E1219" s="19" t="s">
        <v>19</v>
      </c>
      <c r="F1219" s="294">
        <v>19.375</v>
      </c>
      <c r="G1219" s="36"/>
      <c r="H1219" s="41"/>
    </row>
    <row r="1220" spans="1:8" s="2" customFormat="1" ht="16.899999999999999" customHeight="1" x14ac:dyDescent="0.2">
      <c r="A1220" s="36"/>
      <c r="B1220" s="41"/>
      <c r="C1220" s="293" t="s">
        <v>833</v>
      </c>
      <c r="D1220" s="293" t="s">
        <v>389</v>
      </c>
      <c r="E1220" s="19" t="s">
        <v>19</v>
      </c>
      <c r="F1220" s="294">
        <v>387.23200000000003</v>
      </c>
      <c r="G1220" s="36"/>
      <c r="H1220" s="41"/>
    </row>
    <row r="1221" spans="1:8" s="2" customFormat="1" ht="16.899999999999999" customHeight="1" x14ac:dyDescent="0.2">
      <c r="A1221" s="36"/>
      <c r="B1221" s="41"/>
      <c r="C1221" s="295" t="s">
        <v>7042</v>
      </c>
      <c r="D1221" s="36"/>
      <c r="E1221" s="36"/>
      <c r="F1221" s="36"/>
      <c r="G1221" s="36"/>
      <c r="H1221" s="41"/>
    </row>
    <row r="1222" spans="1:8" s="2" customFormat="1" ht="16.899999999999999" customHeight="1" x14ac:dyDescent="0.2">
      <c r="A1222" s="36"/>
      <c r="B1222" s="41"/>
      <c r="C1222" s="293" t="s">
        <v>987</v>
      </c>
      <c r="D1222" s="293" t="s">
        <v>7074</v>
      </c>
      <c r="E1222" s="19" t="s">
        <v>213</v>
      </c>
      <c r="F1222" s="294">
        <v>387.23200000000003</v>
      </c>
      <c r="G1222" s="36"/>
      <c r="H1222" s="41"/>
    </row>
    <row r="1223" spans="1:8" s="2" customFormat="1" ht="16.899999999999999" customHeight="1" x14ac:dyDescent="0.2">
      <c r="A1223" s="36"/>
      <c r="B1223" s="41"/>
      <c r="C1223" s="293" t="s">
        <v>994</v>
      </c>
      <c r="D1223" s="293" t="s">
        <v>995</v>
      </c>
      <c r="E1223" s="19" t="s">
        <v>213</v>
      </c>
      <c r="F1223" s="294">
        <v>445.31700000000001</v>
      </c>
      <c r="G1223" s="36"/>
      <c r="H1223" s="41"/>
    </row>
    <row r="1224" spans="1:8" s="2" customFormat="1" ht="16.899999999999999" customHeight="1" x14ac:dyDescent="0.2">
      <c r="A1224" s="36"/>
      <c r="B1224" s="41"/>
      <c r="C1224" s="289" t="s">
        <v>836</v>
      </c>
      <c r="D1224" s="290" t="s">
        <v>837</v>
      </c>
      <c r="E1224" s="291" t="s">
        <v>213</v>
      </c>
      <c r="F1224" s="292">
        <v>58.887</v>
      </c>
      <c r="G1224" s="36"/>
      <c r="H1224" s="41"/>
    </row>
    <row r="1225" spans="1:8" s="2" customFormat="1" ht="16.899999999999999" customHeight="1" x14ac:dyDescent="0.2">
      <c r="A1225" s="36"/>
      <c r="B1225" s="41"/>
      <c r="C1225" s="293" t="s">
        <v>19</v>
      </c>
      <c r="D1225" s="293" t="s">
        <v>1036</v>
      </c>
      <c r="E1225" s="19" t="s">
        <v>19</v>
      </c>
      <c r="F1225" s="294">
        <v>0</v>
      </c>
      <c r="G1225" s="36"/>
      <c r="H1225" s="41"/>
    </row>
    <row r="1226" spans="1:8" s="2" customFormat="1" ht="16.899999999999999" customHeight="1" x14ac:dyDescent="0.2">
      <c r="A1226" s="36"/>
      <c r="B1226" s="41"/>
      <c r="C1226" s="293" t="s">
        <v>19</v>
      </c>
      <c r="D1226" s="293" t="s">
        <v>2324</v>
      </c>
      <c r="E1226" s="19" t="s">
        <v>19</v>
      </c>
      <c r="F1226" s="294">
        <v>9.9749999999999996</v>
      </c>
      <c r="G1226" s="36"/>
      <c r="H1226" s="41"/>
    </row>
    <row r="1227" spans="1:8" s="2" customFormat="1" ht="16.899999999999999" customHeight="1" x14ac:dyDescent="0.2">
      <c r="A1227" s="36"/>
      <c r="B1227" s="41"/>
      <c r="C1227" s="293" t="s">
        <v>19</v>
      </c>
      <c r="D1227" s="293" t="s">
        <v>2325</v>
      </c>
      <c r="E1227" s="19" t="s">
        <v>19</v>
      </c>
      <c r="F1227" s="294">
        <v>7.0709999999999997</v>
      </c>
      <c r="G1227" s="36"/>
      <c r="H1227" s="41"/>
    </row>
    <row r="1228" spans="1:8" s="2" customFormat="1" ht="16.899999999999999" customHeight="1" x14ac:dyDescent="0.2">
      <c r="A1228" s="36"/>
      <c r="B1228" s="41"/>
      <c r="C1228" s="293" t="s">
        <v>19</v>
      </c>
      <c r="D1228" s="293" t="s">
        <v>1230</v>
      </c>
      <c r="E1228" s="19" t="s">
        <v>19</v>
      </c>
      <c r="F1228" s="294">
        <v>0</v>
      </c>
      <c r="G1228" s="36"/>
      <c r="H1228" s="41"/>
    </row>
    <row r="1229" spans="1:8" s="2" customFormat="1" ht="16.899999999999999" customHeight="1" x14ac:dyDescent="0.2">
      <c r="A1229" s="36"/>
      <c r="B1229" s="41"/>
      <c r="C1229" s="293" t="s">
        <v>19</v>
      </c>
      <c r="D1229" s="293" t="s">
        <v>2326</v>
      </c>
      <c r="E1229" s="19" t="s">
        <v>19</v>
      </c>
      <c r="F1229" s="294">
        <v>1.5429999999999999</v>
      </c>
      <c r="G1229" s="36"/>
      <c r="H1229" s="41"/>
    </row>
    <row r="1230" spans="1:8" s="2" customFormat="1" ht="16.899999999999999" customHeight="1" x14ac:dyDescent="0.2">
      <c r="A1230" s="36"/>
      <c r="B1230" s="41"/>
      <c r="C1230" s="293" t="s">
        <v>19</v>
      </c>
      <c r="D1230" s="293" t="s">
        <v>1236</v>
      </c>
      <c r="E1230" s="19" t="s">
        <v>19</v>
      </c>
      <c r="F1230" s="294">
        <v>0</v>
      </c>
      <c r="G1230" s="36"/>
      <c r="H1230" s="41"/>
    </row>
    <row r="1231" spans="1:8" s="2" customFormat="1" ht="16.899999999999999" customHeight="1" x14ac:dyDescent="0.2">
      <c r="A1231" s="36"/>
      <c r="B1231" s="41"/>
      <c r="C1231" s="293" t="s">
        <v>19</v>
      </c>
      <c r="D1231" s="293" t="s">
        <v>2327</v>
      </c>
      <c r="E1231" s="19" t="s">
        <v>19</v>
      </c>
      <c r="F1231" s="294">
        <v>40.298000000000002</v>
      </c>
      <c r="G1231" s="36"/>
      <c r="H1231" s="41"/>
    </row>
    <row r="1232" spans="1:8" s="2" customFormat="1" ht="16.899999999999999" customHeight="1" x14ac:dyDescent="0.2">
      <c r="A1232" s="36"/>
      <c r="B1232" s="41"/>
      <c r="C1232" s="293" t="s">
        <v>836</v>
      </c>
      <c r="D1232" s="293" t="s">
        <v>389</v>
      </c>
      <c r="E1232" s="19" t="s">
        <v>19</v>
      </c>
      <c r="F1232" s="294">
        <v>58.887</v>
      </c>
      <c r="G1232" s="36"/>
      <c r="H1232" s="41"/>
    </row>
    <row r="1233" spans="1:8" s="2" customFormat="1" ht="16.899999999999999" customHeight="1" x14ac:dyDescent="0.2">
      <c r="A1233" s="36"/>
      <c r="B1233" s="41"/>
      <c r="C1233" s="295" t="s">
        <v>7042</v>
      </c>
      <c r="D1233" s="36"/>
      <c r="E1233" s="36"/>
      <c r="F1233" s="36"/>
      <c r="G1233" s="36"/>
      <c r="H1233" s="41"/>
    </row>
    <row r="1234" spans="1:8" s="2" customFormat="1" ht="16.899999999999999" customHeight="1" x14ac:dyDescent="0.2">
      <c r="A1234" s="36"/>
      <c r="B1234" s="41"/>
      <c r="C1234" s="293" t="s">
        <v>2321</v>
      </c>
      <c r="D1234" s="293" t="s">
        <v>7185</v>
      </c>
      <c r="E1234" s="19" t="s">
        <v>213</v>
      </c>
      <c r="F1234" s="294">
        <v>226.25200000000001</v>
      </c>
      <c r="G1234" s="36"/>
      <c r="H1234" s="41"/>
    </row>
    <row r="1235" spans="1:8" s="2" customFormat="1" ht="16.899999999999999" customHeight="1" x14ac:dyDescent="0.2">
      <c r="A1235" s="36"/>
      <c r="B1235" s="41"/>
      <c r="C1235" s="293" t="s">
        <v>2316</v>
      </c>
      <c r="D1235" s="293" t="s">
        <v>2317</v>
      </c>
      <c r="E1235" s="19" t="s">
        <v>213</v>
      </c>
      <c r="F1235" s="294">
        <v>61.831000000000003</v>
      </c>
      <c r="G1235" s="36"/>
      <c r="H1235" s="41"/>
    </row>
    <row r="1236" spans="1:8" s="2" customFormat="1" ht="16.899999999999999" customHeight="1" x14ac:dyDescent="0.2">
      <c r="A1236" s="36"/>
      <c r="B1236" s="41"/>
      <c r="C1236" s="289" t="s">
        <v>839</v>
      </c>
      <c r="D1236" s="290" t="s">
        <v>840</v>
      </c>
      <c r="E1236" s="291" t="s">
        <v>242</v>
      </c>
      <c r="F1236" s="292">
        <v>634.33799999999997</v>
      </c>
      <c r="G1236" s="36"/>
      <c r="H1236" s="41"/>
    </row>
    <row r="1237" spans="1:8" s="2" customFormat="1" ht="16.899999999999999" customHeight="1" x14ac:dyDescent="0.2">
      <c r="A1237" s="36"/>
      <c r="B1237" s="41"/>
      <c r="C1237" s="293" t="s">
        <v>19</v>
      </c>
      <c r="D1237" s="293" t="s">
        <v>936</v>
      </c>
      <c r="E1237" s="19" t="s">
        <v>19</v>
      </c>
      <c r="F1237" s="294">
        <v>0</v>
      </c>
      <c r="G1237" s="36"/>
      <c r="H1237" s="41"/>
    </row>
    <row r="1238" spans="1:8" s="2" customFormat="1" ht="16.899999999999999" customHeight="1" x14ac:dyDescent="0.2">
      <c r="A1238" s="36"/>
      <c r="B1238" s="41"/>
      <c r="C1238" s="293" t="s">
        <v>19</v>
      </c>
      <c r="D1238" s="293" t="s">
        <v>937</v>
      </c>
      <c r="E1238" s="19" t="s">
        <v>19</v>
      </c>
      <c r="F1238" s="294">
        <v>980.38900000000001</v>
      </c>
      <c r="G1238" s="36"/>
      <c r="H1238" s="41"/>
    </row>
    <row r="1239" spans="1:8" s="2" customFormat="1" ht="16.899999999999999" customHeight="1" x14ac:dyDescent="0.2">
      <c r="A1239" s="36"/>
      <c r="B1239" s="41"/>
      <c r="C1239" s="293" t="s">
        <v>19</v>
      </c>
      <c r="D1239" s="293" t="s">
        <v>938</v>
      </c>
      <c r="E1239" s="19" t="s">
        <v>19</v>
      </c>
      <c r="F1239" s="294">
        <v>0</v>
      </c>
      <c r="G1239" s="36"/>
      <c r="H1239" s="41"/>
    </row>
    <row r="1240" spans="1:8" s="2" customFormat="1" ht="16.899999999999999" customHeight="1" x14ac:dyDescent="0.2">
      <c r="A1240" s="36"/>
      <c r="B1240" s="41"/>
      <c r="C1240" s="293" t="s">
        <v>19</v>
      </c>
      <c r="D1240" s="293" t="s">
        <v>939</v>
      </c>
      <c r="E1240" s="19" t="s">
        <v>19</v>
      </c>
      <c r="F1240" s="294">
        <v>-346.05099999999999</v>
      </c>
      <c r="G1240" s="36"/>
      <c r="H1240" s="41"/>
    </row>
    <row r="1241" spans="1:8" s="2" customFormat="1" ht="16.899999999999999" customHeight="1" x14ac:dyDescent="0.2">
      <c r="A1241" s="36"/>
      <c r="B1241" s="41"/>
      <c r="C1241" s="293" t="s">
        <v>839</v>
      </c>
      <c r="D1241" s="293" t="s">
        <v>222</v>
      </c>
      <c r="E1241" s="19" t="s">
        <v>19</v>
      </c>
      <c r="F1241" s="294">
        <v>634.33799999999997</v>
      </c>
      <c r="G1241" s="36"/>
      <c r="H1241" s="41"/>
    </row>
    <row r="1242" spans="1:8" s="2" customFormat="1" ht="16.899999999999999" customHeight="1" x14ac:dyDescent="0.2">
      <c r="A1242" s="36"/>
      <c r="B1242" s="41"/>
      <c r="C1242" s="295" t="s">
        <v>7042</v>
      </c>
      <c r="D1242" s="36"/>
      <c r="E1242" s="36"/>
      <c r="F1242" s="36"/>
      <c r="G1242" s="36"/>
      <c r="H1242" s="41"/>
    </row>
    <row r="1243" spans="1:8" s="2" customFormat="1" ht="16.899999999999999" customHeight="1" x14ac:dyDescent="0.2">
      <c r="A1243" s="36"/>
      <c r="B1243" s="41"/>
      <c r="C1243" s="293" t="s">
        <v>933</v>
      </c>
      <c r="D1243" s="293" t="s">
        <v>7104</v>
      </c>
      <c r="E1243" s="19" t="s">
        <v>242</v>
      </c>
      <c r="F1243" s="294">
        <v>634.33799999999997</v>
      </c>
      <c r="G1243" s="36"/>
      <c r="H1243" s="41"/>
    </row>
    <row r="1244" spans="1:8" s="2" customFormat="1" ht="16.899999999999999" customHeight="1" x14ac:dyDescent="0.2">
      <c r="A1244" s="36"/>
      <c r="B1244" s="41"/>
      <c r="C1244" s="293" t="s">
        <v>940</v>
      </c>
      <c r="D1244" s="293" t="s">
        <v>7186</v>
      </c>
      <c r="E1244" s="19" t="s">
        <v>242</v>
      </c>
      <c r="F1244" s="294">
        <v>634.33799999999997</v>
      </c>
      <c r="G1244" s="36"/>
      <c r="H1244" s="41"/>
    </row>
    <row r="1245" spans="1:8" s="2" customFormat="1" ht="16.899999999999999" customHeight="1" x14ac:dyDescent="0.2">
      <c r="A1245" s="36"/>
      <c r="B1245" s="41"/>
      <c r="C1245" s="293" t="s">
        <v>947</v>
      </c>
      <c r="D1245" s="293" t="s">
        <v>7187</v>
      </c>
      <c r="E1245" s="19" t="s">
        <v>282</v>
      </c>
      <c r="F1245" s="294">
        <v>1059.3440000000001</v>
      </c>
      <c r="G1245" s="36"/>
      <c r="H1245" s="41"/>
    </row>
    <row r="1246" spans="1:8" s="2" customFormat="1" ht="16.899999999999999" customHeight="1" x14ac:dyDescent="0.2">
      <c r="A1246" s="36"/>
      <c r="B1246" s="41"/>
      <c r="C1246" s="289" t="s">
        <v>842</v>
      </c>
      <c r="D1246" s="290" t="s">
        <v>19</v>
      </c>
      <c r="E1246" s="291" t="s">
        <v>19</v>
      </c>
      <c r="F1246" s="292">
        <v>167.36500000000001</v>
      </c>
      <c r="G1246" s="36"/>
      <c r="H1246" s="41"/>
    </row>
    <row r="1247" spans="1:8" s="2" customFormat="1" ht="16.899999999999999" customHeight="1" x14ac:dyDescent="0.2">
      <c r="A1247" s="36"/>
      <c r="B1247" s="41"/>
      <c r="C1247" s="293" t="s">
        <v>19</v>
      </c>
      <c r="D1247" s="293" t="s">
        <v>2328</v>
      </c>
      <c r="E1247" s="19" t="s">
        <v>19</v>
      </c>
      <c r="F1247" s="294">
        <v>0</v>
      </c>
      <c r="G1247" s="36"/>
      <c r="H1247" s="41"/>
    </row>
    <row r="1248" spans="1:8" s="2" customFormat="1" ht="16.899999999999999" customHeight="1" x14ac:dyDescent="0.2">
      <c r="A1248" s="36"/>
      <c r="B1248" s="41"/>
      <c r="C1248" s="293" t="s">
        <v>19</v>
      </c>
      <c r="D1248" s="293" t="s">
        <v>2329</v>
      </c>
      <c r="E1248" s="19" t="s">
        <v>19</v>
      </c>
      <c r="F1248" s="294">
        <v>0</v>
      </c>
      <c r="G1248" s="36"/>
      <c r="H1248" s="41"/>
    </row>
    <row r="1249" spans="1:8" s="2" customFormat="1" ht="16.899999999999999" customHeight="1" x14ac:dyDescent="0.2">
      <c r="A1249" s="36"/>
      <c r="B1249" s="41"/>
      <c r="C1249" s="293" t="s">
        <v>19</v>
      </c>
      <c r="D1249" s="293" t="s">
        <v>2330</v>
      </c>
      <c r="E1249" s="19" t="s">
        <v>19</v>
      </c>
      <c r="F1249" s="294">
        <v>114.71</v>
      </c>
      <c r="G1249" s="36"/>
      <c r="H1249" s="41"/>
    </row>
    <row r="1250" spans="1:8" s="2" customFormat="1" ht="16.899999999999999" customHeight="1" x14ac:dyDescent="0.2">
      <c r="A1250" s="36"/>
      <c r="B1250" s="41"/>
      <c r="C1250" s="293" t="s">
        <v>19</v>
      </c>
      <c r="D1250" s="293" t="s">
        <v>1003</v>
      </c>
      <c r="E1250" s="19" t="s">
        <v>19</v>
      </c>
      <c r="F1250" s="294">
        <v>0</v>
      </c>
      <c r="G1250" s="36"/>
      <c r="H1250" s="41"/>
    </row>
    <row r="1251" spans="1:8" s="2" customFormat="1" ht="16.899999999999999" customHeight="1" x14ac:dyDescent="0.2">
      <c r="A1251" s="36"/>
      <c r="B1251" s="41"/>
      <c r="C1251" s="293" t="s">
        <v>19</v>
      </c>
      <c r="D1251" s="293" t="s">
        <v>2331</v>
      </c>
      <c r="E1251" s="19" t="s">
        <v>19</v>
      </c>
      <c r="F1251" s="294">
        <v>52.655000000000001</v>
      </c>
      <c r="G1251" s="36"/>
      <c r="H1251" s="41"/>
    </row>
    <row r="1252" spans="1:8" s="2" customFormat="1" ht="16.899999999999999" customHeight="1" x14ac:dyDescent="0.2">
      <c r="A1252" s="36"/>
      <c r="B1252" s="41"/>
      <c r="C1252" s="293" t="s">
        <v>842</v>
      </c>
      <c r="D1252" s="293" t="s">
        <v>389</v>
      </c>
      <c r="E1252" s="19" t="s">
        <v>19</v>
      </c>
      <c r="F1252" s="294">
        <v>167.36500000000001</v>
      </c>
      <c r="G1252" s="36"/>
      <c r="H1252" s="41"/>
    </row>
    <row r="1253" spans="1:8" s="2" customFormat="1" ht="16.899999999999999" customHeight="1" x14ac:dyDescent="0.2">
      <c r="A1253" s="36"/>
      <c r="B1253" s="41"/>
      <c r="C1253" s="295" t="s">
        <v>7042</v>
      </c>
      <c r="D1253" s="36"/>
      <c r="E1253" s="36"/>
      <c r="F1253" s="36"/>
      <c r="G1253" s="36"/>
      <c r="H1253" s="41"/>
    </row>
    <row r="1254" spans="1:8" s="2" customFormat="1" ht="16.899999999999999" customHeight="1" x14ac:dyDescent="0.2">
      <c r="A1254" s="36"/>
      <c r="B1254" s="41"/>
      <c r="C1254" s="293" t="s">
        <v>2321</v>
      </c>
      <c r="D1254" s="293" t="s">
        <v>7185</v>
      </c>
      <c r="E1254" s="19" t="s">
        <v>213</v>
      </c>
      <c r="F1254" s="294">
        <v>226.25200000000001</v>
      </c>
      <c r="G1254" s="36"/>
      <c r="H1254" s="41"/>
    </row>
    <row r="1255" spans="1:8" s="2" customFormat="1" ht="16.899999999999999" customHeight="1" x14ac:dyDescent="0.2">
      <c r="A1255" s="36"/>
      <c r="B1255" s="41"/>
      <c r="C1255" s="293" t="s">
        <v>2336</v>
      </c>
      <c r="D1255" s="293" t="s">
        <v>2337</v>
      </c>
      <c r="E1255" s="19" t="s">
        <v>213</v>
      </c>
      <c r="F1255" s="294">
        <v>175.733</v>
      </c>
      <c r="G1255" s="36"/>
      <c r="H1255" s="41"/>
    </row>
    <row r="1256" spans="1:8" s="2" customFormat="1" ht="16.899999999999999" customHeight="1" x14ac:dyDescent="0.2">
      <c r="A1256" s="36"/>
      <c r="B1256" s="41"/>
      <c r="C1256" s="289" t="s">
        <v>844</v>
      </c>
      <c r="D1256" s="290" t="s">
        <v>845</v>
      </c>
      <c r="E1256" s="291" t="s">
        <v>213</v>
      </c>
      <c r="F1256" s="292">
        <v>30.132999999999999</v>
      </c>
      <c r="G1256" s="36"/>
      <c r="H1256" s="41"/>
    </row>
    <row r="1257" spans="1:8" s="2" customFormat="1" ht="16.899999999999999" customHeight="1" x14ac:dyDescent="0.2">
      <c r="A1257" s="36"/>
      <c r="B1257" s="41"/>
      <c r="C1257" s="293" t="s">
        <v>19</v>
      </c>
      <c r="D1257" s="293" t="s">
        <v>1805</v>
      </c>
      <c r="E1257" s="19" t="s">
        <v>19</v>
      </c>
      <c r="F1257" s="294">
        <v>0</v>
      </c>
      <c r="G1257" s="36"/>
      <c r="H1257" s="41"/>
    </row>
    <row r="1258" spans="1:8" s="2" customFormat="1" ht="16.899999999999999" customHeight="1" x14ac:dyDescent="0.2">
      <c r="A1258" s="36"/>
      <c r="B1258" s="41"/>
      <c r="C1258" s="293" t="s">
        <v>19</v>
      </c>
      <c r="D1258" s="293" t="s">
        <v>1806</v>
      </c>
      <c r="E1258" s="19" t="s">
        <v>19</v>
      </c>
      <c r="F1258" s="294">
        <v>39.106000000000002</v>
      </c>
      <c r="G1258" s="36"/>
      <c r="H1258" s="41"/>
    </row>
    <row r="1259" spans="1:8" s="2" customFormat="1" ht="16.899999999999999" customHeight="1" x14ac:dyDescent="0.2">
      <c r="A1259" s="36"/>
      <c r="B1259" s="41"/>
      <c r="C1259" s="293" t="s">
        <v>19</v>
      </c>
      <c r="D1259" s="293" t="s">
        <v>1807</v>
      </c>
      <c r="E1259" s="19" t="s">
        <v>19</v>
      </c>
      <c r="F1259" s="294">
        <v>-8.9730000000000008</v>
      </c>
      <c r="G1259" s="36"/>
      <c r="H1259" s="41"/>
    </row>
    <row r="1260" spans="1:8" s="2" customFormat="1" ht="16.899999999999999" customHeight="1" x14ac:dyDescent="0.2">
      <c r="A1260" s="36"/>
      <c r="B1260" s="41"/>
      <c r="C1260" s="293" t="s">
        <v>844</v>
      </c>
      <c r="D1260" s="293" t="s">
        <v>389</v>
      </c>
      <c r="E1260" s="19" t="s">
        <v>19</v>
      </c>
      <c r="F1260" s="294">
        <v>30.132999999999999</v>
      </c>
      <c r="G1260" s="36"/>
      <c r="H1260" s="41"/>
    </row>
    <row r="1261" spans="1:8" s="2" customFormat="1" ht="16.899999999999999" customHeight="1" x14ac:dyDescent="0.2">
      <c r="A1261" s="36"/>
      <c r="B1261" s="41"/>
      <c r="C1261" s="295" t="s">
        <v>7042</v>
      </c>
      <c r="D1261" s="36"/>
      <c r="E1261" s="36"/>
      <c r="F1261" s="36"/>
      <c r="G1261" s="36"/>
      <c r="H1261" s="41"/>
    </row>
    <row r="1262" spans="1:8" s="2" customFormat="1" ht="16.899999999999999" customHeight="1" x14ac:dyDescent="0.2">
      <c r="A1262" s="36"/>
      <c r="B1262" s="41"/>
      <c r="C1262" s="293" t="s">
        <v>1802</v>
      </c>
      <c r="D1262" s="293" t="s">
        <v>7188</v>
      </c>
      <c r="E1262" s="19" t="s">
        <v>213</v>
      </c>
      <c r="F1262" s="294">
        <v>30.132999999999999</v>
      </c>
      <c r="G1262" s="36"/>
      <c r="H1262" s="41"/>
    </row>
    <row r="1263" spans="1:8" s="2" customFormat="1" ht="16.899999999999999" customHeight="1" x14ac:dyDescent="0.2">
      <c r="A1263" s="36"/>
      <c r="B1263" s="41"/>
      <c r="C1263" s="293" t="s">
        <v>1809</v>
      </c>
      <c r="D1263" s="293" t="s">
        <v>1810</v>
      </c>
      <c r="E1263" s="19" t="s">
        <v>213</v>
      </c>
      <c r="F1263" s="294">
        <v>31.64</v>
      </c>
      <c r="G1263" s="36"/>
      <c r="H1263" s="41"/>
    </row>
    <row r="1264" spans="1:8" s="2" customFormat="1" ht="16.899999999999999" customHeight="1" x14ac:dyDescent="0.2">
      <c r="A1264" s="36"/>
      <c r="B1264" s="41"/>
      <c r="C1264" s="289" t="s">
        <v>847</v>
      </c>
      <c r="D1264" s="290" t="s">
        <v>848</v>
      </c>
      <c r="E1264" s="291" t="s">
        <v>242</v>
      </c>
      <c r="F1264" s="292">
        <v>135.05099999999999</v>
      </c>
      <c r="G1264" s="36"/>
      <c r="H1264" s="41"/>
    </row>
    <row r="1265" spans="1:8" s="2" customFormat="1" ht="16.899999999999999" customHeight="1" x14ac:dyDescent="0.2">
      <c r="A1265" s="36"/>
      <c r="B1265" s="41"/>
      <c r="C1265" s="293" t="s">
        <v>19</v>
      </c>
      <c r="D1265" s="293" t="s">
        <v>954</v>
      </c>
      <c r="E1265" s="19" t="s">
        <v>19</v>
      </c>
      <c r="F1265" s="294">
        <v>0</v>
      </c>
      <c r="G1265" s="36"/>
      <c r="H1265" s="41"/>
    </row>
    <row r="1266" spans="1:8" s="2" customFormat="1" ht="16.899999999999999" customHeight="1" x14ac:dyDescent="0.2">
      <c r="A1266" s="36"/>
      <c r="B1266" s="41"/>
      <c r="C1266" s="293" t="s">
        <v>19</v>
      </c>
      <c r="D1266" s="293" t="s">
        <v>885</v>
      </c>
      <c r="E1266" s="19" t="s">
        <v>19</v>
      </c>
      <c r="F1266" s="294">
        <v>0</v>
      </c>
      <c r="G1266" s="36"/>
      <c r="H1266" s="41"/>
    </row>
    <row r="1267" spans="1:8" s="2" customFormat="1" ht="16.899999999999999" customHeight="1" x14ac:dyDescent="0.2">
      <c r="A1267" s="36"/>
      <c r="B1267" s="41"/>
      <c r="C1267" s="293" t="s">
        <v>19</v>
      </c>
      <c r="D1267" s="293" t="s">
        <v>955</v>
      </c>
      <c r="E1267" s="19" t="s">
        <v>19</v>
      </c>
      <c r="F1267" s="294">
        <v>1.33</v>
      </c>
      <c r="G1267" s="36"/>
      <c r="H1267" s="41"/>
    </row>
    <row r="1268" spans="1:8" s="2" customFormat="1" ht="16.899999999999999" customHeight="1" x14ac:dyDescent="0.2">
      <c r="A1268" s="36"/>
      <c r="B1268" s="41"/>
      <c r="C1268" s="293" t="s">
        <v>19</v>
      </c>
      <c r="D1268" s="293" t="s">
        <v>956</v>
      </c>
      <c r="E1268" s="19" t="s">
        <v>19</v>
      </c>
      <c r="F1268" s="294">
        <v>1.044</v>
      </c>
      <c r="G1268" s="36"/>
      <c r="H1268" s="41"/>
    </row>
    <row r="1269" spans="1:8" s="2" customFormat="1" ht="16.899999999999999" customHeight="1" x14ac:dyDescent="0.2">
      <c r="A1269" s="36"/>
      <c r="B1269" s="41"/>
      <c r="C1269" s="293" t="s">
        <v>19</v>
      </c>
      <c r="D1269" s="293" t="s">
        <v>957</v>
      </c>
      <c r="E1269" s="19" t="s">
        <v>19</v>
      </c>
      <c r="F1269" s="294">
        <v>0.24299999999999999</v>
      </c>
      <c r="G1269" s="36"/>
      <c r="H1269" s="41"/>
    </row>
    <row r="1270" spans="1:8" s="2" customFormat="1" ht="16.899999999999999" customHeight="1" x14ac:dyDescent="0.2">
      <c r="A1270" s="36"/>
      <c r="B1270" s="41"/>
      <c r="C1270" s="293" t="s">
        <v>19</v>
      </c>
      <c r="D1270" s="293" t="s">
        <v>958</v>
      </c>
      <c r="E1270" s="19" t="s">
        <v>19</v>
      </c>
      <c r="F1270" s="294">
        <v>0.20599999999999999</v>
      </c>
      <c r="G1270" s="36"/>
      <c r="H1270" s="41"/>
    </row>
    <row r="1271" spans="1:8" s="2" customFormat="1" ht="16.899999999999999" customHeight="1" x14ac:dyDescent="0.2">
      <c r="A1271" s="36"/>
      <c r="B1271" s="41"/>
      <c r="C1271" s="293" t="s">
        <v>19</v>
      </c>
      <c r="D1271" s="293" t="s">
        <v>959</v>
      </c>
      <c r="E1271" s="19" t="s">
        <v>19</v>
      </c>
      <c r="F1271" s="294">
        <v>0.109</v>
      </c>
      <c r="G1271" s="36"/>
      <c r="H1271" s="41"/>
    </row>
    <row r="1272" spans="1:8" s="2" customFormat="1" ht="16.899999999999999" customHeight="1" x14ac:dyDescent="0.2">
      <c r="A1272" s="36"/>
      <c r="B1272" s="41"/>
      <c r="C1272" s="293" t="s">
        <v>19</v>
      </c>
      <c r="D1272" s="293" t="s">
        <v>960</v>
      </c>
      <c r="E1272" s="19" t="s">
        <v>19</v>
      </c>
      <c r="F1272" s="294">
        <v>0.39100000000000001</v>
      </c>
      <c r="G1272" s="36"/>
      <c r="H1272" s="41"/>
    </row>
    <row r="1273" spans="1:8" s="2" customFormat="1" ht="16.899999999999999" customHeight="1" x14ac:dyDescent="0.2">
      <c r="A1273" s="36"/>
      <c r="B1273" s="41"/>
      <c r="C1273" s="293" t="s">
        <v>19</v>
      </c>
      <c r="D1273" s="293" t="s">
        <v>961</v>
      </c>
      <c r="E1273" s="19" t="s">
        <v>19</v>
      </c>
      <c r="F1273" s="294">
        <v>0.16400000000000001</v>
      </c>
      <c r="G1273" s="36"/>
      <c r="H1273" s="41"/>
    </row>
    <row r="1274" spans="1:8" s="2" customFormat="1" ht="16.899999999999999" customHeight="1" x14ac:dyDescent="0.2">
      <c r="A1274" s="36"/>
      <c r="B1274" s="41"/>
      <c r="C1274" s="293" t="s">
        <v>19</v>
      </c>
      <c r="D1274" s="293" t="s">
        <v>962</v>
      </c>
      <c r="E1274" s="19" t="s">
        <v>19</v>
      </c>
      <c r="F1274" s="294">
        <v>0.25900000000000001</v>
      </c>
      <c r="G1274" s="36"/>
      <c r="H1274" s="41"/>
    </row>
    <row r="1275" spans="1:8" s="2" customFormat="1" ht="16.899999999999999" customHeight="1" x14ac:dyDescent="0.2">
      <c r="A1275" s="36"/>
      <c r="B1275" s="41"/>
      <c r="C1275" s="293" t="s">
        <v>19</v>
      </c>
      <c r="D1275" s="293" t="s">
        <v>963</v>
      </c>
      <c r="E1275" s="19" t="s">
        <v>19</v>
      </c>
      <c r="F1275" s="294">
        <v>0.26</v>
      </c>
      <c r="G1275" s="36"/>
      <c r="H1275" s="41"/>
    </row>
    <row r="1276" spans="1:8" s="2" customFormat="1" ht="16.899999999999999" customHeight="1" x14ac:dyDescent="0.2">
      <c r="A1276" s="36"/>
      <c r="B1276" s="41"/>
      <c r="C1276" s="293" t="s">
        <v>19</v>
      </c>
      <c r="D1276" s="293" t="s">
        <v>964</v>
      </c>
      <c r="E1276" s="19" t="s">
        <v>19</v>
      </c>
      <c r="F1276" s="294">
        <v>1.494</v>
      </c>
      <c r="G1276" s="36"/>
      <c r="H1276" s="41"/>
    </row>
    <row r="1277" spans="1:8" s="2" customFormat="1" ht="16.899999999999999" customHeight="1" x14ac:dyDescent="0.2">
      <c r="A1277" s="36"/>
      <c r="B1277" s="41"/>
      <c r="C1277" s="293" t="s">
        <v>19</v>
      </c>
      <c r="D1277" s="293" t="s">
        <v>965</v>
      </c>
      <c r="E1277" s="19" t="s">
        <v>19</v>
      </c>
      <c r="F1277" s="294">
        <v>0.63</v>
      </c>
      <c r="G1277" s="36"/>
      <c r="H1277" s="41"/>
    </row>
    <row r="1278" spans="1:8" s="2" customFormat="1" ht="16.899999999999999" customHeight="1" x14ac:dyDescent="0.2">
      <c r="A1278" s="36"/>
      <c r="B1278" s="41"/>
      <c r="C1278" s="293" t="s">
        <v>19</v>
      </c>
      <c r="D1278" s="293" t="s">
        <v>966</v>
      </c>
      <c r="E1278" s="19" t="s">
        <v>19</v>
      </c>
      <c r="F1278" s="294">
        <v>0.158</v>
      </c>
      <c r="G1278" s="36"/>
      <c r="H1278" s="41"/>
    </row>
    <row r="1279" spans="1:8" s="2" customFormat="1" ht="16.899999999999999" customHeight="1" x14ac:dyDescent="0.2">
      <c r="A1279" s="36"/>
      <c r="B1279" s="41"/>
      <c r="C1279" s="293" t="s">
        <v>19</v>
      </c>
      <c r="D1279" s="293" t="s">
        <v>898</v>
      </c>
      <c r="E1279" s="19" t="s">
        <v>19</v>
      </c>
      <c r="F1279" s="294">
        <v>0</v>
      </c>
      <c r="G1279" s="36"/>
      <c r="H1279" s="41"/>
    </row>
    <row r="1280" spans="1:8" s="2" customFormat="1" ht="16.899999999999999" customHeight="1" x14ac:dyDescent="0.2">
      <c r="A1280" s="36"/>
      <c r="B1280" s="41"/>
      <c r="C1280" s="293" t="s">
        <v>19</v>
      </c>
      <c r="D1280" s="293" t="s">
        <v>967</v>
      </c>
      <c r="E1280" s="19" t="s">
        <v>19</v>
      </c>
      <c r="F1280" s="294">
        <v>0.56599999999999995</v>
      </c>
      <c r="G1280" s="36"/>
      <c r="H1280" s="41"/>
    </row>
    <row r="1281" spans="1:8" s="2" customFormat="1" ht="16.899999999999999" customHeight="1" x14ac:dyDescent="0.2">
      <c r="A1281" s="36"/>
      <c r="B1281" s="41"/>
      <c r="C1281" s="293" t="s">
        <v>19</v>
      </c>
      <c r="D1281" s="293" t="s">
        <v>900</v>
      </c>
      <c r="E1281" s="19" t="s">
        <v>19</v>
      </c>
      <c r="F1281" s="294">
        <v>0</v>
      </c>
      <c r="G1281" s="36"/>
      <c r="H1281" s="41"/>
    </row>
    <row r="1282" spans="1:8" s="2" customFormat="1" ht="16.899999999999999" customHeight="1" x14ac:dyDescent="0.2">
      <c r="A1282" s="36"/>
      <c r="B1282" s="41"/>
      <c r="C1282" s="293" t="s">
        <v>19</v>
      </c>
      <c r="D1282" s="293" t="s">
        <v>968</v>
      </c>
      <c r="E1282" s="19" t="s">
        <v>19</v>
      </c>
      <c r="F1282" s="294">
        <v>0.89800000000000002</v>
      </c>
      <c r="G1282" s="36"/>
      <c r="H1282" s="41"/>
    </row>
    <row r="1283" spans="1:8" s="2" customFormat="1" ht="16.899999999999999" customHeight="1" x14ac:dyDescent="0.2">
      <c r="A1283" s="36"/>
      <c r="B1283" s="41"/>
      <c r="C1283" s="293" t="s">
        <v>19</v>
      </c>
      <c r="D1283" s="293" t="s">
        <v>969</v>
      </c>
      <c r="E1283" s="19" t="s">
        <v>19</v>
      </c>
      <c r="F1283" s="294">
        <v>0.35899999999999999</v>
      </c>
      <c r="G1283" s="36"/>
      <c r="H1283" s="41"/>
    </row>
    <row r="1284" spans="1:8" s="2" customFormat="1" ht="16.899999999999999" customHeight="1" x14ac:dyDescent="0.2">
      <c r="A1284" s="36"/>
      <c r="B1284" s="41"/>
      <c r="C1284" s="293" t="s">
        <v>19</v>
      </c>
      <c r="D1284" s="293" t="s">
        <v>903</v>
      </c>
      <c r="E1284" s="19" t="s">
        <v>19</v>
      </c>
      <c r="F1284" s="294">
        <v>0</v>
      </c>
      <c r="G1284" s="36"/>
      <c r="H1284" s="41"/>
    </row>
    <row r="1285" spans="1:8" s="2" customFormat="1" ht="16.899999999999999" customHeight="1" x14ac:dyDescent="0.2">
      <c r="A1285" s="36"/>
      <c r="B1285" s="41"/>
      <c r="C1285" s="293" t="s">
        <v>19</v>
      </c>
      <c r="D1285" s="293" t="s">
        <v>970</v>
      </c>
      <c r="E1285" s="19" t="s">
        <v>19</v>
      </c>
      <c r="F1285" s="294">
        <v>0.224</v>
      </c>
      <c r="G1285" s="36"/>
      <c r="H1285" s="41"/>
    </row>
    <row r="1286" spans="1:8" s="2" customFormat="1" ht="16.899999999999999" customHeight="1" x14ac:dyDescent="0.2">
      <c r="A1286" s="36"/>
      <c r="B1286" s="41"/>
      <c r="C1286" s="293" t="s">
        <v>19</v>
      </c>
      <c r="D1286" s="293" t="s">
        <v>905</v>
      </c>
      <c r="E1286" s="19" t="s">
        <v>19</v>
      </c>
      <c r="F1286" s="294">
        <v>0</v>
      </c>
      <c r="G1286" s="36"/>
      <c r="H1286" s="41"/>
    </row>
    <row r="1287" spans="1:8" s="2" customFormat="1" ht="16.899999999999999" customHeight="1" x14ac:dyDescent="0.2">
      <c r="A1287" s="36"/>
      <c r="B1287" s="41"/>
      <c r="C1287" s="293" t="s">
        <v>19</v>
      </c>
      <c r="D1287" s="293" t="s">
        <v>971</v>
      </c>
      <c r="E1287" s="19" t="s">
        <v>19</v>
      </c>
      <c r="F1287" s="294">
        <v>0.55700000000000005</v>
      </c>
      <c r="G1287" s="36"/>
      <c r="H1287" s="41"/>
    </row>
    <row r="1288" spans="1:8" s="2" customFormat="1" ht="16.899999999999999" customHeight="1" x14ac:dyDescent="0.2">
      <c r="A1288" s="36"/>
      <c r="B1288" s="41"/>
      <c r="C1288" s="293" t="s">
        <v>19</v>
      </c>
      <c r="D1288" s="293" t="s">
        <v>907</v>
      </c>
      <c r="E1288" s="19" t="s">
        <v>19</v>
      </c>
      <c r="F1288" s="294">
        <v>0</v>
      </c>
      <c r="G1288" s="36"/>
      <c r="H1288" s="41"/>
    </row>
    <row r="1289" spans="1:8" s="2" customFormat="1" ht="16.899999999999999" customHeight="1" x14ac:dyDescent="0.2">
      <c r="A1289" s="36"/>
      <c r="B1289" s="41"/>
      <c r="C1289" s="293" t="s">
        <v>19</v>
      </c>
      <c r="D1289" s="293" t="s">
        <v>875</v>
      </c>
      <c r="E1289" s="19" t="s">
        <v>19</v>
      </c>
      <c r="F1289" s="294">
        <v>0</v>
      </c>
      <c r="G1289" s="36"/>
      <c r="H1289" s="41"/>
    </row>
    <row r="1290" spans="1:8" s="2" customFormat="1" ht="16.899999999999999" customHeight="1" x14ac:dyDescent="0.2">
      <c r="A1290" s="36"/>
      <c r="B1290" s="41"/>
      <c r="C1290" s="293" t="s">
        <v>19</v>
      </c>
      <c r="D1290" s="293" t="s">
        <v>972</v>
      </c>
      <c r="E1290" s="19" t="s">
        <v>19</v>
      </c>
      <c r="F1290" s="294">
        <v>3.02</v>
      </c>
      <c r="G1290" s="36"/>
      <c r="H1290" s="41"/>
    </row>
    <row r="1291" spans="1:8" s="2" customFormat="1" ht="16.899999999999999" customHeight="1" x14ac:dyDescent="0.2">
      <c r="A1291" s="36"/>
      <c r="B1291" s="41"/>
      <c r="C1291" s="293" t="s">
        <v>19</v>
      </c>
      <c r="D1291" s="293" t="s">
        <v>973</v>
      </c>
      <c r="E1291" s="19" t="s">
        <v>19</v>
      </c>
      <c r="F1291" s="294">
        <v>33.332000000000001</v>
      </c>
      <c r="G1291" s="36"/>
      <c r="H1291" s="41"/>
    </row>
    <row r="1292" spans="1:8" s="2" customFormat="1" ht="16.899999999999999" customHeight="1" x14ac:dyDescent="0.2">
      <c r="A1292" s="36"/>
      <c r="B1292" s="41"/>
      <c r="C1292" s="293" t="s">
        <v>19</v>
      </c>
      <c r="D1292" s="293" t="s">
        <v>910</v>
      </c>
      <c r="E1292" s="19" t="s">
        <v>19</v>
      </c>
      <c r="F1292" s="294">
        <v>0</v>
      </c>
      <c r="G1292" s="36"/>
      <c r="H1292" s="41"/>
    </row>
    <row r="1293" spans="1:8" s="2" customFormat="1" ht="16.899999999999999" customHeight="1" x14ac:dyDescent="0.2">
      <c r="A1293" s="36"/>
      <c r="B1293" s="41"/>
      <c r="C1293" s="293" t="s">
        <v>19</v>
      </c>
      <c r="D1293" s="293" t="s">
        <v>974</v>
      </c>
      <c r="E1293" s="19" t="s">
        <v>19</v>
      </c>
      <c r="F1293" s="294">
        <v>2.6869999999999998</v>
      </c>
      <c r="G1293" s="36"/>
      <c r="H1293" s="41"/>
    </row>
    <row r="1294" spans="1:8" s="2" customFormat="1" ht="16.899999999999999" customHeight="1" x14ac:dyDescent="0.2">
      <c r="A1294" s="36"/>
      <c r="B1294" s="41"/>
      <c r="C1294" s="293" t="s">
        <v>19</v>
      </c>
      <c r="D1294" s="293" t="s">
        <v>914</v>
      </c>
      <c r="E1294" s="19" t="s">
        <v>19</v>
      </c>
      <c r="F1294" s="294">
        <v>0</v>
      </c>
      <c r="G1294" s="36"/>
      <c r="H1294" s="41"/>
    </row>
    <row r="1295" spans="1:8" s="2" customFormat="1" ht="16.899999999999999" customHeight="1" x14ac:dyDescent="0.2">
      <c r="A1295" s="36"/>
      <c r="B1295" s="41"/>
      <c r="C1295" s="293" t="s">
        <v>19</v>
      </c>
      <c r="D1295" s="293" t="s">
        <v>975</v>
      </c>
      <c r="E1295" s="19" t="s">
        <v>19</v>
      </c>
      <c r="F1295" s="294">
        <v>1.266</v>
      </c>
      <c r="G1295" s="36"/>
      <c r="H1295" s="41"/>
    </row>
    <row r="1296" spans="1:8" s="2" customFormat="1" ht="16.899999999999999" customHeight="1" x14ac:dyDescent="0.2">
      <c r="A1296" s="36"/>
      <c r="B1296" s="41"/>
      <c r="C1296" s="293" t="s">
        <v>19</v>
      </c>
      <c r="D1296" s="293" t="s">
        <v>916</v>
      </c>
      <c r="E1296" s="19" t="s">
        <v>19</v>
      </c>
      <c r="F1296" s="294">
        <v>0</v>
      </c>
      <c r="G1296" s="36"/>
      <c r="H1296" s="41"/>
    </row>
    <row r="1297" spans="1:8" s="2" customFormat="1" ht="16.899999999999999" customHeight="1" x14ac:dyDescent="0.2">
      <c r="A1297" s="36"/>
      <c r="B1297" s="41"/>
      <c r="C1297" s="293" t="s">
        <v>19</v>
      </c>
      <c r="D1297" s="293" t="s">
        <v>976</v>
      </c>
      <c r="E1297" s="19" t="s">
        <v>19</v>
      </c>
      <c r="F1297" s="294">
        <v>1.1339999999999999</v>
      </c>
      <c r="G1297" s="36"/>
      <c r="H1297" s="41"/>
    </row>
    <row r="1298" spans="1:8" s="2" customFormat="1" ht="16.899999999999999" customHeight="1" x14ac:dyDescent="0.2">
      <c r="A1298" s="36"/>
      <c r="B1298" s="41"/>
      <c r="C1298" s="293" t="s">
        <v>19</v>
      </c>
      <c r="D1298" s="293" t="s">
        <v>977</v>
      </c>
      <c r="E1298" s="19" t="s">
        <v>19</v>
      </c>
      <c r="F1298" s="294">
        <v>0</v>
      </c>
      <c r="G1298" s="36"/>
      <c r="H1298" s="41"/>
    </row>
    <row r="1299" spans="1:8" s="2" customFormat="1" ht="16.899999999999999" customHeight="1" x14ac:dyDescent="0.2">
      <c r="A1299" s="36"/>
      <c r="B1299" s="41"/>
      <c r="C1299" s="293" t="s">
        <v>19</v>
      </c>
      <c r="D1299" s="293" t="s">
        <v>884</v>
      </c>
      <c r="E1299" s="19" t="s">
        <v>19</v>
      </c>
      <c r="F1299" s="294">
        <v>0</v>
      </c>
      <c r="G1299" s="36"/>
      <c r="H1299" s="41"/>
    </row>
    <row r="1300" spans="1:8" s="2" customFormat="1" ht="16.899999999999999" customHeight="1" x14ac:dyDescent="0.2">
      <c r="A1300" s="36"/>
      <c r="B1300" s="41"/>
      <c r="C1300" s="293" t="s">
        <v>19</v>
      </c>
      <c r="D1300" s="293" t="s">
        <v>978</v>
      </c>
      <c r="E1300" s="19" t="s">
        <v>19</v>
      </c>
      <c r="F1300" s="294">
        <v>21.658000000000001</v>
      </c>
      <c r="G1300" s="36"/>
      <c r="H1300" s="41"/>
    </row>
    <row r="1301" spans="1:8" s="2" customFormat="1" ht="16.899999999999999" customHeight="1" x14ac:dyDescent="0.2">
      <c r="A1301" s="36"/>
      <c r="B1301" s="41"/>
      <c r="C1301" s="293" t="s">
        <v>19</v>
      </c>
      <c r="D1301" s="293" t="s">
        <v>979</v>
      </c>
      <c r="E1301" s="19" t="s">
        <v>19</v>
      </c>
      <c r="F1301" s="294">
        <v>22.391999999999999</v>
      </c>
      <c r="G1301" s="36"/>
      <c r="H1301" s="41"/>
    </row>
    <row r="1302" spans="1:8" s="2" customFormat="1" ht="16.899999999999999" customHeight="1" x14ac:dyDescent="0.2">
      <c r="A1302" s="36"/>
      <c r="B1302" s="41"/>
      <c r="C1302" s="293" t="s">
        <v>19</v>
      </c>
      <c r="D1302" s="293" t="s">
        <v>978</v>
      </c>
      <c r="E1302" s="19" t="s">
        <v>19</v>
      </c>
      <c r="F1302" s="294">
        <v>21.658000000000001</v>
      </c>
      <c r="G1302" s="36"/>
      <c r="H1302" s="41"/>
    </row>
    <row r="1303" spans="1:8" s="2" customFormat="1" ht="16.899999999999999" customHeight="1" x14ac:dyDescent="0.2">
      <c r="A1303" s="36"/>
      <c r="B1303" s="41"/>
      <c r="C1303" s="293" t="s">
        <v>19</v>
      </c>
      <c r="D1303" s="293" t="s">
        <v>980</v>
      </c>
      <c r="E1303" s="19" t="s">
        <v>19</v>
      </c>
      <c r="F1303" s="294">
        <v>17.010000000000002</v>
      </c>
      <c r="G1303" s="36"/>
      <c r="H1303" s="41"/>
    </row>
    <row r="1304" spans="1:8" s="2" customFormat="1" ht="16.899999999999999" customHeight="1" x14ac:dyDescent="0.2">
      <c r="A1304" s="36"/>
      <c r="B1304" s="41"/>
      <c r="C1304" s="293" t="s">
        <v>19</v>
      </c>
      <c r="D1304" s="293" t="s">
        <v>981</v>
      </c>
      <c r="E1304" s="19" t="s">
        <v>19</v>
      </c>
      <c r="F1304" s="294">
        <v>-4.3520000000000003</v>
      </c>
      <c r="G1304" s="36"/>
      <c r="H1304" s="41"/>
    </row>
    <row r="1305" spans="1:8" s="2" customFormat="1" ht="16.899999999999999" customHeight="1" x14ac:dyDescent="0.2">
      <c r="A1305" s="36"/>
      <c r="B1305" s="41"/>
      <c r="C1305" s="293" t="s">
        <v>19</v>
      </c>
      <c r="D1305" s="293" t="s">
        <v>982</v>
      </c>
      <c r="E1305" s="19" t="s">
        <v>19</v>
      </c>
      <c r="F1305" s="294">
        <v>-9.7560000000000002</v>
      </c>
      <c r="G1305" s="36"/>
      <c r="H1305" s="41"/>
    </row>
    <row r="1306" spans="1:8" s="2" customFormat="1" ht="16.899999999999999" customHeight="1" x14ac:dyDescent="0.2">
      <c r="A1306" s="36"/>
      <c r="B1306" s="41"/>
      <c r="C1306" s="293" t="s">
        <v>19</v>
      </c>
      <c r="D1306" s="293" t="s">
        <v>983</v>
      </c>
      <c r="E1306" s="19" t="s">
        <v>19</v>
      </c>
      <c r="F1306" s="294">
        <v>4.1100000000000003</v>
      </c>
      <c r="G1306" s="36"/>
      <c r="H1306" s="41"/>
    </row>
    <row r="1307" spans="1:8" s="2" customFormat="1" ht="16.899999999999999" customHeight="1" x14ac:dyDescent="0.2">
      <c r="A1307" s="36"/>
      <c r="B1307" s="41"/>
      <c r="C1307" s="293" t="s">
        <v>19</v>
      </c>
      <c r="D1307" s="293" t="s">
        <v>984</v>
      </c>
      <c r="E1307" s="19" t="s">
        <v>19</v>
      </c>
      <c r="F1307" s="294">
        <v>0</v>
      </c>
      <c r="G1307" s="36"/>
      <c r="H1307" s="41"/>
    </row>
    <row r="1308" spans="1:8" s="2" customFormat="1" ht="16.899999999999999" customHeight="1" x14ac:dyDescent="0.2">
      <c r="A1308" s="36"/>
      <c r="B1308" s="41"/>
      <c r="C1308" s="293" t="s">
        <v>19</v>
      </c>
      <c r="D1308" s="293" t="s">
        <v>985</v>
      </c>
      <c r="E1308" s="19" t="s">
        <v>19</v>
      </c>
      <c r="F1308" s="294">
        <v>12</v>
      </c>
      <c r="G1308" s="36"/>
      <c r="H1308" s="41"/>
    </row>
    <row r="1309" spans="1:8" s="2" customFormat="1" ht="16.899999999999999" customHeight="1" x14ac:dyDescent="0.2">
      <c r="A1309" s="36"/>
      <c r="B1309" s="41"/>
      <c r="C1309" s="293" t="s">
        <v>847</v>
      </c>
      <c r="D1309" s="293" t="s">
        <v>389</v>
      </c>
      <c r="E1309" s="19" t="s">
        <v>19</v>
      </c>
      <c r="F1309" s="294">
        <v>135.05099999999999</v>
      </c>
      <c r="G1309" s="36"/>
      <c r="H1309" s="41"/>
    </row>
    <row r="1310" spans="1:8" s="2" customFormat="1" ht="16.899999999999999" customHeight="1" x14ac:dyDescent="0.2">
      <c r="A1310" s="36"/>
      <c r="B1310" s="41"/>
      <c r="C1310" s="295" t="s">
        <v>7042</v>
      </c>
      <c r="D1310" s="36"/>
      <c r="E1310" s="36"/>
      <c r="F1310" s="36"/>
      <c r="G1310" s="36"/>
      <c r="H1310" s="41"/>
    </row>
    <row r="1311" spans="1:8" s="2" customFormat="1" ht="16.899999999999999" customHeight="1" x14ac:dyDescent="0.2">
      <c r="A1311" s="36"/>
      <c r="B1311" s="41"/>
      <c r="C1311" s="293" t="s">
        <v>951</v>
      </c>
      <c r="D1311" s="293" t="s">
        <v>6849</v>
      </c>
      <c r="E1311" s="19" t="s">
        <v>242</v>
      </c>
      <c r="F1311" s="294">
        <v>135.05099999999999</v>
      </c>
      <c r="G1311" s="36"/>
      <c r="H1311" s="41"/>
    </row>
    <row r="1312" spans="1:8" s="2" customFormat="1" ht="16.899999999999999" customHeight="1" x14ac:dyDescent="0.2">
      <c r="A1312" s="36"/>
      <c r="B1312" s="41"/>
      <c r="C1312" s="293" t="s">
        <v>926</v>
      </c>
      <c r="D1312" s="293" t="s">
        <v>7189</v>
      </c>
      <c r="E1312" s="19" t="s">
        <v>242</v>
      </c>
      <c r="F1312" s="294">
        <v>481.10199999999998</v>
      </c>
      <c r="G1312" s="36"/>
      <c r="H1312" s="41"/>
    </row>
    <row r="1313" spans="1:8" s="2" customFormat="1" ht="16.899999999999999" customHeight="1" x14ac:dyDescent="0.2">
      <c r="A1313" s="36"/>
      <c r="B1313" s="41"/>
      <c r="C1313" s="293" t="s">
        <v>933</v>
      </c>
      <c r="D1313" s="293" t="s">
        <v>7104</v>
      </c>
      <c r="E1313" s="19" t="s">
        <v>242</v>
      </c>
      <c r="F1313" s="294">
        <v>634.33799999999997</v>
      </c>
      <c r="G1313" s="36"/>
      <c r="H1313" s="41"/>
    </row>
    <row r="1314" spans="1:8" s="2" customFormat="1" ht="16.899999999999999" customHeight="1" x14ac:dyDescent="0.2">
      <c r="A1314" s="36"/>
      <c r="B1314" s="41"/>
      <c r="C1314" s="293" t="s">
        <v>943</v>
      </c>
      <c r="D1314" s="293" t="s">
        <v>7190</v>
      </c>
      <c r="E1314" s="19" t="s">
        <v>242</v>
      </c>
      <c r="F1314" s="294">
        <v>135.05099999999999</v>
      </c>
      <c r="G1314" s="36"/>
      <c r="H1314" s="41"/>
    </row>
    <row r="1315" spans="1:8" s="2" customFormat="1" ht="16.899999999999999" customHeight="1" x14ac:dyDescent="0.2">
      <c r="A1315" s="36"/>
      <c r="B1315" s="41"/>
      <c r="C1315" s="289" t="s">
        <v>850</v>
      </c>
      <c r="D1315" s="290" t="s">
        <v>851</v>
      </c>
      <c r="E1315" s="291" t="s">
        <v>213</v>
      </c>
      <c r="F1315" s="292">
        <v>99.647000000000006</v>
      </c>
      <c r="G1315" s="36"/>
      <c r="H1315" s="41"/>
    </row>
    <row r="1316" spans="1:8" s="2" customFormat="1" ht="16.899999999999999" customHeight="1" x14ac:dyDescent="0.2">
      <c r="A1316" s="36"/>
      <c r="B1316" s="41"/>
      <c r="C1316" s="293" t="s">
        <v>19</v>
      </c>
      <c r="D1316" s="293" t="s">
        <v>1230</v>
      </c>
      <c r="E1316" s="19" t="s">
        <v>19</v>
      </c>
      <c r="F1316" s="294">
        <v>0</v>
      </c>
      <c r="G1316" s="36"/>
      <c r="H1316" s="41"/>
    </row>
    <row r="1317" spans="1:8" s="2" customFormat="1" ht="16.899999999999999" customHeight="1" x14ac:dyDescent="0.2">
      <c r="A1317" s="36"/>
      <c r="B1317" s="41"/>
      <c r="C1317" s="293" t="s">
        <v>19</v>
      </c>
      <c r="D1317" s="293" t="s">
        <v>1231</v>
      </c>
      <c r="E1317" s="19" t="s">
        <v>19</v>
      </c>
      <c r="F1317" s="294">
        <v>1.25</v>
      </c>
      <c r="G1317" s="36"/>
      <c r="H1317" s="41"/>
    </row>
    <row r="1318" spans="1:8" s="2" customFormat="1" ht="16.899999999999999" customHeight="1" x14ac:dyDescent="0.2">
      <c r="A1318" s="36"/>
      <c r="B1318" s="41"/>
      <c r="C1318" s="293" t="s">
        <v>19</v>
      </c>
      <c r="D1318" s="293" t="s">
        <v>1036</v>
      </c>
      <c r="E1318" s="19" t="s">
        <v>19</v>
      </c>
      <c r="F1318" s="294">
        <v>0</v>
      </c>
      <c r="G1318" s="36"/>
      <c r="H1318" s="41"/>
    </row>
    <row r="1319" spans="1:8" s="2" customFormat="1" ht="16.899999999999999" customHeight="1" x14ac:dyDescent="0.2">
      <c r="A1319" s="36"/>
      <c r="B1319" s="41"/>
      <c r="C1319" s="293" t="s">
        <v>19</v>
      </c>
      <c r="D1319" s="293" t="s">
        <v>1232</v>
      </c>
      <c r="E1319" s="19" t="s">
        <v>19</v>
      </c>
      <c r="F1319" s="294">
        <v>6.72</v>
      </c>
      <c r="G1319" s="36"/>
      <c r="H1319" s="41"/>
    </row>
    <row r="1320" spans="1:8" s="2" customFormat="1" ht="16.899999999999999" customHeight="1" x14ac:dyDescent="0.2">
      <c r="A1320" s="36"/>
      <c r="B1320" s="41"/>
      <c r="C1320" s="293" t="s">
        <v>19</v>
      </c>
      <c r="D1320" s="293" t="s">
        <v>1233</v>
      </c>
      <c r="E1320" s="19" t="s">
        <v>19</v>
      </c>
      <c r="F1320" s="294">
        <v>3.4049999999999998</v>
      </c>
      <c r="G1320" s="36"/>
      <c r="H1320" s="41"/>
    </row>
    <row r="1321" spans="1:8" s="2" customFormat="1" ht="16.899999999999999" customHeight="1" x14ac:dyDescent="0.2">
      <c r="A1321" s="36"/>
      <c r="B1321" s="41"/>
      <c r="C1321" s="293" t="s">
        <v>19</v>
      </c>
      <c r="D1321" s="293" t="s">
        <v>1234</v>
      </c>
      <c r="E1321" s="19" t="s">
        <v>19</v>
      </c>
      <c r="F1321" s="294">
        <v>0</v>
      </c>
      <c r="G1321" s="36"/>
      <c r="H1321" s="41"/>
    </row>
    <row r="1322" spans="1:8" s="2" customFormat="1" ht="16.899999999999999" customHeight="1" x14ac:dyDescent="0.2">
      <c r="A1322" s="36"/>
      <c r="B1322" s="41"/>
      <c r="C1322" s="293" t="s">
        <v>19</v>
      </c>
      <c r="D1322" s="293" t="s">
        <v>1235</v>
      </c>
      <c r="E1322" s="19" t="s">
        <v>19</v>
      </c>
      <c r="F1322" s="294">
        <v>7.6769999999999996</v>
      </c>
      <c r="G1322" s="36"/>
      <c r="H1322" s="41"/>
    </row>
    <row r="1323" spans="1:8" s="2" customFormat="1" ht="16.899999999999999" customHeight="1" x14ac:dyDescent="0.2">
      <c r="A1323" s="36"/>
      <c r="B1323" s="41"/>
      <c r="C1323" s="293" t="s">
        <v>19</v>
      </c>
      <c r="D1323" s="293" t="s">
        <v>1236</v>
      </c>
      <c r="E1323" s="19" t="s">
        <v>19</v>
      </c>
      <c r="F1323" s="294">
        <v>0</v>
      </c>
      <c r="G1323" s="36"/>
      <c r="H1323" s="41"/>
    </row>
    <row r="1324" spans="1:8" s="2" customFormat="1" ht="16.899999999999999" customHeight="1" x14ac:dyDescent="0.2">
      <c r="A1324" s="36"/>
      <c r="B1324" s="41"/>
      <c r="C1324" s="293" t="s">
        <v>19</v>
      </c>
      <c r="D1324" s="293" t="s">
        <v>1237</v>
      </c>
      <c r="E1324" s="19" t="s">
        <v>19</v>
      </c>
      <c r="F1324" s="294">
        <v>80.594999999999999</v>
      </c>
      <c r="G1324" s="36"/>
      <c r="H1324" s="41"/>
    </row>
    <row r="1325" spans="1:8" s="2" customFormat="1" ht="16.899999999999999" customHeight="1" x14ac:dyDescent="0.2">
      <c r="A1325" s="36"/>
      <c r="B1325" s="41"/>
      <c r="C1325" s="293" t="s">
        <v>850</v>
      </c>
      <c r="D1325" s="293" t="s">
        <v>222</v>
      </c>
      <c r="E1325" s="19" t="s">
        <v>19</v>
      </c>
      <c r="F1325" s="294">
        <v>99.647000000000006</v>
      </c>
      <c r="G1325" s="36"/>
      <c r="H1325" s="41"/>
    </row>
    <row r="1326" spans="1:8" s="2" customFormat="1" ht="16.899999999999999" customHeight="1" x14ac:dyDescent="0.2">
      <c r="A1326" s="36"/>
      <c r="B1326" s="41"/>
      <c r="C1326" s="295" t="s">
        <v>7042</v>
      </c>
      <c r="D1326" s="36"/>
      <c r="E1326" s="36"/>
      <c r="F1326" s="36"/>
      <c r="G1326" s="36"/>
      <c r="H1326" s="41"/>
    </row>
    <row r="1327" spans="1:8" s="2" customFormat="1" ht="16.899999999999999" customHeight="1" x14ac:dyDescent="0.2">
      <c r="A1327" s="36"/>
      <c r="B1327" s="41"/>
      <c r="C1327" s="293" t="s">
        <v>1227</v>
      </c>
      <c r="D1327" s="293" t="s">
        <v>7191</v>
      </c>
      <c r="E1327" s="19" t="s">
        <v>213</v>
      </c>
      <c r="F1327" s="294">
        <v>99.647000000000006</v>
      </c>
      <c r="G1327" s="36"/>
      <c r="H1327" s="41"/>
    </row>
    <row r="1328" spans="1:8" s="2" customFormat="1" ht="16.899999999999999" customHeight="1" x14ac:dyDescent="0.2">
      <c r="A1328" s="36"/>
      <c r="B1328" s="41"/>
      <c r="C1328" s="293" t="s">
        <v>1272</v>
      </c>
      <c r="D1328" s="293" t="s">
        <v>7192</v>
      </c>
      <c r="E1328" s="19" t="s">
        <v>282</v>
      </c>
      <c r="F1328" s="294">
        <v>3.3260000000000001</v>
      </c>
      <c r="G1328" s="36"/>
      <c r="H1328" s="41"/>
    </row>
    <row r="1329" spans="1:8" s="2" customFormat="1" ht="16.899999999999999" customHeight="1" x14ac:dyDescent="0.2">
      <c r="A1329" s="36"/>
      <c r="B1329" s="41"/>
      <c r="C1329" s="289" t="s">
        <v>853</v>
      </c>
      <c r="D1329" s="290" t="s">
        <v>854</v>
      </c>
      <c r="E1329" s="291" t="s">
        <v>213</v>
      </c>
      <c r="F1329" s="292">
        <v>81.070999999999998</v>
      </c>
      <c r="G1329" s="36"/>
      <c r="H1329" s="41"/>
    </row>
    <row r="1330" spans="1:8" s="2" customFormat="1" ht="16.899999999999999" customHeight="1" x14ac:dyDescent="0.2">
      <c r="A1330" s="36"/>
      <c r="B1330" s="41"/>
      <c r="C1330" s="293" t="s">
        <v>19</v>
      </c>
      <c r="D1330" s="293" t="s">
        <v>1036</v>
      </c>
      <c r="E1330" s="19" t="s">
        <v>19</v>
      </c>
      <c r="F1330" s="294">
        <v>0</v>
      </c>
      <c r="G1330" s="36"/>
      <c r="H1330" s="41"/>
    </row>
    <row r="1331" spans="1:8" s="2" customFormat="1" ht="16.899999999999999" customHeight="1" x14ac:dyDescent="0.2">
      <c r="A1331" s="36"/>
      <c r="B1331" s="41"/>
      <c r="C1331" s="293" t="s">
        <v>19</v>
      </c>
      <c r="D1331" s="293" t="s">
        <v>1241</v>
      </c>
      <c r="E1331" s="19" t="s">
        <v>19</v>
      </c>
      <c r="F1331" s="294">
        <v>8.5830000000000002</v>
      </c>
      <c r="G1331" s="36"/>
      <c r="H1331" s="41"/>
    </row>
    <row r="1332" spans="1:8" s="2" customFormat="1" ht="16.899999999999999" customHeight="1" x14ac:dyDescent="0.2">
      <c r="A1332" s="36"/>
      <c r="B1332" s="41"/>
      <c r="C1332" s="293" t="s">
        <v>19</v>
      </c>
      <c r="D1332" s="293" t="s">
        <v>1242</v>
      </c>
      <c r="E1332" s="19" t="s">
        <v>19</v>
      </c>
      <c r="F1332" s="294">
        <v>0</v>
      </c>
      <c r="G1332" s="36"/>
      <c r="H1332" s="41"/>
    </row>
    <row r="1333" spans="1:8" s="2" customFormat="1" ht="16.899999999999999" customHeight="1" x14ac:dyDescent="0.2">
      <c r="A1333" s="36"/>
      <c r="B1333" s="41"/>
      <c r="C1333" s="293" t="s">
        <v>19</v>
      </c>
      <c r="D1333" s="293" t="s">
        <v>1243</v>
      </c>
      <c r="E1333" s="19" t="s">
        <v>19</v>
      </c>
      <c r="F1333" s="294">
        <v>11.239000000000001</v>
      </c>
      <c r="G1333" s="36"/>
      <c r="H1333" s="41"/>
    </row>
    <row r="1334" spans="1:8" s="2" customFormat="1" ht="16.899999999999999" customHeight="1" x14ac:dyDescent="0.2">
      <c r="A1334" s="36"/>
      <c r="B1334" s="41"/>
      <c r="C1334" s="293" t="s">
        <v>19</v>
      </c>
      <c r="D1334" s="293" t="s">
        <v>1244</v>
      </c>
      <c r="E1334" s="19" t="s">
        <v>19</v>
      </c>
      <c r="F1334" s="294">
        <v>0</v>
      </c>
      <c r="G1334" s="36"/>
      <c r="H1334" s="41"/>
    </row>
    <row r="1335" spans="1:8" s="2" customFormat="1" ht="16.899999999999999" customHeight="1" x14ac:dyDescent="0.2">
      <c r="A1335" s="36"/>
      <c r="B1335" s="41"/>
      <c r="C1335" s="293" t="s">
        <v>19</v>
      </c>
      <c r="D1335" s="293" t="s">
        <v>1245</v>
      </c>
      <c r="E1335" s="19" t="s">
        <v>19</v>
      </c>
      <c r="F1335" s="294">
        <v>11.933</v>
      </c>
      <c r="G1335" s="36"/>
      <c r="H1335" s="41"/>
    </row>
    <row r="1336" spans="1:8" s="2" customFormat="1" ht="16.899999999999999" customHeight="1" x14ac:dyDescent="0.2">
      <c r="A1336" s="36"/>
      <c r="B1336" s="41"/>
      <c r="C1336" s="293" t="s">
        <v>19</v>
      </c>
      <c r="D1336" s="293" t="s">
        <v>1246</v>
      </c>
      <c r="E1336" s="19" t="s">
        <v>19</v>
      </c>
      <c r="F1336" s="294">
        <v>0</v>
      </c>
      <c r="G1336" s="36"/>
      <c r="H1336" s="41"/>
    </row>
    <row r="1337" spans="1:8" s="2" customFormat="1" ht="16.899999999999999" customHeight="1" x14ac:dyDescent="0.2">
      <c r="A1337" s="36"/>
      <c r="B1337" s="41"/>
      <c r="C1337" s="293" t="s">
        <v>19</v>
      </c>
      <c r="D1337" s="293" t="s">
        <v>1247</v>
      </c>
      <c r="E1337" s="19" t="s">
        <v>19</v>
      </c>
      <c r="F1337" s="294">
        <v>37.975999999999999</v>
      </c>
      <c r="G1337" s="36"/>
      <c r="H1337" s="41"/>
    </row>
    <row r="1338" spans="1:8" s="2" customFormat="1" ht="16.899999999999999" customHeight="1" x14ac:dyDescent="0.2">
      <c r="A1338" s="36"/>
      <c r="B1338" s="41"/>
      <c r="C1338" s="293" t="s">
        <v>19</v>
      </c>
      <c r="D1338" s="293" t="s">
        <v>1248</v>
      </c>
      <c r="E1338" s="19" t="s">
        <v>19</v>
      </c>
      <c r="F1338" s="294">
        <v>0</v>
      </c>
      <c r="G1338" s="36"/>
      <c r="H1338" s="41"/>
    </row>
    <row r="1339" spans="1:8" s="2" customFormat="1" ht="16.899999999999999" customHeight="1" x14ac:dyDescent="0.2">
      <c r="A1339" s="36"/>
      <c r="B1339" s="41"/>
      <c r="C1339" s="293" t="s">
        <v>19</v>
      </c>
      <c r="D1339" s="293" t="s">
        <v>1249</v>
      </c>
      <c r="E1339" s="19" t="s">
        <v>19</v>
      </c>
      <c r="F1339" s="294">
        <v>11.34</v>
      </c>
      <c r="G1339" s="36"/>
      <c r="H1339" s="41"/>
    </row>
    <row r="1340" spans="1:8" s="2" customFormat="1" ht="16.899999999999999" customHeight="1" x14ac:dyDescent="0.2">
      <c r="A1340" s="36"/>
      <c r="B1340" s="41"/>
      <c r="C1340" s="293" t="s">
        <v>853</v>
      </c>
      <c r="D1340" s="293" t="s">
        <v>222</v>
      </c>
      <c r="E1340" s="19" t="s">
        <v>19</v>
      </c>
      <c r="F1340" s="294">
        <v>81.070999999999998</v>
      </c>
      <c r="G1340" s="36"/>
      <c r="H1340" s="41"/>
    </row>
    <row r="1341" spans="1:8" s="2" customFormat="1" ht="16.899999999999999" customHeight="1" x14ac:dyDescent="0.2">
      <c r="A1341" s="36"/>
      <c r="B1341" s="41"/>
      <c r="C1341" s="295" t="s">
        <v>7042</v>
      </c>
      <c r="D1341" s="36"/>
      <c r="E1341" s="36"/>
      <c r="F1341" s="36"/>
      <c r="G1341" s="36"/>
      <c r="H1341" s="41"/>
    </row>
    <row r="1342" spans="1:8" s="2" customFormat="1" ht="16.899999999999999" customHeight="1" x14ac:dyDescent="0.2">
      <c r="A1342" s="36"/>
      <c r="B1342" s="41"/>
      <c r="C1342" s="293" t="s">
        <v>1238</v>
      </c>
      <c r="D1342" s="293" t="s">
        <v>7193</v>
      </c>
      <c r="E1342" s="19" t="s">
        <v>213</v>
      </c>
      <c r="F1342" s="294">
        <v>81.070999999999998</v>
      </c>
      <c r="G1342" s="36"/>
      <c r="H1342" s="41"/>
    </row>
    <row r="1343" spans="1:8" s="2" customFormat="1" ht="16.899999999999999" customHeight="1" x14ac:dyDescent="0.2">
      <c r="A1343" s="36"/>
      <c r="B1343" s="41"/>
      <c r="C1343" s="293" t="s">
        <v>1272</v>
      </c>
      <c r="D1343" s="293" t="s">
        <v>7192</v>
      </c>
      <c r="E1343" s="19" t="s">
        <v>282</v>
      </c>
      <c r="F1343" s="294">
        <v>3.3260000000000001</v>
      </c>
      <c r="G1343" s="36"/>
      <c r="H1343" s="41"/>
    </row>
    <row r="1344" spans="1:8" s="2" customFormat="1" ht="16.899999999999999" customHeight="1" x14ac:dyDescent="0.2">
      <c r="A1344" s="36"/>
      <c r="B1344" s="41"/>
      <c r="C1344" s="289" t="s">
        <v>856</v>
      </c>
      <c r="D1344" s="290" t="s">
        <v>857</v>
      </c>
      <c r="E1344" s="291" t="s">
        <v>213</v>
      </c>
      <c r="F1344" s="292">
        <v>167.56700000000001</v>
      </c>
      <c r="G1344" s="36"/>
      <c r="H1344" s="41"/>
    </row>
    <row r="1345" spans="1:8" s="2" customFormat="1" ht="16.899999999999999" customHeight="1" x14ac:dyDescent="0.2">
      <c r="A1345" s="36"/>
      <c r="B1345" s="41"/>
      <c r="C1345" s="293" t="s">
        <v>19</v>
      </c>
      <c r="D1345" s="293" t="s">
        <v>1036</v>
      </c>
      <c r="E1345" s="19" t="s">
        <v>19</v>
      </c>
      <c r="F1345" s="294">
        <v>0</v>
      </c>
      <c r="G1345" s="36"/>
      <c r="H1345" s="41"/>
    </row>
    <row r="1346" spans="1:8" s="2" customFormat="1" ht="16.899999999999999" customHeight="1" x14ac:dyDescent="0.2">
      <c r="A1346" s="36"/>
      <c r="B1346" s="41"/>
      <c r="C1346" s="293" t="s">
        <v>19</v>
      </c>
      <c r="D1346" s="293" t="s">
        <v>1253</v>
      </c>
      <c r="E1346" s="19" t="s">
        <v>19</v>
      </c>
      <c r="F1346" s="294">
        <v>17.529</v>
      </c>
      <c r="G1346" s="36"/>
      <c r="H1346" s="41"/>
    </row>
    <row r="1347" spans="1:8" s="2" customFormat="1" ht="16.899999999999999" customHeight="1" x14ac:dyDescent="0.2">
      <c r="A1347" s="36"/>
      <c r="B1347" s="41"/>
      <c r="C1347" s="293" t="s">
        <v>19</v>
      </c>
      <c r="D1347" s="293" t="s">
        <v>1254</v>
      </c>
      <c r="E1347" s="19" t="s">
        <v>19</v>
      </c>
      <c r="F1347" s="294">
        <v>4.4909999999999997</v>
      </c>
      <c r="G1347" s="36"/>
      <c r="H1347" s="41"/>
    </row>
    <row r="1348" spans="1:8" s="2" customFormat="1" ht="16.899999999999999" customHeight="1" x14ac:dyDescent="0.2">
      <c r="A1348" s="36"/>
      <c r="B1348" s="41"/>
      <c r="C1348" s="293" t="s">
        <v>19</v>
      </c>
      <c r="D1348" s="293" t="s">
        <v>1255</v>
      </c>
      <c r="E1348" s="19" t="s">
        <v>19</v>
      </c>
      <c r="F1348" s="294">
        <v>4.95</v>
      </c>
      <c r="G1348" s="36"/>
      <c r="H1348" s="41"/>
    </row>
    <row r="1349" spans="1:8" s="2" customFormat="1" ht="16.899999999999999" customHeight="1" x14ac:dyDescent="0.2">
      <c r="A1349" s="36"/>
      <c r="B1349" s="41"/>
      <c r="C1349" s="293" t="s">
        <v>19</v>
      </c>
      <c r="D1349" s="293" t="s">
        <v>1256</v>
      </c>
      <c r="E1349" s="19" t="s">
        <v>19</v>
      </c>
      <c r="F1349" s="294">
        <v>14.667</v>
      </c>
      <c r="G1349" s="36"/>
      <c r="H1349" s="41"/>
    </row>
    <row r="1350" spans="1:8" s="2" customFormat="1" ht="16.899999999999999" customHeight="1" x14ac:dyDescent="0.2">
      <c r="A1350" s="36"/>
      <c r="B1350" s="41"/>
      <c r="C1350" s="293" t="s">
        <v>19</v>
      </c>
      <c r="D1350" s="293" t="s">
        <v>1257</v>
      </c>
      <c r="E1350" s="19" t="s">
        <v>19</v>
      </c>
      <c r="F1350" s="294">
        <v>0.91600000000000004</v>
      </c>
      <c r="G1350" s="36"/>
      <c r="H1350" s="41"/>
    </row>
    <row r="1351" spans="1:8" s="2" customFormat="1" ht="16.899999999999999" customHeight="1" x14ac:dyDescent="0.2">
      <c r="A1351" s="36"/>
      <c r="B1351" s="41"/>
      <c r="C1351" s="293" t="s">
        <v>19</v>
      </c>
      <c r="D1351" s="293" t="s">
        <v>1258</v>
      </c>
      <c r="E1351" s="19" t="s">
        <v>19</v>
      </c>
      <c r="F1351" s="294">
        <v>1.1220000000000001</v>
      </c>
      <c r="G1351" s="36"/>
      <c r="H1351" s="41"/>
    </row>
    <row r="1352" spans="1:8" s="2" customFormat="1" ht="16.899999999999999" customHeight="1" x14ac:dyDescent="0.2">
      <c r="A1352" s="36"/>
      <c r="B1352" s="41"/>
      <c r="C1352" s="293" t="s">
        <v>19</v>
      </c>
      <c r="D1352" s="293" t="s">
        <v>1259</v>
      </c>
      <c r="E1352" s="19" t="s">
        <v>19</v>
      </c>
      <c r="F1352" s="294">
        <v>5.5750000000000002</v>
      </c>
      <c r="G1352" s="36"/>
      <c r="H1352" s="41"/>
    </row>
    <row r="1353" spans="1:8" s="2" customFormat="1" ht="16.899999999999999" customHeight="1" x14ac:dyDescent="0.2">
      <c r="A1353" s="36"/>
      <c r="B1353" s="41"/>
      <c r="C1353" s="293" t="s">
        <v>19</v>
      </c>
      <c r="D1353" s="293" t="s">
        <v>1260</v>
      </c>
      <c r="E1353" s="19" t="s">
        <v>19</v>
      </c>
      <c r="F1353" s="294">
        <v>1.911</v>
      </c>
      <c r="G1353" s="36"/>
      <c r="H1353" s="41"/>
    </row>
    <row r="1354" spans="1:8" s="2" customFormat="1" ht="16.899999999999999" customHeight="1" x14ac:dyDescent="0.2">
      <c r="A1354" s="36"/>
      <c r="B1354" s="41"/>
      <c r="C1354" s="293" t="s">
        <v>19</v>
      </c>
      <c r="D1354" s="293" t="s">
        <v>1261</v>
      </c>
      <c r="E1354" s="19" t="s">
        <v>19</v>
      </c>
      <c r="F1354" s="294">
        <v>2.92</v>
      </c>
      <c r="G1354" s="36"/>
      <c r="H1354" s="41"/>
    </row>
    <row r="1355" spans="1:8" s="2" customFormat="1" ht="16.899999999999999" customHeight="1" x14ac:dyDescent="0.2">
      <c r="A1355" s="36"/>
      <c r="B1355" s="41"/>
      <c r="C1355" s="293" t="s">
        <v>19</v>
      </c>
      <c r="D1355" s="293" t="s">
        <v>1262</v>
      </c>
      <c r="E1355" s="19" t="s">
        <v>19</v>
      </c>
      <c r="F1355" s="294">
        <v>3.3620000000000001</v>
      </c>
      <c r="G1355" s="36"/>
      <c r="H1355" s="41"/>
    </row>
    <row r="1356" spans="1:8" s="2" customFormat="1" ht="16.899999999999999" customHeight="1" x14ac:dyDescent="0.2">
      <c r="A1356" s="36"/>
      <c r="B1356" s="41"/>
      <c r="C1356" s="293" t="s">
        <v>19</v>
      </c>
      <c r="D1356" s="293" t="s">
        <v>1263</v>
      </c>
      <c r="E1356" s="19" t="s">
        <v>19</v>
      </c>
      <c r="F1356" s="294">
        <v>5.5780000000000003</v>
      </c>
      <c r="G1356" s="36"/>
      <c r="H1356" s="41"/>
    </row>
    <row r="1357" spans="1:8" s="2" customFormat="1" ht="16.899999999999999" customHeight="1" x14ac:dyDescent="0.2">
      <c r="A1357" s="36"/>
      <c r="B1357" s="41"/>
      <c r="C1357" s="293" t="s">
        <v>19</v>
      </c>
      <c r="D1357" s="293" t="s">
        <v>1264</v>
      </c>
      <c r="E1357" s="19" t="s">
        <v>19</v>
      </c>
      <c r="F1357" s="294">
        <v>5.0659999999999998</v>
      </c>
      <c r="G1357" s="36"/>
      <c r="H1357" s="41"/>
    </row>
    <row r="1358" spans="1:8" s="2" customFormat="1" ht="16.899999999999999" customHeight="1" x14ac:dyDescent="0.2">
      <c r="A1358" s="36"/>
      <c r="B1358" s="41"/>
      <c r="C1358" s="293" t="s">
        <v>19</v>
      </c>
      <c r="D1358" s="293" t="s">
        <v>1265</v>
      </c>
      <c r="E1358" s="19" t="s">
        <v>19</v>
      </c>
      <c r="F1358" s="294">
        <v>1.847</v>
      </c>
      <c r="G1358" s="36"/>
      <c r="H1358" s="41"/>
    </row>
    <row r="1359" spans="1:8" s="2" customFormat="1" ht="16.899999999999999" customHeight="1" x14ac:dyDescent="0.2">
      <c r="A1359" s="36"/>
      <c r="B1359" s="41"/>
      <c r="C1359" s="293" t="s">
        <v>19</v>
      </c>
      <c r="D1359" s="293" t="s">
        <v>1266</v>
      </c>
      <c r="E1359" s="19" t="s">
        <v>19</v>
      </c>
      <c r="F1359" s="294">
        <v>3.9239999999999999</v>
      </c>
      <c r="G1359" s="36"/>
      <c r="H1359" s="41"/>
    </row>
    <row r="1360" spans="1:8" s="2" customFormat="1" ht="16.899999999999999" customHeight="1" x14ac:dyDescent="0.2">
      <c r="A1360" s="36"/>
      <c r="B1360" s="41"/>
      <c r="C1360" s="293" t="s">
        <v>19</v>
      </c>
      <c r="D1360" s="293" t="s">
        <v>1267</v>
      </c>
      <c r="E1360" s="19" t="s">
        <v>19</v>
      </c>
      <c r="F1360" s="294">
        <v>3.427</v>
      </c>
      <c r="G1360" s="36"/>
      <c r="H1360" s="41"/>
    </row>
    <row r="1361" spans="1:8" s="2" customFormat="1" ht="16.899999999999999" customHeight="1" x14ac:dyDescent="0.2">
      <c r="A1361" s="36"/>
      <c r="B1361" s="41"/>
      <c r="C1361" s="293" t="s">
        <v>19</v>
      </c>
      <c r="D1361" s="293" t="s">
        <v>1268</v>
      </c>
      <c r="E1361" s="19" t="s">
        <v>19</v>
      </c>
      <c r="F1361" s="294">
        <v>2.7429999999999999</v>
      </c>
      <c r="G1361" s="36"/>
      <c r="H1361" s="41"/>
    </row>
    <row r="1362" spans="1:8" s="2" customFormat="1" ht="16.899999999999999" customHeight="1" x14ac:dyDescent="0.2">
      <c r="A1362" s="36"/>
      <c r="B1362" s="41"/>
      <c r="C1362" s="293" t="s">
        <v>19</v>
      </c>
      <c r="D1362" s="293" t="s">
        <v>1269</v>
      </c>
      <c r="E1362" s="19" t="s">
        <v>19</v>
      </c>
      <c r="F1362" s="294">
        <v>9.3840000000000003</v>
      </c>
      <c r="G1362" s="36"/>
      <c r="H1362" s="41"/>
    </row>
    <row r="1363" spans="1:8" s="2" customFormat="1" ht="16.899999999999999" customHeight="1" x14ac:dyDescent="0.2">
      <c r="A1363" s="36"/>
      <c r="B1363" s="41"/>
      <c r="C1363" s="293" t="s">
        <v>19</v>
      </c>
      <c r="D1363" s="293" t="s">
        <v>1270</v>
      </c>
      <c r="E1363" s="19" t="s">
        <v>19</v>
      </c>
      <c r="F1363" s="294">
        <v>0</v>
      </c>
      <c r="G1363" s="36"/>
      <c r="H1363" s="41"/>
    </row>
    <row r="1364" spans="1:8" s="2" customFormat="1" ht="16.899999999999999" customHeight="1" x14ac:dyDescent="0.2">
      <c r="A1364" s="36"/>
      <c r="B1364" s="41"/>
      <c r="C1364" s="293" t="s">
        <v>19</v>
      </c>
      <c r="D1364" s="293" t="s">
        <v>1271</v>
      </c>
      <c r="E1364" s="19" t="s">
        <v>19</v>
      </c>
      <c r="F1364" s="294">
        <v>78.155000000000001</v>
      </c>
      <c r="G1364" s="36"/>
      <c r="H1364" s="41"/>
    </row>
    <row r="1365" spans="1:8" s="2" customFormat="1" ht="16.899999999999999" customHeight="1" x14ac:dyDescent="0.2">
      <c r="A1365" s="36"/>
      <c r="B1365" s="41"/>
      <c r="C1365" s="293" t="s">
        <v>856</v>
      </c>
      <c r="D1365" s="293" t="s">
        <v>222</v>
      </c>
      <c r="E1365" s="19" t="s">
        <v>19</v>
      </c>
      <c r="F1365" s="294">
        <v>167.56700000000001</v>
      </c>
      <c r="G1365" s="36"/>
      <c r="H1365" s="41"/>
    </row>
    <row r="1366" spans="1:8" s="2" customFormat="1" ht="16.899999999999999" customHeight="1" x14ac:dyDescent="0.2">
      <c r="A1366" s="36"/>
      <c r="B1366" s="41"/>
      <c r="C1366" s="295" t="s">
        <v>7042</v>
      </c>
      <c r="D1366" s="36"/>
      <c r="E1366" s="36"/>
      <c r="F1366" s="36"/>
      <c r="G1366" s="36"/>
      <c r="H1366" s="41"/>
    </row>
    <row r="1367" spans="1:8" s="2" customFormat="1" ht="16.899999999999999" customHeight="1" x14ac:dyDescent="0.2">
      <c r="A1367" s="36"/>
      <c r="B1367" s="41"/>
      <c r="C1367" s="293" t="s">
        <v>1250</v>
      </c>
      <c r="D1367" s="293" t="s">
        <v>7194</v>
      </c>
      <c r="E1367" s="19" t="s">
        <v>213</v>
      </c>
      <c r="F1367" s="294">
        <v>167.56700000000001</v>
      </c>
      <c r="G1367" s="36"/>
      <c r="H1367" s="41"/>
    </row>
    <row r="1368" spans="1:8" s="2" customFormat="1" ht="16.899999999999999" customHeight="1" x14ac:dyDescent="0.2">
      <c r="A1368" s="36"/>
      <c r="B1368" s="41"/>
      <c r="C1368" s="293" t="s">
        <v>1272</v>
      </c>
      <c r="D1368" s="293" t="s">
        <v>7192</v>
      </c>
      <c r="E1368" s="19" t="s">
        <v>282</v>
      </c>
      <c r="F1368" s="294">
        <v>3.3260000000000001</v>
      </c>
      <c r="G1368" s="36"/>
      <c r="H1368" s="41"/>
    </row>
    <row r="1369" spans="1:8" s="2" customFormat="1" ht="16.899999999999999" customHeight="1" x14ac:dyDescent="0.2">
      <c r="A1369" s="36"/>
      <c r="B1369" s="41"/>
      <c r="C1369" s="289" t="s">
        <v>859</v>
      </c>
      <c r="D1369" s="290" t="s">
        <v>860</v>
      </c>
      <c r="E1369" s="291" t="s">
        <v>242</v>
      </c>
      <c r="F1369" s="292">
        <v>150.62100000000001</v>
      </c>
      <c r="G1369" s="36"/>
      <c r="H1369" s="41"/>
    </row>
    <row r="1370" spans="1:8" s="2" customFormat="1" ht="16.899999999999999" customHeight="1" x14ac:dyDescent="0.2">
      <c r="A1370" s="36"/>
      <c r="B1370" s="41"/>
      <c r="C1370" s="293" t="s">
        <v>19</v>
      </c>
      <c r="D1370" s="293" t="s">
        <v>1104</v>
      </c>
      <c r="E1370" s="19" t="s">
        <v>19</v>
      </c>
      <c r="F1370" s="294">
        <v>0</v>
      </c>
      <c r="G1370" s="36"/>
      <c r="H1370" s="41"/>
    </row>
    <row r="1371" spans="1:8" s="2" customFormat="1" ht="16.899999999999999" customHeight="1" x14ac:dyDescent="0.2">
      <c r="A1371" s="36"/>
      <c r="B1371" s="41"/>
      <c r="C1371" s="293" t="s">
        <v>19</v>
      </c>
      <c r="D1371" s="293" t="s">
        <v>1105</v>
      </c>
      <c r="E1371" s="19" t="s">
        <v>19</v>
      </c>
      <c r="F1371" s="294">
        <v>0</v>
      </c>
      <c r="G1371" s="36"/>
      <c r="H1371" s="41"/>
    </row>
    <row r="1372" spans="1:8" s="2" customFormat="1" ht="16.899999999999999" customHeight="1" x14ac:dyDescent="0.2">
      <c r="A1372" s="36"/>
      <c r="B1372" s="41"/>
      <c r="C1372" s="293" t="s">
        <v>19</v>
      </c>
      <c r="D1372" s="293" t="s">
        <v>1106</v>
      </c>
      <c r="E1372" s="19" t="s">
        <v>19</v>
      </c>
      <c r="F1372" s="294">
        <v>0</v>
      </c>
      <c r="G1372" s="36"/>
      <c r="H1372" s="41"/>
    </row>
    <row r="1373" spans="1:8" s="2" customFormat="1" ht="16.899999999999999" customHeight="1" x14ac:dyDescent="0.2">
      <c r="A1373" s="36"/>
      <c r="B1373" s="41"/>
      <c r="C1373" s="293" t="s">
        <v>19</v>
      </c>
      <c r="D1373" s="293" t="s">
        <v>885</v>
      </c>
      <c r="E1373" s="19" t="s">
        <v>19</v>
      </c>
      <c r="F1373" s="294">
        <v>0</v>
      </c>
      <c r="G1373" s="36"/>
      <c r="H1373" s="41"/>
    </row>
    <row r="1374" spans="1:8" s="2" customFormat="1" ht="16.899999999999999" customHeight="1" x14ac:dyDescent="0.2">
      <c r="A1374" s="36"/>
      <c r="B1374" s="41"/>
      <c r="C1374" s="293" t="s">
        <v>19</v>
      </c>
      <c r="D1374" s="293" t="s">
        <v>1107</v>
      </c>
      <c r="E1374" s="19" t="s">
        <v>19</v>
      </c>
      <c r="F1374" s="294">
        <v>9.5719999999999992</v>
      </c>
      <c r="G1374" s="36"/>
      <c r="H1374" s="41"/>
    </row>
    <row r="1375" spans="1:8" s="2" customFormat="1" ht="16.899999999999999" customHeight="1" x14ac:dyDescent="0.2">
      <c r="A1375" s="36"/>
      <c r="B1375" s="41"/>
      <c r="C1375" s="293" t="s">
        <v>19</v>
      </c>
      <c r="D1375" s="293" t="s">
        <v>1108</v>
      </c>
      <c r="E1375" s="19" t="s">
        <v>19</v>
      </c>
      <c r="F1375" s="294">
        <v>7.5129999999999999</v>
      </c>
      <c r="G1375" s="36"/>
      <c r="H1375" s="41"/>
    </row>
    <row r="1376" spans="1:8" s="2" customFormat="1" ht="16.899999999999999" customHeight="1" x14ac:dyDescent="0.2">
      <c r="A1376" s="36"/>
      <c r="B1376" s="41"/>
      <c r="C1376" s="293" t="s">
        <v>19</v>
      </c>
      <c r="D1376" s="293" t="s">
        <v>1109</v>
      </c>
      <c r="E1376" s="19" t="s">
        <v>19</v>
      </c>
      <c r="F1376" s="294">
        <v>1.7509999999999999</v>
      </c>
      <c r="G1376" s="36"/>
      <c r="H1376" s="41"/>
    </row>
    <row r="1377" spans="1:8" s="2" customFormat="1" ht="16.899999999999999" customHeight="1" x14ac:dyDescent="0.2">
      <c r="A1377" s="36"/>
      <c r="B1377" s="41"/>
      <c r="C1377" s="293" t="s">
        <v>19</v>
      </c>
      <c r="D1377" s="293" t="s">
        <v>1110</v>
      </c>
      <c r="E1377" s="19" t="s">
        <v>19</v>
      </c>
      <c r="F1377" s="294">
        <v>1.484</v>
      </c>
      <c r="G1377" s="36"/>
      <c r="H1377" s="41"/>
    </row>
    <row r="1378" spans="1:8" s="2" customFormat="1" ht="16.899999999999999" customHeight="1" x14ac:dyDescent="0.2">
      <c r="A1378" s="36"/>
      <c r="B1378" s="41"/>
      <c r="C1378" s="293" t="s">
        <v>19</v>
      </c>
      <c r="D1378" s="293" t="s">
        <v>1111</v>
      </c>
      <c r="E1378" s="19" t="s">
        <v>19</v>
      </c>
      <c r="F1378" s="294">
        <v>0.78700000000000003</v>
      </c>
      <c r="G1378" s="36"/>
      <c r="H1378" s="41"/>
    </row>
    <row r="1379" spans="1:8" s="2" customFormat="1" ht="16.899999999999999" customHeight="1" x14ac:dyDescent="0.2">
      <c r="A1379" s="36"/>
      <c r="B1379" s="41"/>
      <c r="C1379" s="293" t="s">
        <v>19</v>
      </c>
      <c r="D1379" s="293" t="s">
        <v>1112</v>
      </c>
      <c r="E1379" s="19" t="s">
        <v>19</v>
      </c>
      <c r="F1379" s="294">
        <v>2.8180000000000001</v>
      </c>
      <c r="G1379" s="36"/>
      <c r="H1379" s="41"/>
    </row>
    <row r="1380" spans="1:8" s="2" customFormat="1" ht="16.899999999999999" customHeight="1" x14ac:dyDescent="0.2">
      <c r="A1380" s="36"/>
      <c r="B1380" s="41"/>
      <c r="C1380" s="293" t="s">
        <v>19</v>
      </c>
      <c r="D1380" s="293" t="s">
        <v>1113</v>
      </c>
      <c r="E1380" s="19" t="s">
        <v>19</v>
      </c>
      <c r="F1380" s="294">
        <v>1.177</v>
      </c>
      <c r="G1380" s="36"/>
      <c r="H1380" s="41"/>
    </row>
    <row r="1381" spans="1:8" s="2" customFormat="1" ht="16.899999999999999" customHeight="1" x14ac:dyDescent="0.2">
      <c r="A1381" s="36"/>
      <c r="B1381" s="41"/>
      <c r="C1381" s="293" t="s">
        <v>19</v>
      </c>
      <c r="D1381" s="293" t="s">
        <v>1114</v>
      </c>
      <c r="E1381" s="19" t="s">
        <v>19</v>
      </c>
      <c r="F1381" s="294">
        <v>1.865</v>
      </c>
      <c r="G1381" s="36"/>
      <c r="H1381" s="41"/>
    </row>
    <row r="1382" spans="1:8" s="2" customFormat="1" ht="16.899999999999999" customHeight="1" x14ac:dyDescent="0.2">
      <c r="A1382" s="36"/>
      <c r="B1382" s="41"/>
      <c r="C1382" s="293" t="s">
        <v>19</v>
      </c>
      <c r="D1382" s="293" t="s">
        <v>1115</v>
      </c>
      <c r="E1382" s="19" t="s">
        <v>19</v>
      </c>
      <c r="F1382" s="294">
        <v>1.87</v>
      </c>
      <c r="G1382" s="36"/>
      <c r="H1382" s="41"/>
    </row>
    <row r="1383" spans="1:8" s="2" customFormat="1" ht="16.899999999999999" customHeight="1" x14ac:dyDescent="0.2">
      <c r="A1383" s="36"/>
      <c r="B1383" s="41"/>
      <c r="C1383" s="293" t="s">
        <v>19</v>
      </c>
      <c r="D1383" s="293" t="s">
        <v>1116</v>
      </c>
      <c r="E1383" s="19" t="s">
        <v>19</v>
      </c>
      <c r="F1383" s="294">
        <v>10.76</v>
      </c>
      <c r="G1383" s="36"/>
      <c r="H1383" s="41"/>
    </row>
    <row r="1384" spans="1:8" s="2" customFormat="1" ht="16.899999999999999" customHeight="1" x14ac:dyDescent="0.2">
      <c r="A1384" s="36"/>
      <c r="B1384" s="41"/>
      <c r="C1384" s="293" t="s">
        <v>19</v>
      </c>
      <c r="D1384" s="293" t="s">
        <v>1117</v>
      </c>
      <c r="E1384" s="19" t="s">
        <v>19</v>
      </c>
      <c r="F1384" s="294">
        <v>4.5389999999999997</v>
      </c>
      <c r="G1384" s="36"/>
      <c r="H1384" s="41"/>
    </row>
    <row r="1385" spans="1:8" s="2" customFormat="1" ht="16.899999999999999" customHeight="1" x14ac:dyDescent="0.2">
      <c r="A1385" s="36"/>
      <c r="B1385" s="41"/>
      <c r="C1385" s="293" t="s">
        <v>19</v>
      </c>
      <c r="D1385" s="293" t="s">
        <v>1118</v>
      </c>
      <c r="E1385" s="19" t="s">
        <v>19</v>
      </c>
      <c r="F1385" s="294">
        <v>1.1339999999999999</v>
      </c>
      <c r="G1385" s="36"/>
      <c r="H1385" s="41"/>
    </row>
    <row r="1386" spans="1:8" s="2" customFormat="1" ht="16.899999999999999" customHeight="1" x14ac:dyDescent="0.2">
      <c r="A1386" s="36"/>
      <c r="B1386" s="41"/>
      <c r="C1386" s="293" t="s">
        <v>19</v>
      </c>
      <c r="D1386" s="293" t="s">
        <v>898</v>
      </c>
      <c r="E1386" s="19" t="s">
        <v>19</v>
      </c>
      <c r="F1386" s="294">
        <v>0</v>
      </c>
      <c r="G1386" s="36"/>
      <c r="H1386" s="41"/>
    </row>
    <row r="1387" spans="1:8" s="2" customFormat="1" ht="16.899999999999999" customHeight="1" x14ac:dyDescent="0.2">
      <c r="A1387" s="36"/>
      <c r="B1387" s="41"/>
      <c r="C1387" s="293" t="s">
        <v>19</v>
      </c>
      <c r="D1387" s="293" t="s">
        <v>1119</v>
      </c>
      <c r="E1387" s="19" t="s">
        <v>19</v>
      </c>
      <c r="F1387" s="294">
        <v>3.1669999999999998</v>
      </c>
      <c r="G1387" s="36"/>
      <c r="H1387" s="41"/>
    </row>
    <row r="1388" spans="1:8" s="2" customFormat="1" ht="16.899999999999999" customHeight="1" x14ac:dyDescent="0.2">
      <c r="A1388" s="36"/>
      <c r="B1388" s="41"/>
      <c r="C1388" s="293" t="s">
        <v>19</v>
      </c>
      <c r="D1388" s="293" t="s">
        <v>900</v>
      </c>
      <c r="E1388" s="19" t="s">
        <v>19</v>
      </c>
      <c r="F1388" s="294">
        <v>0</v>
      </c>
      <c r="G1388" s="36"/>
      <c r="H1388" s="41"/>
    </row>
    <row r="1389" spans="1:8" s="2" customFormat="1" ht="16.899999999999999" customHeight="1" x14ac:dyDescent="0.2">
      <c r="A1389" s="36"/>
      <c r="B1389" s="41"/>
      <c r="C1389" s="293" t="s">
        <v>19</v>
      </c>
      <c r="D1389" s="293" t="s">
        <v>1120</v>
      </c>
      <c r="E1389" s="19" t="s">
        <v>19</v>
      </c>
      <c r="F1389" s="294">
        <v>4.3109999999999999</v>
      </c>
      <c r="G1389" s="36"/>
      <c r="H1389" s="41"/>
    </row>
    <row r="1390" spans="1:8" s="2" customFormat="1" ht="16.899999999999999" customHeight="1" x14ac:dyDescent="0.2">
      <c r="A1390" s="36"/>
      <c r="B1390" s="41"/>
      <c r="C1390" s="293" t="s">
        <v>19</v>
      </c>
      <c r="D1390" s="293" t="s">
        <v>1121</v>
      </c>
      <c r="E1390" s="19" t="s">
        <v>19</v>
      </c>
      <c r="F1390" s="294">
        <v>1.7230000000000001</v>
      </c>
      <c r="G1390" s="36"/>
      <c r="H1390" s="41"/>
    </row>
    <row r="1391" spans="1:8" s="2" customFormat="1" ht="16.899999999999999" customHeight="1" x14ac:dyDescent="0.2">
      <c r="A1391" s="36"/>
      <c r="B1391" s="41"/>
      <c r="C1391" s="293" t="s">
        <v>19</v>
      </c>
      <c r="D1391" s="293" t="s">
        <v>903</v>
      </c>
      <c r="E1391" s="19" t="s">
        <v>19</v>
      </c>
      <c r="F1391" s="294">
        <v>0</v>
      </c>
      <c r="G1391" s="36"/>
      <c r="H1391" s="41"/>
    </row>
    <row r="1392" spans="1:8" s="2" customFormat="1" ht="16.899999999999999" customHeight="1" x14ac:dyDescent="0.2">
      <c r="A1392" s="36"/>
      <c r="B1392" s="41"/>
      <c r="C1392" s="293" t="s">
        <v>19</v>
      </c>
      <c r="D1392" s="293" t="s">
        <v>1122</v>
      </c>
      <c r="E1392" s="19" t="s">
        <v>19</v>
      </c>
      <c r="F1392" s="294">
        <v>1.1100000000000001</v>
      </c>
      <c r="G1392" s="36"/>
      <c r="H1392" s="41"/>
    </row>
    <row r="1393" spans="1:8" s="2" customFormat="1" ht="16.899999999999999" customHeight="1" x14ac:dyDescent="0.2">
      <c r="A1393" s="36"/>
      <c r="B1393" s="41"/>
      <c r="C1393" s="293" t="s">
        <v>19</v>
      </c>
      <c r="D1393" s="293" t="s">
        <v>1123</v>
      </c>
      <c r="E1393" s="19" t="s">
        <v>19</v>
      </c>
      <c r="F1393" s="294">
        <v>1.613</v>
      </c>
      <c r="G1393" s="36"/>
      <c r="H1393" s="41"/>
    </row>
    <row r="1394" spans="1:8" s="2" customFormat="1" ht="16.899999999999999" customHeight="1" x14ac:dyDescent="0.2">
      <c r="A1394" s="36"/>
      <c r="B1394" s="41"/>
      <c r="C1394" s="293" t="s">
        <v>19</v>
      </c>
      <c r="D1394" s="293" t="s">
        <v>1124</v>
      </c>
      <c r="E1394" s="19" t="s">
        <v>19</v>
      </c>
      <c r="F1394" s="294">
        <v>0</v>
      </c>
      <c r="G1394" s="36"/>
      <c r="H1394" s="41"/>
    </row>
    <row r="1395" spans="1:8" s="2" customFormat="1" ht="16.899999999999999" customHeight="1" x14ac:dyDescent="0.2">
      <c r="A1395" s="36"/>
      <c r="B1395" s="41"/>
      <c r="C1395" s="293" t="s">
        <v>19</v>
      </c>
      <c r="D1395" s="293" t="s">
        <v>1125</v>
      </c>
      <c r="E1395" s="19" t="s">
        <v>19</v>
      </c>
      <c r="F1395" s="294">
        <v>5.3470000000000004</v>
      </c>
      <c r="G1395" s="36"/>
      <c r="H1395" s="41"/>
    </row>
    <row r="1396" spans="1:8" s="2" customFormat="1" ht="16.899999999999999" customHeight="1" x14ac:dyDescent="0.2">
      <c r="A1396" s="36"/>
      <c r="B1396" s="41"/>
      <c r="C1396" s="293" t="s">
        <v>19</v>
      </c>
      <c r="D1396" s="293" t="s">
        <v>1126</v>
      </c>
      <c r="E1396" s="19" t="s">
        <v>19</v>
      </c>
      <c r="F1396" s="294">
        <v>0</v>
      </c>
      <c r="G1396" s="36"/>
      <c r="H1396" s="41"/>
    </row>
    <row r="1397" spans="1:8" s="2" customFormat="1" ht="16.899999999999999" customHeight="1" x14ac:dyDescent="0.2">
      <c r="A1397" s="36"/>
      <c r="B1397" s="41"/>
      <c r="C1397" s="293" t="s">
        <v>19</v>
      </c>
      <c r="D1397" s="293" t="s">
        <v>875</v>
      </c>
      <c r="E1397" s="19" t="s">
        <v>19</v>
      </c>
      <c r="F1397" s="294">
        <v>0</v>
      </c>
      <c r="G1397" s="36"/>
      <c r="H1397" s="41"/>
    </row>
    <row r="1398" spans="1:8" s="2" customFormat="1" ht="16.899999999999999" customHeight="1" x14ac:dyDescent="0.2">
      <c r="A1398" s="36"/>
      <c r="B1398" s="41"/>
      <c r="C1398" s="293" t="s">
        <v>19</v>
      </c>
      <c r="D1398" s="293" t="s">
        <v>1127</v>
      </c>
      <c r="E1398" s="19" t="s">
        <v>19</v>
      </c>
      <c r="F1398" s="294">
        <v>2.4569999999999999</v>
      </c>
      <c r="G1398" s="36"/>
      <c r="H1398" s="41"/>
    </row>
    <row r="1399" spans="1:8" s="2" customFormat="1" ht="16.899999999999999" customHeight="1" x14ac:dyDescent="0.2">
      <c r="A1399" s="36"/>
      <c r="B1399" s="41"/>
      <c r="C1399" s="293" t="s">
        <v>19</v>
      </c>
      <c r="D1399" s="293" t="s">
        <v>1128</v>
      </c>
      <c r="E1399" s="19" t="s">
        <v>19</v>
      </c>
      <c r="F1399" s="294">
        <v>43.241999999999997</v>
      </c>
      <c r="G1399" s="36"/>
      <c r="H1399" s="41"/>
    </row>
    <row r="1400" spans="1:8" s="2" customFormat="1" ht="16.899999999999999" customHeight="1" x14ac:dyDescent="0.2">
      <c r="A1400" s="36"/>
      <c r="B1400" s="41"/>
      <c r="C1400" s="293" t="s">
        <v>19</v>
      </c>
      <c r="D1400" s="293" t="s">
        <v>1129</v>
      </c>
      <c r="E1400" s="19" t="s">
        <v>19</v>
      </c>
      <c r="F1400" s="294">
        <v>0</v>
      </c>
      <c r="G1400" s="36"/>
      <c r="H1400" s="41"/>
    </row>
    <row r="1401" spans="1:8" s="2" customFormat="1" ht="16.899999999999999" customHeight="1" x14ac:dyDescent="0.2">
      <c r="A1401" s="36"/>
      <c r="B1401" s="41"/>
      <c r="C1401" s="293" t="s">
        <v>19</v>
      </c>
      <c r="D1401" s="293" t="s">
        <v>1130</v>
      </c>
      <c r="E1401" s="19" t="s">
        <v>19</v>
      </c>
      <c r="F1401" s="294">
        <v>19.343</v>
      </c>
      <c r="G1401" s="36"/>
      <c r="H1401" s="41"/>
    </row>
    <row r="1402" spans="1:8" s="2" customFormat="1" ht="16.899999999999999" customHeight="1" x14ac:dyDescent="0.2">
      <c r="A1402" s="36"/>
      <c r="B1402" s="41"/>
      <c r="C1402" s="293" t="s">
        <v>19</v>
      </c>
      <c r="D1402" s="293" t="s">
        <v>1131</v>
      </c>
      <c r="E1402" s="19" t="s">
        <v>19</v>
      </c>
      <c r="F1402" s="294">
        <v>0</v>
      </c>
      <c r="G1402" s="36"/>
      <c r="H1402" s="41"/>
    </row>
    <row r="1403" spans="1:8" s="2" customFormat="1" ht="16.899999999999999" customHeight="1" x14ac:dyDescent="0.2">
      <c r="A1403" s="36"/>
      <c r="B1403" s="41"/>
      <c r="C1403" s="293" t="s">
        <v>19</v>
      </c>
      <c r="D1403" s="293" t="s">
        <v>1132</v>
      </c>
      <c r="E1403" s="19" t="s">
        <v>19</v>
      </c>
      <c r="F1403" s="294">
        <v>12.151999999999999</v>
      </c>
      <c r="G1403" s="36"/>
      <c r="H1403" s="41"/>
    </row>
    <row r="1404" spans="1:8" s="2" customFormat="1" ht="16.899999999999999" customHeight="1" x14ac:dyDescent="0.2">
      <c r="A1404" s="36"/>
      <c r="B1404" s="41"/>
      <c r="C1404" s="293" t="s">
        <v>19</v>
      </c>
      <c r="D1404" s="293" t="s">
        <v>1133</v>
      </c>
      <c r="E1404" s="19" t="s">
        <v>19</v>
      </c>
      <c r="F1404" s="294">
        <v>0</v>
      </c>
      <c r="G1404" s="36"/>
      <c r="H1404" s="41"/>
    </row>
    <row r="1405" spans="1:8" s="2" customFormat="1" ht="16.899999999999999" customHeight="1" x14ac:dyDescent="0.2">
      <c r="A1405" s="36"/>
      <c r="B1405" s="41"/>
      <c r="C1405" s="293" t="s">
        <v>19</v>
      </c>
      <c r="D1405" s="293" t="s">
        <v>1134</v>
      </c>
      <c r="E1405" s="19" t="s">
        <v>19</v>
      </c>
      <c r="F1405" s="294">
        <v>10.885999999999999</v>
      </c>
      <c r="G1405" s="36"/>
      <c r="H1405" s="41"/>
    </row>
    <row r="1406" spans="1:8" s="2" customFormat="1" ht="16.899999999999999" customHeight="1" x14ac:dyDescent="0.2">
      <c r="A1406" s="36"/>
      <c r="B1406" s="41"/>
      <c r="C1406" s="293" t="s">
        <v>859</v>
      </c>
      <c r="D1406" s="293" t="s">
        <v>389</v>
      </c>
      <c r="E1406" s="19" t="s">
        <v>19</v>
      </c>
      <c r="F1406" s="294">
        <v>150.62100000000001</v>
      </c>
      <c r="G1406" s="36"/>
      <c r="H1406" s="41"/>
    </row>
    <row r="1407" spans="1:8" s="2" customFormat="1" ht="16.899999999999999" customHeight="1" x14ac:dyDescent="0.2">
      <c r="A1407" s="36"/>
      <c r="B1407" s="41"/>
      <c r="C1407" s="295" t="s">
        <v>7042</v>
      </c>
      <c r="D1407" s="36"/>
      <c r="E1407" s="36"/>
      <c r="F1407" s="36"/>
      <c r="G1407" s="36"/>
      <c r="H1407" s="41"/>
    </row>
    <row r="1408" spans="1:8" s="2" customFormat="1" ht="16.899999999999999" customHeight="1" x14ac:dyDescent="0.2">
      <c r="A1408" s="36"/>
      <c r="B1408" s="41"/>
      <c r="C1408" s="293" t="s">
        <v>1100</v>
      </c>
      <c r="D1408" s="293" t="s">
        <v>7195</v>
      </c>
      <c r="E1408" s="19" t="s">
        <v>242</v>
      </c>
      <c r="F1408" s="294">
        <v>155.893</v>
      </c>
      <c r="G1408" s="36"/>
      <c r="H1408" s="41"/>
    </row>
    <row r="1409" spans="1:8" s="2" customFormat="1" ht="26.45" customHeight="1" x14ac:dyDescent="0.2">
      <c r="A1409" s="36"/>
      <c r="B1409" s="41"/>
      <c r="C1409" s="288" t="s">
        <v>7196</v>
      </c>
      <c r="D1409" s="288" t="s">
        <v>124</v>
      </c>
      <c r="E1409" s="36"/>
      <c r="F1409" s="36"/>
      <c r="G1409" s="36"/>
      <c r="H1409" s="41"/>
    </row>
    <row r="1410" spans="1:8" s="2" customFormat="1" ht="16.899999999999999" customHeight="1" x14ac:dyDescent="0.2">
      <c r="A1410" s="36"/>
      <c r="B1410" s="41"/>
      <c r="C1410" s="289" t="s">
        <v>5335</v>
      </c>
      <c r="D1410" s="290" t="s">
        <v>5336</v>
      </c>
      <c r="E1410" s="291" t="s">
        <v>19</v>
      </c>
      <c r="F1410" s="292">
        <v>598</v>
      </c>
      <c r="G1410" s="36"/>
      <c r="H1410" s="41"/>
    </row>
    <row r="1411" spans="1:8" s="2" customFormat="1" ht="16.899999999999999" customHeight="1" x14ac:dyDescent="0.2">
      <c r="A1411" s="36"/>
      <c r="B1411" s="41"/>
      <c r="C1411" s="293" t="s">
        <v>19</v>
      </c>
      <c r="D1411" s="293" t="s">
        <v>5412</v>
      </c>
      <c r="E1411" s="19" t="s">
        <v>19</v>
      </c>
      <c r="F1411" s="294">
        <v>0</v>
      </c>
      <c r="G1411" s="36"/>
      <c r="H1411" s="41"/>
    </row>
    <row r="1412" spans="1:8" s="2" customFormat="1" ht="16.899999999999999" customHeight="1" x14ac:dyDescent="0.2">
      <c r="A1412" s="36"/>
      <c r="B1412" s="41"/>
      <c r="C1412" s="293" t="s">
        <v>19</v>
      </c>
      <c r="D1412" s="293" t="s">
        <v>5372</v>
      </c>
      <c r="E1412" s="19" t="s">
        <v>19</v>
      </c>
      <c r="F1412" s="294">
        <v>0</v>
      </c>
      <c r="G1412" s="36"/>
      <c r="H1412" s="41"/>
    </row>
    <row r="1413" spans="1:8" s="2" customFormat="1" ht="16.899999999999999" customHeight="1" x14ac:dyDescent="0.2">
      <c r="A1413" s="36"/>
      <c r="B1413" s="41"/>
      <c r="C1413" s="293" t="s">
        <v>19</v>
      </c>
      <c r="D1413" s="293" t="s">
        <v>5413</v>
      </c>
      <c r="E1413" s="19" t="s">
        <v>19</v>
      </c>
      <c r="F1413" s="294">
        <v>598</v>
      </c>
      <c r="G1413" s="36"/>
      <c r="H1413" s="41"/>
    </row>
    <row r="1414" spans="1:8" s="2" customFormat="1" ht="16.899999999999999" customHeight="1" x14ac:dyDescent="0.2">
      <c r="A1414" s="36"/>
      <c r="B1414" s="41"/>
      <c r="C1414" s="293" t="s">
        <v>5335</v>
      </c>
      <c r="D1414" s="293" t="s">
        <v>389</v>
      </c>
      <c r="E1414" s="19" t="s">
        <v>19</v>
      </c>
      <c r="F1414" s="294">
        <v>598</v>
      </c>
      <c r="G1414" s="36"/>
      <c r="H1414" s="41"/>
    </row>
    <row r="1415" spans="1:8" s="2" customFormat="1" ht="16.899999999999999" customHeight="1" x14ac:dyDescent="0.2">
      <c r="A1415" s="36"/>
      <c r="B1415" s="41"/>
      <c r="C1415" s="295" t="s">
        <v>7042</v>
      </c>
      <c r="D1415" s="36"/>
      <c r="E1415" s="36"/>
      <c r="F1415" s="36"/>
      <c r="G1415" s="36"/>
      <c r="H1415" s="41"/>
    </row>
    <row r="1416" spans="1:8" s="2" customFormat="1" ht="16.899999999999999" customHeight="1" x14ac:dyDescent="0.2">
      <c r="A1416" s="36"/>
      <c r="B1416" s="41"/>
      <c r="C1416" s="293" t="s">
        <v>5409</v>
      </c>
      <c r="D1416" s="293" t="s">
        <v>7197</v>
      </c>
      <c r="E1416" s="19" t="s">
        <v>213</v>
      </c>
      <c r="F1416" s="294">
        <v>639.70000000000005</v>
      </c>
      <c r="G1416" s="36"/>
      <c r="H1416" s="41"/>
    </row>
    <row r="1417" spans="1:8" s="2" customFormat="1" ht="16.899999999999999" customHeight="1" x14ac:dyDescent="0.2">
      <c r="A1417" s="36"/>
      <c r="B1417" s="41"/>
      <c r="C1417" s="293" t="s">
        <v>5378</v>
      </c>
      <c r="D1417" s="293" t="s">
        <v>7198</v>
      </c>
      <c r="E1417" s="19" t="s">
        <v>242</v>
      </c>
      <c r="F1417" s="294">
        <v>268.23899999999998</v>
      </c>
      <c r="G1417" s="36"/>
      <c r="H1417" s="41"/>
    </row>
    <row r="1418" spans="1:8" s="2" customFormat="1" ht="16.899999999999999" customHeight="1" x14ac:dyDescent="0.2">
      <c r="A1418" s="36"/>
      <c r="B1418" s="41"/>
      <c r="C1418" s="293" t="s">
        <v>5387</v>
      </c>
      <c r="D1418" s="293" t="s">
        <v>7199</v>
      </c>
      <c r="E1418" s="19" t="s">
        <v>213</v>
      </c>
      <c r="F1418" s="294">
        <v>961.7</v>
      </c>
      <c r="G1418" s="36"/>
      <c r="H1418" s="41"/>
    </row>
    <row r="1419" spans="1:8" s="2" customFormat="1" ht="16.899999999999999" customHeight="1" x14ac:dyDescent="0.2">
      <c r="A1419" s="36"/>
      <c r="B1419" s="41"/>
      <c r="C1419" s="293" t="s">
        <v>5391</v>
      </c>
      <c r="D1419" s="293" t="s">
        <v>7200</v>
      </c>
      <c r="E1419" s="19" t="s">
        <v>213</v>
      </c>
      <c r="F1419" s="294">
        <v>961.7</v>
      </c>
      <c r="G1419" s="36"/>
      <c r="H1419" s="41"/>
    </row>
    <row r="1420" spans="1:8" s="2" customFormat="1" ht="16.899999999999999" customHeight="1" x14ac:dyDescent="0.2">
      <c r="A1420" s="36"/>
      <c r="B1420" s="41"/>
      <c r="C1420" s="293" t="s">
        <v>5417</v>
      </c>
      <c r="D1420" s="293" t="s">
        <v>5418</v>
      </c>
      <c r="E1420" s="19" t="s">
        <v>213</v>
      </c>
      <c r="F1420" s="294">
        <v>598</v>
      </c>
      <c r="G1420" s="36"/>
      <c r="H1420" s="41"/>
    </row>
    <row r="1421" spans="1:8" s="2" customFormat="1" ht="16.899999999999999" customHeight="1" x14ac:dyDescent="0.2">
      <c r="A1421" s="36"/>
      <c r="B1421" s="41"/>
      <c r="C1421" s="289" t="s">
        <v>5338</v>
      </c>
      <c r="D1421" s="290" t="s">
        <v>5339</v>
      </c>
      <c r="E1421" s="291" t="s">
        <v>19</v>
      </c>
      <c r="F1421" s="292">
        <v>16.5</v>
      </c>
      <c r="G1421" s="36"/>
      <c r="H1421" s="41"/>
    </row>
    <row r="1422" spans="1:8" s="2" customFormat="1" ht="16.899999999999999" customHeight="1" x14ac:dyDescent="0.2">
      <c r="A1422" s="36"/>
      <c r="B1422" s="41"/>
      <c r="C1422" s="293" t="s">
        <v>19</v>
      </c>
      <c r="D1422" s="293" t="s">
        <v>19</v>
      </c>
      <c r="E1422" s="19" t="s">
        <v>19</v>
      </c>
      <c r="F1422" s="294">
        <v>0</v>
      </c>
      <c r="G1422" s="36"/>
      <c r="H1422" s="41"/>
    </row>
    <row r="1423" spans="1:8" s="2" customFormat="1" ht="16.899999999999999" customHeight="1" x14ac:dyDescent="0.2">
      <c r="A1423" s="36"/>
      <c r="B1423" s="41"/>
      <c r="C1423" s="293" t="s">
        <v>19</v>
      </c>
      <c r="D1423" s="293" t="s">
        <v>5414</v>
      </c>
      <c r="E1423" s="19" t="s">
        <v>19</v>
      </c>
      <c r="F1423" s="294">
        <v>0</v>
      </c>
      <c r="G1423" s="36"/>
      <c r="H1423" s="41"/>
    </row>
    <row r="1424" spans="1:8" s="2" customFormat="1" ht="16.899999999999999" customHeight="1" x14ac:dyDescent="0.2">
      <c r="A1424" s="36"/>
      <c r="B1424" s="41"/>
      <c r="C1424" s="293" t="s">
        <v>19</v>
      </c>
      <c r="D1424" s="293" t="s">
        <v>5372</v>
      </c>
      <c r="E1424" s="19" t="s">
        <v>19</v>
      </c>
      <c r="F1424" s="294">
        <v>0</v>
      </c>
      <c r="G1424" s="36"/>
      <c r="H1424" s="41"/>
    </row>
    <row r="1425" spans="1:8" s="2" customFormat="1" ht="16.899999999999999" customHeight="1" x14ac:dyDescent="0.2">
      <c r="A1425" s="36"/>
      <c r="B1425" s="41"/>
      <c r="C1425" s="293" t="s">
        <v>19</v>
      </c>
      <c r="D1425" s="293" t="s">
        <v>5340</v>
      </c>
      <c r="E1425" s="19" t="s">
        <v>19</v>
      </c>
      <c r="F1425" s="294">
        <v>16.5</v>
      </c>
      <c r="G1425" s="36"/>
      <c r="H1425" s="41"/>
    </row>
    <row r="1426" spans="1:8" s="2" customFormat="1" ht="16.899999999999999" customHeight="1" x14ac:dyDescent="0.2">
      <c r="A1426" s="36"/>
      <c r="B1426" s="41"/>
      <c r="C1426" s="293" t="s">
        <v>5338</v>
      </c>
      <c r="D1426" s="293" t="s">
        <v>389</v>
      </c>
      <c r="E1426" s="19" t="s">
        <v>19</v>
      </c>
      <c r="F1426" s="294">
        <v>16.5</v>
      </c>
      <c r="G1426" s="36"/>
      <c r="H1426" s="41"/>
    </row>
    <row r="1427" spans="1:8" s="2" customFormat="1" ht="16.899999999999999" customHeight="1" x14ac:dyDescent="0.2">
      <c r="A1427" s="36"/>
      <c r="B1427" s="41"/>
      <c r="C1427" s="295" t="s">
        <v>7042</v>
      </c>
      <c r="D1427" s="36"/>
      <c r="E1427" s="36"/>
      <c r="F1427" s="36"/>
      <c r="G1427" s="36"/>
      <c r="H1427" s="41"/>
    </row>
    <row r="1428" spans="1:8" s="2" customFormat="1" ht="16.899999999999999" customHeight="1" x14ac:dyDescent="0.2">
      <c r="A1428" s="36"/>
      <c r="B1428" s="41"/>
      <c r="C1428" s="293" t="s">
        <v>5409</v>
      </c>
      <c r="D1428" s="293" t="s">
        <v>7197</v>
      </c>
      <c r="E1428" s="19" t="s">
        <v>213</v>
      </c>
      <c r="F1428" s="294">
        <v>639.70000000000005</v>
      </c>
      <c r="G1428" s="36"/>
      <c r="H1428" s="41"/>
    </row>
    <row r="1429" spans="1:8" s="2" customFormat="1" ht="16.899999999999999" customHeight="1" x14ac:dyDescent="0.2">
      <c r="A1429" s="36"/>
      <c r="B1429" s="41"/>
      <c r="C1429" s="293" t="s">
        <v>5378</v>
      </c>
      <c r="D1429" s="293" t="s">
        <v>7198</v>
      </c>
      <c r="E1429" s="19" t="s">
        <v>242</v>
      </c>
      <c r="F1429" s="294">
        <v>268.23899999999998</v>
      </c>
      <c r="G1429" s="36"/>
      <c r="H1429" s="41"/>
    </row>
    <row r="1430" spans="1:8" s="2" customFormat="1" ht="16.899999999999999" customHeight="1" x14ac:dyDescent="0.2">
      <c r="A1430" s="36"/>
      <c r="B1430" s="41"/>
      <c r="C1430" s="293" t="s">
        <v>5387</v>
      </c>
      <c r="D1430" s="293" t="s">
        <v>7199</v>
      </c>
      <c r="E1430" s="19" t="s">
        <v>213</v>
      </c>
      <c r="F1430" s="294">
        <v>961.7</v>
      </c>
      <c r="G1430" s="36"/>
      <c r="H1430" s="41"/>
    </row>
    <row r="1431" spans="1:8" s="2" customFormat="1" ht="16.899999999999999" customHeight="1" x14ac:dyDescent="0.2">
      <c r="A1431" s="36"/>
      <c r="B1431" s="41"/>
      <c r="C1431" s="293" t="s">
        <v>5391</v>
      </c>
      <c r="D1431" s="293" t="s">
        <v>7200</v>
      </c>
      <c r="E1431" s="19" t="s">
        <v>213</v>
      </c>
      <c r="F1431" s="294">
        <v>961.7</v>
      </c>
      <c r="G1431" s="36"/>
      <c r="H1431" s="41"/>
    </row>
    <row r="1432" spans="1:8" s="2" customFormat="1" ht="16.899999999999999" customHeight="1" x14ac:dyDescent="0.2">
      <c r="A1432" s="36"/>
      <c r="B1432" s="41"/>
      <c r="C1432" s="293" t="s">
        <v>5421</v>
      </c>
      <c r="D1432" s="293" t="s">
        <v>5422</v>
      </c>
      <c r="E1432" s="19" t="s">
        <v>213</v>
      </c>
      <c r="F1432" s="294">
        <v>16.829999999999998</v>
      </c>
      <c r="G1432" s="36"/>
      <c r="H1432" s="41"/>
    </row>
    <row r="1433" spans="1:8" s="2" customFormat="1" ht="16.899999999999999" customHeight="1" x14ac:dyDescent="0.2">
      <c r="A1433" s="36"/>
      <c r="B1433" s="41"/>
      <c r="C1433" s="289" t="s">
        <v>5341</v>
      </c>
      <c r="D1433" s="290" t="s">
        <v>5342</v>
      </c>
      <c r="E1433" s="291" t="s">
        <v>19</v>
      </c>
      <c r="F1433" s="292">
        <v>25.2</v>
      </c>
      <c r="G1433" s="36"/>
      <c r="H1433" s="41"/>
    </row>
    <row r="1434" spans="1:8" s="2" customFormat="1" ht="16.899999999999999" customHeight="1" x14ac:dyDescent="0.2">
      <c r="A1434" s="36"/>
      <c r="B1434" s="41"/>
      <c r="C1434" s="293" t="s">
        <v>19</v>
      </c>
      <c r="D1434" s="293" t="s">
        <v>19</v>
      </c>
      <c r="E1434" s="19" t="s">
        <v>19</v>
      </c>
      <c r="F1434" s="294">
        <v>0</v>
      </c>
      <c r="G1434" s="36"/>
      <c r="H1434" s="41"/>
    </row>
    <row r="1435" spans="1:8" s="2" customFormat="1" ht="16.899999999999999" customHeight="1" x14ac:dyDescent="0.2">
      <c r="A1435" s="36"/>
      <c r="B1435" s="41"/>
      <c r="C1435" s="293" t="s">
        <v>19</v>
      </c>
      <c r="D1435" s="293" t="s">
        <v>5415</v>
      </c>
      <c r="E1435" s="19" t="s">
        <v>19</v>
      </c>
      <c r="F1435" s="294">
        <v>0</v>
      </c>
      <c r="G1435" s="36"/>
      <c r="H1435" s="41"/>
    </row>
    <row r="1436" spans="1:8" s="2" customFormat="1" ht="16.899999999999999" customHeight="1" x14ac:dyDescent="0.2">
      <c r="A1436" s="36"/>
      <c r="B1436" s="41"/>
      <c r="C1436" s="293" t="s">
        <v>19</v>
      </c>
      <c r="D1436" s="293" t="s">
        <v>5372</v>
      </c>
      <c r="E1436" s="19" t="s">
        <v>19</v>
      </c>
      <c r="F1436" s="294">
        <v>0</v>
      </c>
      <c r="G1436" s="36"/>
      <c r="H1436" s="41"/>
    </row>
    <row r="1437" spans="1:8" s="2" customFormat="1" ht="16.899999999999999" customHeight="1" x14ac:dyDescent="0.2">
      <c r="A1437" s="36"/>
      <c r="B1437" s="41"/>
      <c r="C1437" s="293" t="s">
        <v>19</v>
      </c>
      <c r="D1437" s="293" t="s">
        <v>5416</v>
      </c>
      <c r="E1437" s="19" t="s">
        <v>19</v>
      </c>
      <c r="F1437" s="294">
        <v>25.2</v>
      </c>
      <c r="G1437" s="36"/>
      <c r="H1437" s="41"/>
    </row>
    <row r="1438" spans="1:8" s="2" customFormat="1" ht="16.899999999999999" customHeight="1" x14ac:dyDescent="0.2">
      <c r="A1438" s="36"/>
      <c r="B1438" s="41"/>
      <c r="C1438" s="293" t="s">
        <v>5341</v>
      </c>
      <c r="D1438" s="293" t="s">
        <v>389</v>
      </c>
      <c r="E1438" s="19" t="s">
        <v>19</v>
      </c>
      <c r="F1438" s="294">
        <v>25.2</v>
      </c>
      <c r="G1438" s="36"/>
      <c r="H1438" s="41"/>
    </row>
    <row r="1439" spans="1:8" s="2" customFormat="1" ht="16.899999999999999" customHeight="1" x14ac:dyDescent="0.2">
      <c r="A1439" s="36"/>
      <c r="B1439" s="41"/>
      <c r="C1439" s="295" t="s">
        <v>7042</v>
      </c>
      <c r="D1439" s="36"/>
      <c r="E1439" s="36"/>
      <c r="F1439" s="36"/>
      <c r="G1439" s="36"/>
      <c r="H1439" s="41"/>
    </row>
    <row r="1440" spans="1:8" s="2" customFormat="1" ht="16.899999999999999" customHeight="1" x14ac:dyDescent="0.2">
      <c r="A1440" s="36"/>
      <c r="B1440" s="41"/>
      <c r="C1440" s="293" t="s">
        <v>5409</v>
      </c>
      <c r="D1440" s="293" t="s">
        <v>7197</v>
      </c>
      <c r="E1440" s="19" t="s">
        <v>213</v>
      </c>
      <c r="F1440" s="294">
        <v>639.70000000000005</v>
      </c>
      <c r="G1440" s="36"/>
      <c r="H1440" s="41"/>
    </row>
    <row r="1441" spans="1:8" s="2" customFormat="1" ht="16.899999999999999" customHeight="1" x14ac:dyDescent="0.2">
      <c r="A1441" s="36"/>
      <c r="B1441" s="41"/>
      <c r="C1441" s="293" t="s">
        <v>5378</v>
      </c>
      <c r="D1441" s="293" t="s">
        <v>7198</v>
      </c>
      <c r="E1441" s="19" t="s">
        <v>242</v>
      </c>
      <c r="F1441" s="294">
        <v>268.23899999999998</v>
      </c>
      <c r="G1441" s="36"/>
      <c r="H1441" s="41"/>
    </row>
    <row r="1442" spans="1:8" s="2" customFormat="1" ht="16.899999999999999" customHeight="1" x14ac:dyDescent="0.2">
      <c r="A1442" s="36"/>
      <c r="B1442" s="41"/>
      <c r="C1442" s="293" t="s">
        <v>5387</v>
      </c>
      <c r="D1442" s="293" t="s">
        <v>7199</v>
      </c>
      <c r="E1442" s="19" t="s">
        <v>213</v>
      </c>
      <c r="F1442" s="294">
        <v>961.7</v>
      </c>
      <c r="G1442" s="36"/>
      <c r="H1442" s="41"/>
    </row>
    <row r="1443" spans="1:8" s="2" customFormat="1" ht="16.899999999999999" customHeight="1" x14ac:dyDescent="0.2">
      <c r="A1443" s="36"/>
      <c r="B1443" s="41"/>
      <c r="C1443" s="293" t="s">
        <v>5391</v>
      </c>
      <c r="D1443" s="293" t="s">
        <v>7200</v>
      </c>
      <c r="E1443" s="19" t="s">
        <v>213</v>
      </c>
      <c r="F1443" s="294">
        <v>961.7</v>
      </c>
      <c r="G1443" s="36"/>
      <c r="H1443" s="41"/>
    </row>
    <row r="1444" spans="1:8" s="2" customFormat="1" ht="16.899999999999999" customHeight="1" x14ac:dyDescent="0.2">
      <c r="A1444" s="36"/>
      <c r="B1444" s="41"/>
      <c r="C1444" s="293" t="s">
        <v>5426</v>
      </c>
      <c r="D1444" s="293" t="s">
        <v>5427</v>
      </c>
      <c r="E1444" s="19" t="s">
        <v>213</v>
      </c>
      <c r="F1444" s="294">
        <v>25.704000000000001</v>
      </c>
      <c r="G1444" s="36"/>
      <c r="H1444" s="41"/>
    </row>
    <row r="1445" spans="1:8" s="2" customFormat="1" ht="16.899999999999999" customHeight="1" x14ac:dyDescent="0.2">
      <c r="A1445" s="36"/>
      <c r="B1445" s="41"/>
      <c r="C1445" s="289" t="s">
        <v>5344</v>
      </c>
      <c r="D1445" s="290" t="s">
        <v>5345</v>
      </c>
      <c r="E1445" s="291" t="s">
        <v>19</v>
      </c>
      <c r="F1445" s="292">
        <v>78</v>
      </c>
      <c r="G1445" s="36"/>
      <c r="H1445" s="41"/>
    </row>
    <row r="1446" spans="1:8" s="2" customFormat="1" ht="16.899999999999999" customHeight="1" x14ac:dyDescent="0.2">
      <c r="A1446" s="36"/>
      <c r="B1446" s="41"/>
      <c r="C1446" s="293" t="s">
        <v>19</v>
      </c>
      <c r="D1446" s="293" t="s">
        <v>231</v>
      </c>
      <c r="E1446" s="19" t="s">
        <v>19</v>
      </c>
      <c r="F1446" s="294">
        <v>0</v>
      </c>
      <c r="G1446" s="36"/>
      <c r="H1446" s="41"/>
    </row>
    <row r="1447" spans="1:8" s="2" customFormat="1" ht="16.899999999999999" customHeight="1" x14ac:dyDescent="0.2">
      <c r="A1447" s="36"/>
      <c r="B1447" s="41"/>
      <c r="C1447" s="293" t="s">
        <v>19</v>
      </c>
      <c r="D1447" s="293" t="s">
        <v>5403</v>
      </c>
      <c r="E1447" s="19" t="s">
        <v>19</v>
      </c>
      <c r="F1447" s="294">
        <v>78</v>
      </c>
      <c r="G1447" s="36"/>
      <c r="H1447" s="41"/>
    </row>
    <row r="1448" spans="1:8" s="2" customFormat="1" ht="16.899999999999999" customHeight="1" x14ac:dyDescent="0.2">
      <c r="A1448" s="36"/>
      <c r="B1448" s="41"/>
      <c r="C1448" s="293" t="s">
        <v>5344</v>
      </c>
      <c r="D1448" s="293" t="s">
        <v>389</v>
      </c>
      <c r="E1448" s="19" t="s">
        <v>19</v>
      </c>
      <c r="F1448" s="294">
        <v>78</v>
      </c>
      <c r="G1448" s="36"/>
      <c r="H1448" s="41"/>
    </row>
    <row r="1449" spans="1:8" s="2" customFormat="1" ht="16.899999999999999" customHeight="1" x14ac:dyDescent="0.2">
      <c r="A1449" s="36"/>
      <c r="B1449" s="41"/>
      <c r="C1449" s="295" t="s">
        <v>7042</v>
      </c>
      <c r="D1449" s="36"/>
      <c r="E1449" s="36"/>
      <c r="F1449" s="36"/>
      <c r="G1449" s="36"/>
      <c r="H1449" s="41"/>
    </row>
    <row r="1450" spans="1:8" s="2" customFormat="1" ht="16.899999999999999" customHeight="1" x14ac:dyDescent="0.2">
      <c r="A1450" s="36"/>
      <c r="B1450" s="41"/>
      <c r="C1450" s="293" t="s">
        <v>5400</v>
      </c>
      <c r="D1450" s="293" t="s">
        <v>7201</v>
      </c>
      <c r="E1450" s="19" t="s">
        <v>213</v>
      </c>
      <c r="F1450" s="294">
        <v>78</v>
      </c>
      <c r="G1450" s="36"/>
      <c r="H1450" s="41"/>
    </row>
    <row r="1451" spans="1:8" s="2" customFormat="1" ht="16.899999999999999" customHeight="1" x14ac:dyDescent="0.2">
      <c r="A1451" s="36"/>
      <c r="B1451" s="41"/>
      <c r="C1451" s="293" t="s">
        <v>5378</v>
      </c>
      <c r="D1451" s="293" t="s">
        <v>7198</v>
      </c>
      <c r="E1451" s="19" t="s">
        <v>242</v>
      </c>
      <c r="F1451" s="294">
        <v>268.23899999999998</v>
      </c>
      <c r="G1451" s="36"/>
      <c r="H1451" s="41"/>
    </row>
    <row r="1452" spans="1:8" s="2" customFormat="1" ht="16.899999999999999" customHeight="1" x14ac:dyDescent="0.2">
      <c r="A1452" s="36"/>
      <c r="B1452" s="41"/>
      <c r="C1452" s="293" t="s">
        <v>5387</v>
      </c>
      <c r="D1452" s="293" t="s">
        <v>7199</v>
      </c>
      <c r="E1452" s="19" t="s">
        <v>213</v>
      </c>
      <c r="F1452" s="294">
        <v>961.7</v>
      </c>
      <c r="G1452" s="36"/>
      <c r="H1452" s="41"/>
    </row>
    <row r="1453" spans="1:8" s="2" customFormat="1" ht="16.899999999999999" customHeight="1" x14ac:dyDescent="0.2">
      <c r="A1453" s="36"/>
      <c r="B1453" s="41"/>
      <c r="C1453" s="293" t="s">
        <v>5391</v>
      </c>
      <c r="D1453" s="293" t="s">
        <v>7200</v>
      </c>
      <c r="E1453" s="19" t="s">
        <v>213</v>
      </c>
      <c r="F1453" s="294">
        <v>961.7</v>
      </c>
      <c r="G1453" s="36"/>
      <c r="H1453" s="41"/>
    </row>
    <row r="1454" spans="1:8" s="2" customFormat="1" ht="16.899999999999999" customHeight="1" x14ac:dyDescent="0.2">
      <c r="A1454" s="36"/>
      <c r="B1454" s="41"/>
      <c r="C1454" s="293" t="s">
        <v>5404</v>
      </c>
      <c r="D1454" s="293" t="s">
        <v>5405</v>
      </c>
      <c r="E1454" s="19" t="s">
        <v>213</v>
      </c>
      <c r="F1454" s="294">
        <v>79.56</v>
      </c>
      <c r="G1454" s="36"/>
      <c r="H1454" s="41"/>
    </row>
    <row r="1455" spans="1:8" s="2" customFormat="1" ht="16.899999999999999" customHeight="1" x14ac:dyDescent="0.2">
      <c r="A1455" s="36"/>
      <c r="B1455" s="41"/>
      <c r="C1455" s="289" t="s">
        <v>5346</v>
      </c>
      <c r="D1455" s="290" t="s">
        <v>5347</v>
      </c>
      <c r="E1455" s="291" t="s">
        <v>19</v>
      </c>
      <c r="F1455" s="292">
        <v>244</v>
      </c>
      <c r="G1455" s="36"/>
      <c r="H1455" s="41"/>
    </row>
    <row r="1456" spans="1:8" s="2" customFormat="1" ht="16.899999999999999" customHeight="1" x14ac:dyDescent="0.2">
      <c r="A1456" s="36"/>
      <c r="B1456" s="41"/>
      <c r="C1456" s="293" t="s">
        <v>19</v>
      </c>
      <c r="D1456" s="293" t="s">
        <v>231</v>
      </c>
      <c r="E1456" s="19" t="s">
        <v>19</v>
      </c>
      <c r="F1456" s="294">
        <v>0</v>
      </c>
      <c r="G1456" s="36"/>
      <c r="H1456" s="41"/>
    </row>
    <row r="1457" spans="1:8" s="2" customFormat="1" ht="16.899999999999999" customHeight="1" x14ac:dyDescent="0.2">
      <c r="A1457" s="36"/>
      <c r="B1457" s="41"/>
      <c r="C1457" s="293" t="s">
        <v>19</v>
      </c>
      <c r="D1457" s="293" t="s">
        <v>5373</v>
      </c>
      <c r="E1457" s="19" t="s">
        <v>19</v>
      </c>
      <c r="F1457" s="294">
        <v>244</v>
      </c>
      <c r="G1457" s="36"/>
      <c r="H1457" s="41"/>
    </row>
    <row r="1458" spans="1:8" s="2" customFormat="1" ht="16.899999999999999" customHeight="1" x14ac:dyDescent="0.2">
      <c r="A1458" s="36"/>
      <c r="B1458" s="41"/>
      <c r="C1458" s="293" t="s">
        <v>5346</v>
      </c>
      <c r="D1458" s="293" t="s">
        <v>389</v>
      </c>
      <c r="E1458" s="19" t="s">
        <v>19</v>
      </c>
      <c r="F1458" s="294">
        <v>244</v>
      </c>
      <c r="G1458" s="36"/>
      <c r="H1458" s="41"/>
    </row>
    <row r="1459" spans="1:8" s="2" customFormat="1" ht="16.899999999999999" customHeight="1" x14ac:dyDescent="0.2">
      <c r="A1459" s="36"/>
      <c r="B1459" s="41"/>
      <c r="C1459" s="295" t="s">
        <v>7042</v>
      </c>
      <c r="D1459" s="36"/>
      <c r="E1459" s="36"/>
      <c r="F1459" s="36"/>
      <c r="G1459" s="36"/>
      <c r="H1459" s="41"/>
    </row>
    <row r="1460" spans="1:8" s="2" customFormat="1" ht="16.899999999999999" customHeight="1" x14ac:dyDescent="0.2">
      <c r="A1460" s="36"/>
      <c r="B1460" s="41"/>
      <c r="C1460" s="293" t="s">
        <v>5394</v>
      </c>
      <c r="D1460" s="293" t="s">
        <v>7202</v>
      </c>
      <c r="E1460" s="19" t="s">
        <v>213</v>
      </c>
      <c r="F1460" s="294">
        <v>244</v>
      </c>
      <c r="G1460" s="36"/>
      <c r="H1460" s="41"/>
    </row>
    <row r="1461" spans="1:8" s="2" customFormat="1" ht="16.899999999999999" customHeight="1" x14ac:dyDescent="0.2">
      <c r="A1461" s="36"/>
      <c r="B1461" s="41"/>
      <c r="C1461" s="293" t="s">
        <v>5378</v>
      </c>
      <c r="D1461" s="293" t="s">
        <v>7198</v>
      </c>
      <c r="E1461" s="19" t="s">
        <v>242</v>
      </c>
      <c r="F1461" s="294">
        <v>268.23899999999998</v>
      </c>
      <c r="G1461" s="36"/>
      <c r="H1461" s="41"/>
    </row>
    <row r="1462" spans="1:8" s="2" customFormat="1" ht="16.899999999999999" customHeight="1" x14ac:dyDescent="0.2">
      <c r="A1462" s="36"/>
      <c r="B1462" s="41"/>
      <c r="C1462" s="293" t="s">
        <v>5387</v>
      </c>
      <c r="D1462" s="293" t="s">
        <v>7199</v>
      </c>
      <c r="E1462" s="19" t="s">
        <v>213</v>
      </c>
      <c r="F1462" s="294">
        <v>961.7</v>
      </c>
      <c r="G1462" s="36"/>
      <c r="H1462" s="41"/>
    </row>
    <row r="1463" spans="1:8" s="2" customFormat="1" ht="16.899999999999999" customHeight="1" x14ac:dyDescent="0.2">
      <c r="A1463" s="36"/>
      <c r="B1463" s="41"/>
      <c r="C1463" s="293" t="s">
        <v>5391</v>
      </c>
      <c r="D1463" s="293" t="s">
        <v>7200</v>
      </c>
      <c r="E1463" s="19" t="s">
        <v>213</v>
      </c>
      <c r="F1463" s="294">
        <v>961.7</v>
      </c>
      <c r="G1463" s="36"/>
      <c r="H1463" s="41"/>
    </row>
    <row r="1464" spans="1:8" s="2" customFormat="1" ht="16.899999999999999" customHeight="1" x14ac:dyDescent="0.2">
      <c r="A1464" s="36"/>
      <c r="B1464" s="41"/>
      <c r="C1464" s="293" t="s">
        <v>5397</v>
      </c>
      <c r="D1464" s="293" t="s">
        <v>7203</v>
      </c>
      <c r="E1464" s="19" t="s">
        <v>213</v>
      </c>
      <c r="F1464" s="294">
        <v>244</v>
      </c>
      <c r="G1464" s="36"/>
      <c r="H1464" s="41"/>
    </row>
    <row r="1465" spans="1:8" s="2" customFormat="1" ht="26.45" customHeight="1" x14ac:dyDescent="0.2">
      <c r="A1465" s="36"/>
      <c r="B1465" s="41"/>
      <c r="C1465" s="288" t="s">
        <v>7204</v>
      </c>
      <c r="D1465" s="288" t="s">
        <v>127</v>
      </c>
      <c r="E1465" s="36"/>
      <c r="F1465" s="36"/>
      <c r="G1465" s="36"/>
      <c r="H1465" s="41"/>
    </row>
    <row r="1466" spans="1:8" s="2" customFormat="1" ht="16.899999999999999" customHeight="1" x14ac:dyDescent="0.2">
      <c r="A1466" s="36"/>
      <c r="B1466" s="41"/>
      <c r="C1466" s="289" t="s">
        <v>5335</v>
      </c>
      <c r="D1466" s="290" t="s">
        <v>5336</v>
      </c>
      <c r="E1466" s="291" t="s">
        <v>19</v>
      </c>
      <c r="F1466" s="292">
        <v>598</v>
      </c>
      <c r="G1466" s="36"/>
      <c r="H1466" s="41"/>
    </row>
    <row r="1467" spans="1:8" s="2" customFormat="1" ht="16.899999999999999" customHeight="1" x14ac:dyDescent="0.2">
      <c r="A1467" s="36"/>
      <c r="B1467" s="41"/>
      <c r="C1467" s="289" t="s">
        <v>5338</v>
      </c>
      <c r="D1467" s="290" t="s">
        <v>5339</v>
      </c>
      <c r="E1467" s="291" t="s">
        <v>19</v>
      </c>
      <c r="F1467" s="292">
        <v>16.5</v>
      </c>
      <c r="G1467" s="36"/>
      <c r="H1467" s="41"/>
    </row>
    <row r="1468" spans="1:8" s="2" customFormat="1" ht="16.899999999999999" customHeight="1" x14ac:dyDescent="0.2">
      <c r="A1468" s="36"/>
      <c r="B1468" s="41"/>
      <c r="C1468" s="289" t="s">
        <v>5341</v>
      </c>
      <c r="D1468" s="290" t="s">
        <v>5342</v>
      </c>
      <c r="E1468" s="291" t="s">
        <v>19</v>
      </c>
      <c r="F1468" s="292">
        <v>25.2</v>
      </c>
      <c r="G1468" s="36"/>
      <c r="H1468" s="41"/>
    </row>
    <row r="1469" spans="1:8" s="2" customFormat="1" ht="26.45" customHeight="1" x14ac:dyDescent="0.2">
      <c r="A1469" s="36"/>
      <c r="B1469" s="41"/>
      <c r="C1469" s="288" t="s">
        <v>7205</v>
      </c>
      <c r="D1469" s="288" t="s">
        <v>173</v>
      </c>
      <c r="E1469" s="36"/>
      <c r="F1469" s="36"/>
      <c r="G1469" s="36"/>
      <c r="H1469" s="41"/>
    </row>
    <row r="1470" spans="1:8" s="2" customFormat="1" ht="16.899999999999999" customHeight="1" x14ac:dyDescent="0.2">
      <c r="A1470" s="36"/>
      <c r="B1470" s="41"/>
      <c r="C1470" s="289" t="s">
        <v>5335</v>
      </c>
      <c r="D1470" s="290" t="s">
        <v>5336</v>
      </c>
      <c r="E1470" s="291" t="s">
        <v>19</v>
      </c>
      <c r="F1470" s="292">
        <v>598</v>
      </c>
      <c r="G1470" s="36"/>
      <c r="H1470" s="41"/>
    </row>
    <row r="1471" spans="1:8" s="2" customFormat="1" ht="16.899999999999999" customHeight="1" x14ac:dyDescent="0.2">
      <c r="A1471" s="36"/>
      <c r="B1471" s="41"/>
      <c r="C1471" s="289" t="s">
        <v>5338</v>
      </c>
      <c r="D1471" s="290" t="s">
        <v>5339</v>
      </c>
      <c r="E1471" s="291" t="s">
        <v>19</v>
      </c>
      <c r="F1471" s="292">
        <v>16.5</v>
      </c>
      <c r="G1471" s="36"/>
      <c r="H1471" s="41"/>
    </row>
    <row r="1472" spans="1:8" s="2" customFormat="1" ht="16.899999999999999" customHeight="1" x14ac:dyDescent="0.2">
      <c r="A1472" s="36"/>
      <c r="B1472" s="41"/>
      <c r="C1472" s="289" t="s">
        <v>5341</v>
      </c>
      <c r="D1472" s="290" t="s">
        <v>5342</v>
      </c>
      <c r="E1472" s="291" t="s">
        <v>19</v>
      </c>
      <c r="F1472" s="292">
        <v>25.2</v>
      </c>
      <c r="G1472" s="36"/>
      <c r="H1472" s="41"/>
    </row>
    <row r="1473" spans="1:8" s="2" customFormat="1" ht="16.899999999999999" customHeight="1" x14ac:dyDescent="0.2">
      <c r="A1473" s="36"/>
      <c r="B1473" s="41"/>
      <c r="C1473" s="289" t="s">
        <v>5344</v>
      </c>
      <c r="D1473" s="290" t="s">
        <v>5345</v>
      </c>
      <c r="E1473" s="291" t="s">
        <v>19</v>
      </c>
      <c r="F1473" s="292">
        <v>78</v>
      </c>
      <c r="G1473" s="36"/>
      <c r="H1473" s="41"/>
    </row>
    <row r="1474" spans="1:8" s="2" customFormat="1" ht="16.899999999999999" customHeight="1" x14ac:dyDescent="0.2">
      <c r="A1474" s="36"/>
      <c r="B1474" s="41"/>
      <c r="C1474" s="289" t="s">
        <v>5346</v>
      </c>
      <c r="D1474" s="290" t="s">
        <v>5347</v>
      </c>
      <c r="E1474" s="291" t="s">
        <v>19</v>
      </c>
      <c r="F1474" s="292">
        <v>244</v>
      </c>
      <c r="G1474" s="36"/>
      <c r="H1474" s="41"/>
    </row>
    <row r="1475" spans="1:8" s="2" customFormat="1" ht="7.35" customHeight="1" x14ac:dyDescent="0.2">
      <c r="A1475" s="36"/>
      <c r="B1475" s="142"/>
      <c r="C1475" s="143"/>
      <c r="D1475" s="143"/>
      <c r="E1475" s="143"/>
      <c r="F1475" s="143"/>
      <c r="G1475" s="143"/>
      <c r="H1475" s="41"/>
    </row>
    <row r="1476" spans="1:8" s="2" customFormat="1" x14ac:dyDescent="0.2">
      <c r="A1476" s="36"/>
      <c r="B1476" s="36"/>
      <c r="C1476" s="36"/>
      <c r="D1476" s="36"/>
      <c r="E1476" s="36"/>
      <c r="F1476" s="36"/>
      <c r="G1476" s="36"/>
      <c r="H1476" s="36"/>
    </row>
  </sheetData>
  <sheetProtection algorithmName="SHA-512" hashValue="xuXLFtsYKRvm3UZtRCwRlhX4m/OVYZHuHbuGTMLAGaGE1OOU0NnzMlBJfqQHWgngCu88+KATnMoCgi8zb2etlA==" saltValue="YIV10/czxyDQfIKq7ouo0KtxQcMMdFh7g01I8BDAoIPdqoGQwAJEz8eh9JETxw//INx6eMFfC6KcPZXnRVXhi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K218"/>
  <sheetViews>
    <sheetView showGridLines="0" zoomScale="110" zoomScaleNormal="110" workbookViewId="0"/>
  </sheetViews>
  <sheetFormatPr defaultRowHeight="11.25" x14ac:dyDescent="0.2"/>
  <cols>
    <col min="1" max="1" width="8.33203125" style="296" customWidth="1"/>
    <col min="2" max="2" width="1.6640625" style="296" customWidth="1"/>
    <col min="3" max="4" width="5" style="296" customWidth="1"/>
    <col min="5" max="5" width="11.6640625" style="296" customWidth="1"/>
    <col min="6" max="6" width="9.1640625" style="296" customWidth="1"/>
    <col min="7" max="7" width="5" style="296" customWidth="1"/>
    <col min="8" max="8" width="77.83203125" style="296" customWidth="1"/>
    <col min="9" max="10" width="20" style="296" customWidth="1"/>
    <col min="11" max="11" width="1.6640625" style="296" customWidth="1"/>
  </cols>
  <sheetData>
    <row r="1" spans="2:11" s="1" customFormat="1" ht="37.5" customHeight="1" x14ac:dyDescent="0.2"/>
    <row r="2" spans="2:11" s="1" customFormat="1" ht="7.5" customHeight="1" x14ac:dyDescent="0.2">
      <c r="B2" s="297"/>
      <c r="C2" s="298"/>
      <c r="D2" s="298"/>
      <c r="E2" s="298"/>
      <c r="F2" s="298"/>
      <c r="G2" s="298"/>
      <c r="H2" s="298"/>
      <c r="I2" s="298"/>
      <c r="J2" s="298"/>
      <c r="K2" s="299"/>
    </row>
    <row r="3" spans="2:11" s="17" customFormat="1" ht="45" customHeight="1" x14ac:dyDescent="0.2">
      <c r="B3" s="300"/>
      <c r="C3" s="434" t="s">
        <v>7206</v>
      </c>
      <c r="D3" s="434"/>
      <c r="E3" s="434"/>
      <c r="F3" s="434"/>
      <c r="G3" s="434"/>
      <c r="H3" s="434"/>
      <c r="I3" s="434"/>
      <c r="J3" s="434"/>
      <c r="K3" s="301"/>
    </row>
    <row r="4" spans="2:11" s="1" customFormat="1" ht="25.5" customHeight="1" x14ac:dyDescent="0.3">
      <c r="B4" s="302"/>
      <c r="C4" s="435" t="s">
        <v>7207</v>
      </c>
      <c r="D4" s="435"/>
      <c r="E4" s="435"/>
      <c r="F4" s="435"/>
      <c r="G4" s="435"/>
      <c r="H4" s="435"/>
      <c r="I4" s="435"/>
      <c r="J4" s="435"/>
      <c r="K4" s="303"/>
    </row>
    <row r="5" spans="2:11" s="1" customFormat="1" ht="5.25" customHeight="1" x14ac:dyDescent="0.2">
      <c r="B5" s="302"/>
      <c r="C5" s="304"/>
      <c r="D5" s="304"/>
      <c r="E5" s="304"/>
      <c r="F5" s="304"/>
      <c r="G5" s="304"/>
      <c r="H5" s="304"/>
      <c r="I5" s="304"/>
      <c r="J5" s="304"/>
      <c r="K5" s="303"/>
    </row>
    <row r="6" spans="2:11" s="1" customFormat="1" ht="15" customHeight="1" x14ac:dyDescent="0.2">
      <c r="B6" s="302"/>
      <c r="C6" s="433" t="s">
        <v>7208</v>
      </c>
      <c r="D6" s="433"/>
      <c r="E6" s="433"/>
      <c r="F6" s="433"/>
      <c r="G6" s="433"/>
      <c r="H6" s="433"/>
      <c r="I6" s="433"/>
      <c r="J6" s="433"/>
      <c r="K6" s="303"/>
    </row>
    <row r="7" spans="2:11" s="1" customFormat="1" ht="15" customHeight="1" x14ac:dyDescent="0.2">
      <c r="B7" s="306"/>
      <c r="C7" s="433" t="s">
        <v>7209</v>
      </c>
      <c r="D7" s="433"/>
      <c r="E7" s="433"/>
      <c r="F7" s="433"/>
      <c r="G7" s="433"/>
      <c r="H7" s="433"/>
      <c r="I7" s="433"/>
      <c r="J7" s="433"/>
      <c r="K7" s="303"/>
    </row>
    <row r="8" spans="2:11" s="1" customFormat="1" ht="12.75" customHeight="1" x14ac:dyDescent="0.2">
      <c r="B8" s="306"/>
      <c r="C8" s="305"/>
      <c r="D8" s="305"/>
      <c r="E8" s="305"/>
      <c r="F8" s="305"/>
      <c r="G8" s="305"/>
      <c r="H8" s="305"/>
      <c r="I8" s="305"/>
      <c r="J8" s="305"/>
      <c r="K8" s="303"/>
    </row>
    <row r="9" spans="2:11" s="1" customFormat="1" ht="15" customHeight="1" x14ac:dyDescent="0.2">
      <c r="B9" s="306"/>
      <c r="C9" s="433" t="s">
        <v>7210</v>
      </c>
      <c r="D9" s="433"/>
      <c r="E9" s="433"/>
      <c r="F9" s="433"/>
      <c r="G9" s="433"/>
      <c r="H9" s="433"/>
      <c r="I9" s="433"/>
      <c r="J9" s="433"/>
      <c r="K9" s="303"/>
    </row>
    <row r="10" spans="2:11" s="1" customFormat="1" ht="15" customHeight="1" x14ac:dyDescent="0.2">
      <c r="B10" s="306"/>
      <c r="C10" s="305"/>
      <c r="D10" s="433" t="s">
        <v>7211</v>
      </c>
      <c r="E10" s="433"/>
      <c r="F10" s="433"/>
      <c r="G10" s="433"/>
      <c r="H10" s="433"/>
      <c r="I10" s="433"/>
      <c r="J10" s="433"/>
      <c r="K10" s="303"/>
    </row>
    <row r="11" spans="2:11" s="1" customFormat="1" ht="15" customHeight="1" x14ac:dyDescent="0.2">
      <c r="B11" s="306"/>
      <c r="C11" s="307"/>
      <c r="D11" s="433" t="s">
        <v>7212</v>
      </c>
      <c r="E11" s="433"/>
      <c r="F11" s="433"/>
      <c r="G11" s="433"/>
      <c r="H11" s="433"/>
      <c r="I11" s="433"/>
      <c r="J11" s="433"/>
      <c r="K11" s="303"/>
    </row>
    <row r="12" spans="2:11" s="1" customFormat="1" ht="15" customHeight="1" x14ac:dyDescent="0.2">
      <c r="B12" s="306"/>
      <c r="C12" s="307"/>
      <c r="D12" s="305"/>
      <c r="E12" s="305"/>
      <c r="F12" s="305"/>
      <c r="G12" s="305"/>
      <c r="H12" s="305"/>
      <c r="I12" s="305"/>
      <c r="J12" s="305"/>
      <c r="K12" s="303"/>
    </row>
    <row r="13" spans="2:11" s="1" customFormat="1" ht="15" customHeight="1" x14ac:dyDescent="0.2">
      <c r="B13" s="306"/>
      <c r="C13" s="307"/>
      <c r="D13" s="308" t="s">
        <v>7213</v>
      </c>
      <c r="E13" s="305"/>
      <c r="F13" s="305"/>
      <c r="G13" s="305"/>
      <c r="H13" s="305"/>
      <c r="I13" s="305"/>
      <c r="J13" s="305"/>
      <c r="K13" s="303"/>
    </row>
    <row r="14" spans="2:11" s="1" customFormat="1" ht="12.75" customHeight="1" x14ac:dyDescent="0.2">
      <c r="B14" s="306"/>
      <c r="C14" s="307"/>
      <c r="D14" s="307"/>
      <c r="E14" s="307"/>
      <c r="F14" s="307"/>
      <c r="G14" s="307"/>
      <c r="H14" s="307"/>
      <c r="I14" s="307"/>
      <c r="J14" s="307"/>
      <c r="K14" s="303"/>
    </row>
    <row r="15" spans="2:11" s="1" customFormat="1" ht="15" customHeight="1" x14ac:dyDescent="0.2">
      <c r="B15" s="306"/>
      <c r="C15" s="307"/>
      <c r="D15" s="433" t="s">
        <v>7214</v>
      </c>
      <c r="E15" s="433"/>
      <c r="F15" s="433"/>
      <c r="G15" s="433"/>
      <c r="H15" s="433"/>
      <c r="I15" s="433"/>
      <c r="J15" s="433"/>
      <c r="K15" s="303"/>
    </row>
    <row r="16" spans="2:11" s="1" customFormat="1" ht="15" customHeight="1" x14ac:dyDescent="0.2">
      <c r="B16" s="306"/>
      <c r="C16" s="307"/>
      <c r="D16" s="433" t="s">
        <v>7215</v>
      </c>
      <c r="E16" s="433"/>
      <c r="F16" s="433"/>
      <c r="G16" s="433"/>
      <c r="H16" s="433"/>
      <c r="I16" s="433"/>
      <c r="J16" s="433"/>
      <c r="K16" s="303"/>
    </row>
    <row r="17" spans="2:11" s="1" customFormat="1" ht="15" customHeight="1" x14ac:dyDescent="0.2">
      <c r="B17" s="306"/>
      <c r="C17" s="307"/>
      <c r="D17" s="433" t="s">
        <v>7216</v>
      </c>
      <c r="E17" s="433"/>
      <c r="F17" s="433"/>
      <c r="G17" s="433"/>
      <c r="H17" s="433"/>
      <c r="I17" s="433"/>
      <c r="J17" s="433"/>
      <c r="K17" s="303"/>
    </row>
    <row r="18" spans="2:11" s="1" customFormat="1" ht="15" customHeight="1" x14ac:dyDescent="0.2">
      <c r="B18" s="306"/>
      <c r="C18" s="307"/>
      <c r="D18" s="307"/>
      <c r="E18" s="309" t="s">
        <v>77</v>
      </c>
      <c r="F18" s="433" t="s">
        <v>7217</v>
      </c>
      <c r="G18" s="433"/>
      <c r="H18" s="433"/>
      <c r="I18" s="433"/>
      <c r="J18" s="433"/>
      <c r="K18" s="303"/>
    </row>
    <row r="19" spans="2:11" s="1" customFormat="1" ht="15" customHeight="1" x14ac:dyDescent="0.2">
      <c r="B19" s="306"/>
      <c r="C19" s="307"/>
      <c r="D19" s="307"/>
      <c r="E19" s="309" t="s">
        <v>7218</v>
      </c>
      <c r="F19" s="433" t="s">
        <v>7219</v>
      </c>
      <c r="G19" s="433"/>
      <c r="H19" s="433"/>
      <c r="I19" s="433"/>
      <c r="J19" s="433"/>
      <c r="K19" s="303"/>
    </row>
    <row r="20" spans="2:11" s="1" customFormat="1" ht="15" customHeight="1" x14ac:dyDescent="0.2">
      <c r="B20" s="306"/>
      <c r="C20" s="307"/>
      <c r="D20" s="307"/>
      <c r="E20" s="309" t="s">
        <v>7220</v>
      </c>
      <c r="F20" s="433" t="s">
        <v>7221</v>
      </c>
      <c r="G20" s="433"/>
      <c r="H20" s="433"/>
      <c r="I20" s="433"/>
      <c r="J20" s="433"/>
      <c r="K20" s="303"/>
    </row>
    <row r="21" spans="2:11" s="1" customFormat="1" ht="15" customHeight="1" x14ac:dyDescent="0.2">
      <c r="B21" s="306"/>
      <c r="C21" s="307"/>
      <c r="D21" s="307"/>
      <c r="E21" s="309" t="s">
        <v>7222</v>
      </c>
      <c r="F21" s="433" t="s">
        <v>7223</v>
      </c>
      <c r="G21" s="433"/>
      <c r="H21" s="433"/>
      <c r="I21" s="433"/>
      <c r="J21" s="433"/>
      <c r="K21" s="303"/>
    </row>
    <row r="22" spans="2:11" s="1" customFormat="1" ht="15" customHeight="1" x14ac:dyDescent="0.2">
      <c r="B22" s="306"/>
      <c r="C22" s="307"/>
      <c r="D22" s="307"/>
      <c r="E22" s="309" t="s">
        <v>7224</v>
      </c>
      <c r="F22" s="433" t="s">
        <v>6420</v>
      </c>
      <c r="G22" s="433"/>
      <c r="H22" s="433"/>
      <c r="I22" s="433"/>
      <c r="J22" s="433"/>
      <c r="K22" s="303"/>
    </row>
    <row r="23" spans="2:11" s="1" customFormat="1" ht="15" customHeight="1" x14ac:dyDescent="0.2">
      <c r="B23" s="306"/>
      <c r="C23" s="307"/>
      <c r="D23" s="307"/>
      <c r="E23" s="309" t="s">
        <v>84</v>
      </c>
      <c r="F23" s="433" t="s">
        <v>7225</v>
      </c>
      <c r="G23" s="433"/>
      <c r="H23" s="433"/>
      <c r="I23" s="433"/>
      <c r="J23" s="433"/>
      <c r="K23" s="303"/>
    </row>
    <row r="24" spans="2:11" s="1" customFormat="1" ht="12.75" customHeight="1" x14ac:dyDescent="0.2">
      <c r="B24" s="306"/>
      <c r="C24" s="307"/>
      <c r="D24" s="307"/>
      <c r="E24" s="307"/>
      <c r="F24" s="307"/>
      <c r="G24" s="307"/>
      <c r="H24" s="307"/>
      <c r="I24" s="307"/>
      <c r="J24" s="307"/>
      <c r="K24" s="303"/>
    </row>
    <row r="25" spans="2:11" s="1" customFormat="1" ht="15" customHeight="1" x14ac:dyDescent="0.2">
      <c r="B25" s="306"/>
      <c r="C25" s="433" t="s">
        <v>7226</v>
      </c>
      <c r="D25" s="433"/>
      <c r="E25" s="433"/>
      <c r="F25" s="433"/>
      <c r="G25" s="433"/>
      <c r="H25" s="433"/>
      <c r="I25" s="433"/>
      <c r="J25" s="433"/>
      <c r="K25" s="303"/>
    </row>
    <row r="26" spans="2:11" s="1" customFormat="1" ht="15" customHeight="1" x14ac:dyDescent="0.2">
      <c r="B26" s="306"/>
      <c r="C26" s="433" t="s">
        <v>7227</v>
      </c>
      <c r="D26" s="433"/>
      <c r="E26" s="433"/>
      <c r="F26" s="433"/>
      <c r="G26" s="433"/>
      <c r="H26" s="433"/>
      <c r="I26" s="433"/>
      <c r="J26" s="433"/>
      <c r="K26" s="303"/>
    </row>
    <row r="27" spans="2:11" s="1" customFormat="1" ht="15" customHeight="1" x14ac:dyDescent="0.2">
      <c r="B27" s="306"/>
      <c r="C27" s="305"/>
      <c r="D27" s="433" t="s">
        <v>7228</v>
      </c>
      <c r="E27" s="433"/>
      <c r="F27" s="433"/>
      <c r="G27" s="433"/>
      <c r="H27" s="433"/>
      <c r="I27" s="433"/>
      <c r="J27" s="433"/>
      <c r="K27" s="303"/>
    </row>
    <row r="28" spans="2:11" s="1" customFormat="1" ht="15" customHeight="1" x14ac:dyDescent="0.2">
      <c r="B28" s="306"/>
      <c r="C28" s="307"/>
      <c r="D28" s="433" t="s">
        <v>7229</v>
      </c>
      <c r="E28" s="433"/>
      <c r="F28" s="433"/>
      <c r="G28" s="433"/>
      <c r="H28" s="433"/>
      <c r="I28" s="433"/>
      <c r="J28" s="433"/>
      <c r="K28" s="303"/>
    </row>
    <row r="29" spans="2:11" s="1" customFormat="1" ht="12.75" customHeight="1" x14ac:dyDescent="0.2">
      <c r="B29" s="306"/>
      <c r="C29" s="307"/>
      <c r="D29" s="307"/>
      <c r="E29" s="307"/>
      <c r="F29" s="307"/>
      <c r="G29" s="307"/>
      <c r="H29" s="307"/>
      <c r="I29" s="307"/>
      <c r="J29" s="307"/>
      <c r="K29" s="303"/>
    </row>
    <row r="30" spans="2:11" s="1" customFormat="1" ht="15" customHeight="1" x14ac:dyDescent="0.2">
      <c r="B30" s="306"/>
      <c r="C30" s="307"/>
      <c r="D30" s="433" t="s">
        <v>7230</v>
      </c>
      <c r="E30" s="433"/>
      <c r="F30" s="433"/>
      <c r="G30" s="433"/>
      <c r="H30" s="433"/>
      <c r="I30" s="433"/>
      <c r="J30" s="433"/>
      <c r="K30" s="303"/>
    </row>
    <row r="31" spans="2:11" s="1" customFormat="1" ht="15" customHeight="1" x14ac:dyDescent="0.2">
      <c r="B31" s="306"/>
      <c r="C31" s="307"/>
      <c r="D31" s="433" t="s">
        <v>7231</v>
      </c>
      <c r="E31" s="433"/>
      <c r="F31" s="433"/>
      <c r="G31" s="433"/>
      <c r="H31" s="433"/>
      <c r="I31" s="433"/>
      <c r="J31" s="433"/>
      <c r="K31" s="303"/>
    </row>
    <row r="32" spans="2:11" s="1" customFormat="1" ht="12.75" customHeight="1" x14ac:dyDescent="0.2">
      <c r="B32" s="306"/>
      <c r="C32" s="307"/>
      <c r="D32" s="307"/>
      <c r="E32" s="307"/>
      <c r="F32" s="307"/>
      <c r="G32" s="307"/>
      <c r="H32" s="307"/>
      <c r="I32" s="307"/>
      <c r="J32" s="307"/>
      <c r="K32" s="303"/>
    </row>
    <row r="33" spans="2:11" s="1" customFormat="1" ht="15" customHeight="1" x14ac:dyDescent="0.2">
      <c r="B33" s="306"/>
      <c r="C33" s="307"/>
      <c r="D33" s="433" t="s">
        <v>7232</v>
      </c>
      <c r="E33" s="433"/>
      <c r="F33" s="433"/>
      <c r="G33" s="433"/>
      <c r="H33" s="433"/>
      <c r="I33" s="433"/>
      <c r="J33" s="433"/>
      <c r="K33" s="303"/>
    </row>
    <row r="34" spans="2:11" s="1" customFormat="1" ht="15" customHeight="1" x14ac:dyDescent="0.2">
      <c r="B34" s="306"/>
      <c r="C34" s="307"/>
      <c r="D34" s="433" t="s">
        <v>7233</v>
      </c>
      <c r="E34" s="433"/>
      <c r="F34" s="433"/>
      <c r="G34" s="433"/>
      <c r="H34" s="433"/>
      <c r="I34" s="433"/>
      <c r="J34" s="433"/>
      <c r="K34" s="303"/>
    </row>
    <row r="35" spans="2:11" s="1" customFormat="1" ht="15" customHeight="1" x14ac:dyDescent="0.2">
      <c r="B35" s="306"/>
      <c r="C35" s="307"/>
      <c r="D35" s="433" t="s">
        <v>7234</v>
      </c>
      <c r="E35" s="433"/>
      <c r="F35" s="433"/>
      <c r="G35" s="433"/>
      <c r="H35" s="433"/>
      <c r="I35" s="433"/>
      <c r="J35" s="433"/>
      <c r="K35" s="303"/>
    </row>
    <row r="36" spans="2:11" s="1" customFormat="1" ht="15" customHeight="1" x14ac:dyDescent="0.2">
      <c r="B36" s="306"/>
      <c r="C36" s="307"/>
      <c r="D36" s="305"/>
      <c r="E36" s="308" t="s">
        <v>194</v>
      </c>
      <c r="F36" s="305"/>
      <c r="G36" s="433" t="s">
        <v>7235</v>
      </c>
      <c r="H36" s="433"/>
      <c r="I36" s="433"/>
      <c r="J36" s="433"/>
      <c r="K36" s="303"/>
    </row>
    <row r="37" spans="2:11" s="1" customFormat="1" ht="30.75" customHeight="1" x14ac:dyDescent="0.2">
      <c r="B37" s="306"/>
      <c r="C37" s="307"/>
      <c r="D37" s="305"/>
      <c r="E37" s="308" t="s">
        <v>7236</v>
      </c>
      <c r="F37" s="305"/>
      <c r="G37" s="433" t="s">
        <v>7237</v>
      </c>
      <c r="H37" s="433"/>
      <c r="I37" s="433"/>
      <c r="J37" s="433"/>
      <c r="K37" s="303"/>
    </row>
    <row r="38" spans="2:11" s="1" customFormat="1" ht="15" customHeight="1" x14ac:dyDescent="0.2">
      <c r="B38" s="306"/>
      <c r="C38" s="307"/>
      <c r="D38" s="305"/>
      <c r="E38" s="308" t="s">
        <v>52</v>
      </c>
      <c r="F38" s="305"/>
      <c r="G38" s="433" t="s">
        <v>7238</v>
      </c>
      <c r="H38" s="433"/>
      <c r="I38" s="433"/>
      <c r="J38" s="433"/>
      <c r="K38" s="303"/>
    </row>
    <row r="39" spans="2:11" s="1" customFormat="1" ht="15" customHeight="1" x14ac:dyDescent="0.2">
      <c r="B39" s="306"/>
      <c r="C39" s="307"/>
      <c r="D39" s="305"/>
      <c r="E39" s="308" t="s">
        <v>53</v>
      </c>
      <c r="F39" s="305"/>
      <c r="G39" s="433" t="s">
        <v>7239</v>
      </c>
      <c r="H39" s="433"/>
      <c r="I39" s="433"/>
      <c r="J39" s="433"/>
      <c r="K39" s="303"/>
    </row>
    <row r="40" spans="2:11" s="1" customFormat="1" ht="15" customHeight="1" x14ac:dyDescent="0.2">
      <c r="B40" s="306"/>
      <c r="C40" s="307"/>
      <c r="D40" s="305"/>
      <c r="E40" s="308" t="s">
        <v>195</v>
      </c>
      <c r="F40" s="305"/>
      <c r="G40" s="433" t="s">
        <v>7240</v>
      </c>
      <c r="H40" s="433"/>
      <c r="I40" s="433"/>
      <c r="J40" s="433"/>
      <c r="K40" s="303"/>
    </row>
    <row r="41" spans="2:11" s="1" customFormat="1" ht="15" customHeight="1" x14ac:dyDescent="0.2">
      <c r="B41" s="306"/>
      <c r="C41" s="307"/>
      <c r="D41" s="305"/>
      <c r="E41" s="308" t="s">
        <v>196</v>
      </c>
      <c r="F41" s="305"/>
      <c r="G41" s="433" t="s">
        <v>7241</v>
      </c>
      <c r="H41" s="433"/>
      <c r="I41" s="433"/>
      <c r="J41" s="433"/>
      <c r="K41" s="303"/>
    </row>
    <row r="42" spans="2:11" s="1" customFormat="1" ht="15" customHeight="1" x14ac:dyDescent="0.2">
      <c r="B42" s="306"/>
      <c r="C42" s="307"/>
      <c r="D42" s="305"/>
      <c r="E42" s="308" t="s">
        <v>7242</v>
      </c>
      <c r="F42" s="305"/>
      <c r="G42" s="433" t="s">
        <v>7243</v>
      </c>
      <c r="H42" s="433"/>
      <c r="I42" s="433"/>
      <c r="J42" s="433"/>
      <c r="K42" s="303"/>
    </row>
    <row r="43" spans="2:11" s="1" customFormat="1" ht="15" customHeight="1" x14ac:dyDescent="0.2">
      <c r="B43" s="306"/>
      <c r="C43" s="307"/>
      <c r="D43" s="305"/>
      <c r="E43" s="308"/>
      <c r="F43" s="305"/>
      <c r="G43" s="433" t="s">
        <v>7244</v>
      </c>
      <c r="H43" s="433"/>
      <c r="I43" s="433"/>
      <c r="J43" s="433"/>
      <c r="K43" s="303"/>
    </row>
    <row r="44" spans="2:11" s="1" customFormat="1" ht="15" customHeight="1" x14ac:dyDescent="0.2">
      <c r="B44" s="306"/>
      <c r="C44" s="307"/>
      <c r="D44" s="305"/>
      <c r="E44" s="308" t="s">
        <v>7245</v>
      </c>
      <c r="F44" s="305"/>
      <c r="G44" s="433" t="s">
        <v>7246</v>
      </c>
      <c r="H44" s="433"/>
      <c r="I44" s="433"/>
      <c r="J44" s="433"/>
      <c r="K44" s="303"/>
    </row>
    <row r="45" spans="2:11" s="1" customFormat="1" ht="15" customHeight="1" x14ac:dyDescent="0.2">
      <c r="B45" s="306"/>
      <c r="C45" s="307"/>
      <c r="D45" s="305"/>
      <c r="E45" s="308" t="s">
        <v>198</v>
      </c>
      <c r="F45" s="305"/>
      <c r="G45" s="433" t="s">
        <v>7247</v>
      </c>
      <c r="H45" s="433"/>
      <c r="I45" s="433"/>
      <c r="J45" s="433"/>
      <c r="K45" s="303"/>
    </row>
    <row r="46" spans="2:11" s="1" customFormat="1" ht="12.75" customHeight="1" x14ac:dyDescent="0.2">
      <c r="B46" s="306"/>
      <c r="C46" s="307"/>
      <c r="D46" s="305"/>
      <c r="E46" s="305"/>
      <c r="F46" s="305"/>
      <c r="G46" s="305"/>
      <c r="H46" s="305"/>
      <c r="I46" s="305"/>
      <c r="J46" s="305"/>
      <c r="K46" s="303"/>
    </row>
    <row r="47" spans="2:11" s="1" customFormat="1" ht="15" customHeight="1" x14ac:dyDescent="0.2">
      <c r="B47" s="306"/>
      <c r="C47" s="307"/>
      <c r="D47" s="433" t="s">
        <v>7248</v>
      </c>
      <c r="E47" s="433"/>
      <c r="F47" s="433"/>
      <c r="G47" s="433"/>
      <c r="H47" s="433"/>
      <c r="I47" s="433"/>
      <c r="J47" s="433"/>
      <c r="K47" s="303"/>
    </row>
    <row r="48" spans="2:11" s="1" customFormat="1" ht="15" customHeight="1" x14ac:dyDescent="0.2">
      <c r="B48" s="306"/>
      <c r="C48" s="307"/>
      <c r="D48" s="307"/>
      <c r="E48" s="433" t="s">
        <v>7249</v>
      </c>
      <c r="F48" s="433"/>
      <c r="G48" s="433"/>
      <c r="H48" s="433"/>
      <c r="I48" s="433"/>
      <c r="J48" s="433"/>
      <c r="K48" s="303"/>
    </row>
    <row r="49" spans="2:11" s="1" customFormat="1" ht="15" customHeight="1" x14ac:dyDescent="0.2">
      <c r="B49" s="306"/>
      <c r="C49" s="307"/>
      <c r="D49" s="307"/>
      <c r="E49" s="433" t="s">
        <v>7250</v>
      </c>
      <c r="F49" s="433"/>
      <c r="G49" s="433"/>
      <c r="H49" s="433"/>
      <c r="I49" s="433"/>
      <c r="J49" s="433"/>
      <c r="K49" s="303"/>
    </row>
    <row r="50" spans="2:11" s="1" customFormat="1" ht="15" customHeight="1" x14ac:dyDescent="0.2">
      <c r="B50" s="306"/>
      <c r="C50" s="307"/>
      <c r="D50" s="307"/>
      <c r="E50" s="433" t="s">
        <v>7251</v>
      </c>
      <c r="F50" s="433"/>
      <c r="G50" s="433"/>
      <c r="H50" s="433"/>
      <c r="I50" s="433"/>
      <c r="J50" s="433"/>
      <c r="K50" s="303"/>
    </row>
    <row r="51" spans="2:11" s="1" customFormat="1" ht="15" customHeight="1" x14ac:dyDescent="0.2">
      <c r="B51" s="306"/>
      <c r="C51" s="307"/>
      <c r="D51" s="433" t="s">
        <v>7252</v>
      </c>
      <c r="E51" s="433"/>
      <c r="F51" s="433"/>
      <c r="G51" s="433"/>
      <c r="H51" s="433"/>
      <c r="I51" s="433"/>
      <c r="J51" s="433"/>
      <c r="K51" s="303"/>
    </row>
    <row r="52" spans="2:11" s="1" customFormat="1" ht="25.5" customHeight="1" x14ac:dyDescent="0.3">
      <c r="B52" s="302"/>
      <c r="C52" s="435" t="s">
        <v>7253</v>
      </c>
      <c r="D52" s="435"/>
      <c r="E52" s="435"/>
      <c r="F52" s="435"/>
      <c r="G52" s="435"/>
      <c r="H52" s="435"/>
      <c r="I52" s="435"/>
      <c r="J52" s="435"/>
      <c r="K52" s="303"/>
    </row>
    <row r="53" spans="2:11" s="1" customFormat="1" ht="5.25" customHeight="1" x14ac:dyDescent="0.2">
      <c r="B53" s="302"/>
      <c r="C53" s="304"/>
      <c r="D53" s="304"/>
      <c r="E53" s="304"/>
      <c r="F53" s="304"/>
      <c r="G53" s="304"/>
      <c r="H53" s="304"/>
      <c r="I53" s="304"/>
      <c r="J53" s="304"/>
      <c r="K53" s="303"/>
    </row>
    <row r="54" spans="2:11" s="1" customFormat="1" ht="15" customHeight="1" x14ac:dyDescent="0.2">
      <c r="B54" s="302"/>
      <c r="C54" s="433" t="s">
        <v>7254</v>
      </c>
      <c r="D54" s="433"/>
      <c r="E54" s="433"/>
      <c r="F54" s="433"/>
      <c r="G54" s="433"/>
      <c r="H54" s="433"/>
      <c r="I54" s="433"/>
      <c r="J54" s="433"/>
      <c r="K54" s="303"/>
    </row>
    <row r="55" spans="2:11" s="1" customFormat="1" ht="15" customHeight="1" x14ac:dyDescent="0.2">
      <c r="B55" s="302"/>
      <c r="C55" s="433" t="s">
        <v>7255</v>
      </c>
      <c r="D55" s="433"/>
      <c r="E55" s="433"/>
      <c r="F55" s="433"/>
      <c r="G55" s="433"/>
      <c r="H55" s="433"/>
      <c r="I55" s="433"/>
      <c r="J55" s="433"/>
      <c r="K55" s="303"/>
    </row>
    <row r="56" spans="2:11" s="1" customFormat="1" ht="12.75" customHeight="1" x14ac:dyDescent="0.2">
      <c r="B56" s="302"/>
      <c r="C56" s="305"/>
      <c r="D56" s="305"/>
      <c r="E56" s="305"/>
      <c r="F56" s="305"/>
      <c r="G56" s="305"/>
      <c r="H56" s="305"/>
      <c r="I56" s="305"/>
      <c r="J56" s="305"/>
      <c r="K56" s="303"/>
    </row>
    <row r="57" spans="2:11" s="1" customFormat="1" ht="15" customHeight="1" x14ac:dyDescent="0.2">
      <c r="B57" s="302"/>
      <c r="C57" s="433" t="s">
        <v>7256</v>
      </c>
      <c r="D57" s="433"/>
      <c r="E57" s="433"/>
      <c r="F57" s="433"/>
      <c r="G57" s="433"/>
      <c r="H57" s="433"/>
      <c r="I57" s="433"/>
      <c r="J57" s="433"/>
      <c r="K57" s="303"/>
    </row>
    <row r="58" spans="2:11" s="1" customFormat="1" ht="15" customHeight="1" x14ac:dyDescent="0.2">
      <c r="B58" s="302"/>
      <c r="C58" s="307"/>
      <c r="D58" s="433" t="s">
        <v>7257</v>
      </c>
      <c r="E58" s="433"/>
      <c r="F58" s="433"/>
      <c r="G58" s="433"/>
      <c r="H58" s="433"/>
      <c r="I58" s="433"/>
      <c r="J58" s="433"/>
      <c r="K58" s="303"/>
    </row>
    <row r="59" spans="2:11" s="1" customFormat="1" ht="15" customHeight="1" x14ac:dyDescent="0.2">
      <c r="B59" s="302"/>
      <c r="C59" s="307"/>
      <c r="D59" s="433" t="s">
        <v>7258</v>
      </c>
      <c r="E59" s="433"/>
      <c r="F59" s="433"/>
      <c r="G59" s="433"/>
      <c r="H59" s="433"/>
      <c r="I59" s="433"/>
      <c r="J59" s="433"/>
      <c r="K59" s="303"/>
    </row>
    <row r="60" spans="2:11" s="1" customFormat="1" ht="15" customHeight="1" x14ac:dyDescent="0.2">
      <c r="B60" s="302"/>
      <c r="C60" s="307"/>
      <c r="D60" s="433" t="s">
        <v>7259</v>
      </c>
      <c r="E60" s="433"/>
      <c r="F60" s="433"/>
      <c r="G60" s="433"/>
      <c r="H60" s="433"/>
      <c r="I60" s="433"/>
      <c r="J60" s="433"/>
      <c r="K60" s="303"/>
    </row>
    <row r="61" spans="2:11" s="1" customFormat="1" ht="15" customHeight="1" x14ac:dyDescent="0.2">
      <c r="B61" s="302"/>
      <c r="C61" s="307"/>
      <c r="D61" s="433" t="s">
        <v>7260</v>
      </c>
      <c r="E61" s="433"/>
      <c r="F61" s="433"/>
      <c r="G61" s="433"/>
      <c r="H61" s="433"/>
      <c r="I61" s="433"/>
      <c r="J61" s="433"/>
      <c r="K61" s="303"/>
    </row>
    <row r="62" spans="2:11" s="1" customFormat="1" ht="15" customHeight="1" x14ac:dyDescent="0.2">
      <c r="B62" s="302"/>
      <c r="C62" s="307"/>
      <c r="D62" s="437" t="s">
        <v>7261</v>
      </c>
      <c r="E62" s="437"/>
      <c r="F62" s="437"/>
      <c r="G62" s="437"/>
      <c r="H62" s="437"/>
      <c r="I62" s="437"/>
      <c r="J62" s="437"/>
      <c r="K62" s="303"/>
    </row>
    <row r="63" spans="2:11" s="1" customFormat="1" ht="15" customHeight="1" x14ac:dyDescent="0.2">
      <c r="B63" s="302"/>
      <c r="C63" s="307"/>
      <c r="D63" s="433" t="s">
        <v>7262</v>
      </c>
      <c r="E63" s="433"/>
      <c r="F63" s="433"/>
      <c r="G63" s="433"/>
      <c r="H63" s="433"/>
      <c r="I63" s="433"/>
      <c r="J63" s="433"/>
      <c r="K63" s="303"/>
    </row>
    <row r="64" spans="2:11" s="1" customFormat="1" ht="12.75" customHeight="1" x14ac:dyDescent="0.2">
      <c r="B64" s="302"/>
      <c r="C64" s="307"/>
      <c r="D64" s="307"/>
      <c r="E64" s="310"/>
      <c r="F64" s="307"/>
      <c r="G64" s="307"/>
      <c r="H64" s="307"/>
      <c r="I64" s="307"/>
      <c r="J64" s="307"/>
      <c r="K64" s="303"/>
    </row>
    <row r="65" spans="2:11" s="1" customFormat="1" ht="15" customHeight="1" x14ac:dyDescent="0.2">
      <c r="B65" s="302"/>
      <c r="C65" s="307"/>
      <c r="D65" s="433" t="s">
        <v>7263</v>
      </c>
      <c r="E65" s="433"/>
      <c r="F65" s="433"/>
      <c r="G65" s="433"/>
      <c r="H65" s="433"/>
      <c r="I65" s="433"/>
      <c r="J65" s="433"/>
      <c r="K65" s="303"/>
    </row>
    <row r="66" spans="2:11" s="1" customFormat="1" ht="15" customHeight="1" x14ac:dyDescent="0.2">
      <c r="B66" s="302"/>
      <c r="C66" s="307"/>
      <c r="D66" s="437" t="s">
        <v>7264</v>
      </c>
      <c r="E66" s="437"/>
      <c r="F66" s="437"/>
      <c r="G66" s="437"/>
      <c r="H66" s="437"/>
      <c r="I66" s="437"/>
      <c r="J66" s="437"/>
      <c r="K66" s="303"/>
    </row>
    <row r="67" spans="2:11" s="1" customFormat="1" ht="15" customHeight="1" x14ac:dyDescent="0.2">
      <c r="B67" s="302"/>
      <c r="C67" s="307"/>
      <c r="D67" s="433" t="s">
        <v>7265</v>
      </c>
      <c r="E67" s="433"/>
      <c r="F67" s="433"/>
      <c r="G67" s="433"/>
      <c r="H67" s="433"/>
      <c r="I67" s="433"/>
      <c r="J67" s="433"/>
      <c r="K67" s="303"/>
    </row>
    <row r="68" spans="2:11" s="1" customFormat="1" ht="15" customHeight="1" x14ac:dyDescent="0.2">
      <c r="B68" s="302"/>
      <c r="C68" s="307"/>
      <c r="D68" s="433" t="s">
        <v>7266</v>
      </c>
      <c r="E68" s="433"/>
      <c r="F68" s="433"/>
      <c r="G68" s="433"/>
      <c r="H68" s="433"/>
      <c r="I68" s="433"/>
      <c r="J68" s="433"/>
      <c r="K68" s="303"/>
    </row>
    <row r="69" spans="2:11" s="1" customFormat="1" ht="15" customHeight="1" x14ac:dyDescent="0.2">
      <c r="B69" s="302"/>
      <c r="C69" s="307"/>
      <c r="D69" s="433" t="s">
        <v>7267</v>
      </c>
      <c r="E69" s="433"/>
      <c r="F69" s="433"/>
      <c r="G69" s="433"/>
      <c r="H69" s="433"/>
      <c r="I69" s="433"/>
      <c r="J69" s="433"/>
      <c r="K69" s="303"/>
    </row>
    <row r="70" spans="2:11" s="1" customFormat="1" ht="15" customHeight="1" x14ac:dyDescent="0.2">
      <c r="B70" s="302"/>
      <c r="C70" s="307"/>
      <c r="D70" s="433" t="s">
        <v>7268</v>
      </c>
      <c r="E70" s="433"/>
      <c r="F70" s="433"/>
      <c r="G70" s="433"/>
      <c r="H70" s="433"/>
      <c r="I70" s="433"/>
      <c r="J70" s="433"/>
      <c r="K70" s="303"/>
    </row>
    <row r="71" spans="2:11" s="1" customFormat="1" ht="12.75" customHeight="1" x14ac:dyDescent="0.2">
      <c r="B71" s="311"/>
      <c r="C71" s="312"/>
      <c r="D71" s="312"/>
      <c r="E71" s="312"/>
      <c r="F71" s="312"/>
      <c r="G71" s="312"/>
      <c r="H71" s="312"/>
      <c r="I71" s="312"/>
      <c r="J71" s="312"/>
      <c r="K71" s="313"/>
    </row>
    <row r="72" spans="2:11" s="1" customFormat="1" ht="18.75" customHeight="1" x14ac:dyDescent="0.2">
      <c r="B72" s="314"/>
      <c r="C72" s="314"/>
      <c r="D72" s="314"/>
      <c r="E72" s="314"/>
      <c r="F72" s="314"/>
      <c r="G72" s="314"/>
      <c r="H72" s="314"/>
      <c r="I72" s="314"/>
      <c r="J72" s="314"/>
      <c r="K72" s="315"/>
    </row>
    <row r="73" spans="2:11" s="1" customFormat="1" ht="18.75" customHeight="1" x14ac:dyDescent="0.2">
      <c r="B73" s="315"/>
      <c r="C73" s="315"/>
      <c r="D73" s="315"/>
      <c r="E73" s="315"/>
      <c r="F73" s="315"/>
      <c r="G73" s="315"/>
      <c r="H73" s="315"/>
      <c r="I73" s="315"/>
      <c r="J73" s="315"/>
      <c r="K73" s="315"/>
    </row>
    <row r="74" spans="2:11" s="1" customFormat="1" ht="7.5" customHeight="1" x14ac:dyDescent="0.2">
      <c r="B74" s="316"/>
      <c r="C74" s="317"/>
      <c r="D74" s="317"/>
      <c r="E74" s="317"/>
      <c r="F74" s="317"/>
      <c r="G74" s="317"/>
      <c r="H74" s="317"/>
      <c r="I74" s="317"/>
      <c r="J74" s="317"/>
      <c r="K74" s="318"/>
    </row>
    <row r="75" spans="2:11" s="1" customFormat="1" ht="45" customHeight="1" x14ac:dyDescent="0.2">
      <c r="B75" s="319"/>
      <c r="C75" s="436" t="s">
        <v>7269</v>
      </c>
      <c r="D75" s="436"/>
      <c r="E75" s="436"/>
      <c r="F75" s="436"/>
      <c r="G75" s="436"/>
      <c r="H75" s="436"/>
      <c r="I75" s="436"/>
      <c r="J75" s="436"/>
      <c r="K75" s="320"/>
    </row>
    <row r="76" spans="2:11" s="1" customFormat="1" ht="17.25" customHeight="1" x14ac:dyDescent="0.2">
      <c r="B76" s="319"/>
      <c r="C76" s="321" t="s">
        <v>7270</v>
      </c>
      <c r="D76" s="321"/>
      <c r="E76" s="321"/>
      <c r="F76" s="321" t="s">
        <v>7271</v>
      </c>
      <c r="G76" s="322"/>
      <c r="H76" s="321" t="s">
        <v>53</v>
      </c>
      <c r="I76" s="321" t="s">
        <v>56</v>
      </c>
      <c r="J76" s="321" t="s">
        <v>7272</v>
      </c>
      <c r="K76" s="320"/>
    </row>
    <row r="77" spans="2:11" s="1" customFormat="1" ht="17.25" customHeight="1" x14ac:dyDescent="0.2">
      <c r="B77" s="319"/>
      <c r="C77" s="323" t="s">
        <v>7273</v>
      </c>
      <c r="D77" s="323"/>
      <c r="E77" s="323"/>
      <c r="F77" s="324" t="s">
        <v>7274</v>
      </c>
      <c r="G77" s="325"/>
      <c r="H77" s="323"/>
      <c r="I77" s="323"/>
      <c r="J77" s="323" t="s">
        <v>7275</v>
      </c>
      <c r="K77" s="320"/>
    </row>
    <row r="78" spans="2:11" s="1" customFormat="1" ht="5.25" customHeight="1" x14ac:dyDescent="0.2">
      <c r="B78" s="319"/>
      <c r="C78" s="326"/>
      <c r="D78" s="326"/>
      <c r="E78" s="326"/>
      <c r="F78" s="326"/>
      <c r="G78" s="327"/>
      <c r="H78" s="326"/>
      <c r="I78" s="326"/>
      <c r="J78" s="326"/>
      <c r="K78" s="320"/>
    </row>
    <row r="79" spans="2:11" s="1" customFormat="1" ht="15" customHeight="1" x14ac:dyDescent="0.2">
      <c r="B79" s="319"/>
      <c r="C79" s="308" t="s">
        <v>52</v>
      </c>
      <c r="D79" s="326"/>
      <c r="E79" s="326"/>
      <c r="F79" s="328" t="s">
        <v>75</v>
      </c>
      <c r="G79" s="327"/>
      <c r="H79" s="308" t="s">
        <v>7276</v>
      </c>
      <c r="I79" s="308" t="s">
        <v>7277</v>
      </c>
      <c r="J79" s="308">
        <v>20</v>
      </c>
      <c r="K79" s="320"/>
    </row>
    <row r="80" spans="2:11" s="1" customFormat="1" ht="15" customHeight="1" x14ac:dyDescent="0.2">
      <c r="B80" s="319"/>
      <c r="C80" s="308" t="s">
        <v>7278</v>
      </c>
      <c r="D80" s="308"/>
      <c r="E80" s="308"/>
      <c r="F80" s="328" t="s">
        <v>75</v>
      </c>
      <c r="G80" s="327"/>
      <c r="H80" s="308" t="s">
        <v>7279</v>
      </c>
      <c r="I80" s="308" t="s">
        <v>7277</v>
      </c>
      <c r="J80" s="308">
        <v>120</v>
      </c>
      <c r="K80" s="320"/>
    </row>
    <row r="81" spans="2:11" s="1" customFormat="1" ht="15" customHeight="1" x14ac:dyDescent="0.2">
      <c r="B81" s="329"/>
      <c r="C81" s="308" t="s">
        <v>7280</v>
      </c>
      <c r="D81" s="308"/>
      <c r="E81" s="308"/>
      <c r="F81" s="328" t="s">
        <v>7281</v>
      </c>
      <c r="G81" s="327"/>
      <c r="H81" s="308" t="s">
        <v>7282</v>
      </c>
      <c r="I81" s="308" t="s">
        <v>7277</v>
      </c>
      <c r="J81" s="308">
        <v>50</v>
      </c>
      <c r="K81" s="320"/>
    </row>
    <row r="82" spans="2:11" s="1" customFormat="1" ht="15" customHeight="1" x14ac:dyDescent="0.2">
      <c r="B82" s="329"/>
      <c r="C82" s="308" t="s">
        <v>7283</v>
      </c>
      <c r="D82" s="308"/>
      <c r="E82" s="308"/>
      <c r="F82" s="328" t="s">
        <v>75</v>
      </c>
      <c r="G82" s="327"/>
      <c r="H82" s="308" t="s">
        <v>7284</v>
      </c>
      <c r="I82" s="308" t="s">
        <v>7285</v>
      </c>
      <c r="J82" s="308"/>
      <c r="K82" s="320"/>
    </row>
    <row r="83" spans="2:11" s="1" customFormat="1" ht="15" customHeight="1" x14ac:dyDescent="0.2">
      <c r="B83" s="329"/>
      <c r="C83" s="330" t="s">
        <v>7286</v>
      </c>
      <c r="D83" s="330"/>
      <c r="E83" s="330"/>
      <c r="F83" s="331" t="s">
        <v>7281</v>
      </c>
      <c r="G83" s="330"/>
      <c r="H83" s="330" t="s">
        <v>7287</v>
      </c>
      <c r="I83" s="330" t="s">
        <v>7277</v>
      </c>
      <c r="J83" s="330">
        <v>15</v>
      </c>
      <c r="K83" s="320"/>
    </row>
    <row r="84" spans="2:11" s="1" customFormat="1" ht="15" customHeight="1" x14ac:dyDescent="0.2">
      <c r="B84" s="329"/>
      <c r="C84" s="330" t="s">
        <v>7288</v>
      </c>
      <c r="D84" s="330"/>
      <c r="E84" s="330"/>
      <c r="F84" s="331" t="s">
        <v>7281</v>
      </c>
      <c r="G84" s="330"/>
      <c r="H84" s="330" t="s">
        <v>7289</v>
      </c>
      <c r="I84" s="330" t="s">
        <v>7277</v>
      </c>
      <c r="J84" s="330">
        <v>15</v>
      </c>
      <c r="K84" s="320"/>
    </row>
    <row r="85" spans="2:11" s="1" customFormat="1" ht="15" customHeight="1" x14ac:dyDescent="0.2">
      <c r="B85" s="329"/>
      <c r="C85" s="330" t="s">
        <v>7290</v>
      </c>
      <c r="D85" s="330"/>
      <c r="E85" s="330"/>
      <c r="F85" s="331" t="s">
        <v>7281</v>
      </c>
      <c r="G85" s="330"/>
      <c r="H85" s="330" t="s">
        <v>7291</v>
      </c>
      <c r="I85" s="330" t="s">
        <v>7277</v>
      </c>
      <c r="J85" s="330">
        <v>20</v>
      </c>
      <c r="K85" s="320"/>
    </row>
    <row r="86" spans="2:11" s="1" customFormat="1" ht="15" customHeight="1" x14ac:dyDescent="0.2">
      <c r="B86" s="329"/>
      <c r="C86" s="330" t="s">
        <v>7292</v>
      </c>
      <c r="D86" s="330"/>
      <c r="E86" s="330"/>
      <c r="F86" s="331" t="s">
        <v>7281</v>
      </c>
      <c r="G86" s="330"/>
      <c r="H86" s="330" t="s">
        <v>7293</v>
      </c>
      <c r="I86" s="330" t="s">
        <v>7277</v>
      </c>
      <c r="J86" s="330">
        <v>20</v>
      </c>
      <c r="K86" s="320"/>
    </row>
    <row r="87" spans="2:11" s="1" customFormat="1" ht="15" customHeight="1" x14ac:dyDescent="0.2">
      <c r="B87" s="329"/>
      <c r="C87" s="308" t="s">
        <v>7294</v>
      </c>
      <c r="D87" s="308"/>
      <c r="E87" s="308"/>
      <c r="F87" s="328" t="s">
        <v>7281</v>
      </c>
      <c r="G87" s="327"/>
      <c r="H87" s="308" t="s">
        <v>7295</v>
      </c>
      <c r="I87" s="308" t="s">
        <v>7277</v>
      </c>
      <c r="J87" s="308">
        <v>50</v>
      </c>
      <c r="K87" s="320"/>
    </row>
    <row r="88" spans="2:11" s="1" customFormat="1" ht="15" customHeight="1" x14ac:dyDescent="0.2">
      <c r="B88" s="329"/>
      <c r="C88" s="308" t="s">
        <v>7296</v>
      </c>
      <c r="D88" s="308"/>
      <c r="E88" s="308"/>
      <c r="F88" s="328" t="s">
        <v>7281</v>
      </c>
      <c r="G88" s="327"/>
      <c r="H88" s="308" t="s">
        <v>7297</v>
      </c>
      <c r="I88" s="308" t="s">
        <v>7277</v>
      </c>
      <c r="J88" s="308">
        <v>20</v>
      </c>
      <c r="K88" s="320"/>
    </row>
    <row r="89" spans="2:11" s="1" customFormat="1" ht="15" customHeight="1" x14ac:dyDescent="0.2">
      <c r="B89" s="329"/>
      <c r="C89" s="308" t="s">
        <v>7298</v>
      </c>
      <c r="D89" s="308"/>
      <c r="E89" s="308"/>
      <c r="F89" s="328" t="s">
        <v>7281</v>
      </c>
      <c r="G89" s="327"/>
      <c r="H89" s="308" t="s">
        <v>7299</v>
      </c>
      <c r="I89" s="308" t="s">
        <v>7277</v>
      </c>
      <c r="J89" s="308">
        <v>20</v>
      </c>
      <c r="K89" s="320"/>
    </row>
    <row r="90" spans="2:11" s="1" customFormat="1" ht="15" customHeight="1" x14ac:dyDescent="0.2">
      <c r="B90" s="329"/>
      <c r="C90" s="308" t="s">
        <v>7300</v>
      </c>
      <c r="D90" s="308"/>
      <c r="E90" s="308"/>
      <c r="F90" s="328" t="s">
        <v>7281</v>
      </c>
      <c r="G90" s="327"/>
      <c r="H90" s="308" t="s">
        <v>7301</v>
      </c>
      <c r="I90" s="308" t="s">
        <v>7277</v>
      </c>
      <c r="J90" s="308">
        <v>50</v>
      </c>
      <c r="K90" s="320"/>
    </row>
    <row r="91" spans="2:11" s="1" customFormat="1" ht="15" customHeight="1" x14ac:dyDescent="0.2">
      <c r="B91" s="329"/>
      <c r="C91" s="308" t="s">
        <v>7302</v>
      </c>
      <c r="D91" s="308"/>
      <c r="E91" s="308"/>
      <c r="F91" s="328" t="s">
        <v>7281</v>
      </c>
      <c r="G91" s="327"/>
      <c r="H91" s="308" t="s">
        <v>7302</v>
      </c>
      <c r="I91" s="308" t="s">
        <v>7277</v>
      </c>
      <c r="J91" s="308">
        <v>50</v>
      </c>
      <c r="K91" s="320"/>
    </row>
    <row r="92" spans="2:11" s="1" customFormat="1" ht="15" customHeight="1" x14ac:dyDescent="0.2">
      <c r="B92" s="329"/>
      <c r="C92" s="308" t="s">
        <v>7303</v>
      </c>
      <c r="D92" s="308"/>
      <c r="E92" s="308"/>
      <c r="F92" s="328" t="s">
        <v>7281</v>
      </c>
      <c r="G92" s="327"/>
      <c r="H92" s="308" t="s">
        <v>7304</v>
      </c>
      <c r="I92" s="308" t="s">
        <v>7277</v>
      </c>
      <c r="J92" s="308">
        <v>255</v>
      </c>
      <c r="K92" s="320"/>
    </row>
    <row r="93" spans="2:11" s="1" customFormat="1" ht="15" customHeight="1" x14ac:dyDescent="0.2">
      <c r="B93" s="329"/>
      <c r="C93" s="308" t="s">
        <v>7305</v>
      </c>
      <c r="D93" s="308"/>
      <c r="E93" s="308"/>
      <c r="F93" s="328" t="s">
        <v>75</v>
      </c>
      <c r="G93" s="327"/>
      <c r="H93" s="308" t="s">
        <v>7306</v>
      </c>
      <c r="I93" s="308" t="s">
        <v>7307</v>
      </c>
      <c r="J93" s="308"/>
      <c r="K93" s="320"/>
    </row>
    <row r="94" spans="2:11" s="1" customFormat="1" ht="15" customHeight="1" x14ac:dyDescent="0.2">
      <c r="B94" s="329"/>
      <c r="C94" s="308" t="s">
        <v>7308</v>
      </c>
      <c r="D94" s="308"/>
      <c r="E94" s="308"/>
      <c r="F94" s="328" t="s">
        <v>75</v>
      </c>
      <c r="G94" s="327"/>
      <c r="H94" s="308" t="s">
        <v>7309</v>
      </c>
      <c r="I94" s="308" t="s">
        <v>7310</v>
      </c>
      <c r="J94" s="308"/>
      <c r="K94" s="320"/>
    </row>
    <row r="95" spans="2:11" s="1" customFormat="1" ht="15" customHeight="1" x14ac:dyDescent="0.2">
      <c r="B95" s="329"/>
      <c r="C95" s="308" t="s">
        <v>7311</v>
      </c>
      <c r="D95" s="308"/>
      <c r="E95" s="308"/>
      <c r="F95" s="328" t="s">
        <v>75</v>
      </c>
      <c r="G95" s="327"/>
      <c r="H95" s="308" t="s">
        <v>7311</v>
      </c>
      <c r="I95" s="308" t="s">
        <v>7310</v>
      </c>
      <c r="J95" s="308"/>
      <c r="K95" s="320"/>
    </row>
    <row r="96" spans="2:11" s="1" customFormat="1" ht="15" customHeight="1" x14ac:dyDescent="0.2">
      <c r="B96" s="329"/>
      <c r="C96" s="308" t="s">
        <v>37</v>
      </c>
      <c r="D96" s="308"/>
      <c r="E96" s="308"/>
      <c r="F96" s="328" t="s">
        <v>75</v>
      </c>
      <c r="G96" s="327"/>
      <c r="H96" s="308" t="s">
        <v>7312</v>
      </c>
      <c r="I96" s="308" t="s">
        <v>7310</v>
      </c>
      <c r="J96" s="308"/>
      <c r="K96" s="320"/>
    </row>
    <row r="97" spans="2:11" s="1" customFormat="1" ht="15" customHeight="1" x14ac:dyDescent="0.2">
      <c r="B97" s="329"/>
      <c r="C97" s="308" t="s">
        <v>47</v>
      </c>
      <c r="D97" s="308"/>
      <c r="E97" s="308"/>
      <c r="F97" s="328" t="s">
        <v>75</v>
      </c>
      <c r="G97" s="327"/>
      <c r="H97" s="308" t="s">
        <v>7313</v>
      </c>
      <c r="I97" s="308" t="s">
        <v>7310</v>
      </c>
      <c r="J97" s="308"/>
      <c r="K97" s="320"/>
    </row>
    <row r="98" spans="2:11" s="1" customFormat="1" ht="15" customHeight="1" x14ac:dyDescent="0.2">
      <c r="B98" s="332"/>
      <c r="C98" s="333"/>
      <c r="D98" s="333"/>
      <c r="E98" s="333"/>
      <c r="F98" s="333"/>
      <c r="G98" s="333"/>
      <c r="H98" s="333"/>
      <c r="I98" s="333"/>
      <c r="J98" s="333"/>
      <c r="K98" s="334"/>
    </row>
    <row r="99" spans="2:11" s="1" customFormat="1" ht="18.75" customHeight="1" x14ac:dyDescent="0.2">
      <c r="B99" s="335"/>
      <c r="C99" s="336"/>
      <c r="D99" s="336"/>
      <c r="E99" s="336"/>
      <c r="F99" s="336"/>
      <c r="G99" s="336"/>
      <c r="H99" s="336"/>
      <c r="I99" s="336"/>
      <c r="J99" s="336"/>
      <c r="K99" s="335"/>
    </row>
    <row r="100" spans="2:11" s="1" customFormat="1" ht="18.75" customHeight="1" x14ac:dyDescent="0.2"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</row>
    <row r="101" spans="2:11" s="1" customFormat="1" ht="7.5" customHeight="1" x14ac:dyDescent="0.2">
      <c r="B101" s="316"/>
      <c r="C101" s="317"/>
      <c r="D101" s="317"/>
      <c r="E101" s="317"/>
      <c r="F101" s="317"/>
      <c r="G101" s="317"/>
      <c r="H101" s="317"/>
      <c r="I101" s="317"/>
      <c r="J101" s="317"/>
      <c r="K101" s="318"/>
    </row>
    <row r="102" spans="2:11" s="1" customFormat="1" ht="45" customHeight="1" x14ac:dyDescent="0.2">
      <c r="B102" s="319"/>
      <c r="C102" s="436" t="s">
        <v>7314</v>
      </c>
      <c r="D102" s="436"/>
      <c r="E102" s="436"/>
      <c r="F102" s="436"/>
      <c r="G102" s="436"/>
      <c r="H102" s="436"/>
      <c r="I102" s="436"/>
      <c r="J102" s="436"/>
      <c r="K102" s="320"/>
    </row>
    <row r="103" spans="2:11" s="1" customFormat="1" ht="17.25" customHeight="1" x14ac:dyDescent="0.2">
      <c r="B103" s="319"/>
      <c r="C103" s="321" t="s">
        <v>7270</v>
      </c>
      <c r="D103" s="321"/>
      <c r="E103" s="321"/>
      <c r="F103" s="321" t="s">
        <v>7271</v>
      </c>
      <c r="G103" s="322"/>
      <c r="H103" s="321" t="s">
        <v>53</v>
      </c>
      <c r="I103" s="321" t="s">
        <v>56</v>
      </c>
      <c r="J103" s="321" t="s">
        <v>7272</v>
      </c>
      <c r="K103" s="320"/>
    </row>
    <row r="104" spans="2:11" s="1" customFormat="1" ht="17.25" customHeight="1" x14ac:dyDescent="0.2">
      <c r="B104" s="319"/>
      <c r="C104" s="323" t="s">
        <v>7273</v>
      </c>
      <c r="D104" s="323"/>
      <c r="E104" s="323"/>
      <c r="F104" s="324" t="s">
        <v>7274</v>
      </c>
      <c r="G104" s="325"/>
      <c r="H104" s="323"/>
      <c r="I104" s="323"/>
      <c r="J104" s="323" t="s">
        <v>7275</v>
      </c>
      <c r="K104" s="320"/>
    </row>
    <row r="105" spans="2:11" s="1" customFormat="1" ht="5.25" customHeight="1" x14ac:dyDescent="0.2">
      <c r="B105" s="319"/>
      <c r="C105" s="321"/>
      <c r="D105" s="321"/>
      <c r="E105" s="321"/>
      <c r="F105" s="321"/>
      <c r="G105" s="337"/>
      <c r="H105" s="321"/>
      <c r="I105" s="321"/>
      <c r="J105" s="321"/>
      <c r="K105" s="320"/>
    </row>
    <row r="106" spans="2:11" s="1" customFormat="1" ht="15" customHeight="1" x14ac:dyDescent="0.2">
      <c r="B106" s="319"/>
      <c r="C106" s="308" t="s">
        <v>52</v>
      </c>
      <c r="D106" s="326"/>
      <c r="E106" s="326"/>
      <c r="F106" s="328" t="s">
        <v>75</v>
      </c>
      <c r="G106" s="337"/>
      <c r="H106" s="308" t="s">
        <v>7315</v>
      </c>
      <c r="I106" s="308" t="s">
        <v>7277</v>
      </c>
      <c r="J106" s="308">
        <v>20</v>
      </c>
      <c r="K106" s="320"/>
    </row>
    <row r="107" spans="2:11" s="1" customFormat="1" ht="15" customHeight="1" x14ac:dyDescent="0.2">
      <c r="B107" s="319"/>
      <c r="C107" s="308" t="s">
        <v>7278</v>
      </c>
      <c r="D107" s="308"/>
      <c r="E107" s="308"/>
      <c r="F107" s="328" t="s">
        <v>75</v>
      </c>
      <c r="G107" s="308"/>
      <c r="H107" s="308" t="s">
        <v>7315</v>
      </c>
      <c r="I107" s="308" t="s">
        <v>7277</v>
      </c>
      <c r="J107" s="308">
        <v>120</v>
      </c>
      <c r="K107" s="320"/>
    </row>
    <row r="108" spans="2:11" s="1" customFormat="1" ht="15" customHeight="1" x14ac:dyDescent="0.2">
      <c r="B108" s="329"/>
      <c r="C108" s="308" t="s">
        <v>7280</v>
      </c>
      <c r="D108" s="308"/>
      <c r="E108" s="308"/>
      <c r="F108" s="328" t="s">
        <v>7281</v>
      </c>
      <c r="G108" s="308"/>
      <c r="H108" s="308" t="s">
        <v>7315</v>
      </c>
      <c r="I108" s="308" t="s">
        <v>7277</v>
      </c>
      <c r="J108" s="308">
        <v>50</v>
      </c>
      <c r="K108" s="320"/>
    </row>
    <row r="109" spans="2:11" s="1" customFormat="1" ht="15" customHeight="1" x14ac:dyDescent="0.2">
      <c r="B109" s="329"/>
      <c r="C109" s="308" t="s">
        <v>7283</v>
      </c>
      <c r="D109" s="308"/>
      <c r="E109" s="308"/>
      <c r="F109" s="328" t="s">
        <v>75</v>
      </c>
      <c r="G109" s="308"/>
      <c r="H109" s="308" t="s">
        <v>7315</v>
      </c>
      <c r="I109" s="308" t="s">
        <v>7285</v>
      </c>
      <c r="J109" s="308"/>
      <c r="K109" s="320"/>
    </row>
    <row r="110" spans="2:11" s="1" customFormat="1" ht="15" customHeight="1" x14ac:dyDescent="0.2">
      <c r="B110" s="329"/>
      <c r="C110" s="308" t="s">
        <v>7294</v>
      </c>
      <c r="D110" s="308"/>
      <c r="E110" s="308"/>
      <c r="F110" s="328" t="s">
        <v>7281</v>
      </c>
      <c r="G110" s="308"/>
      <c r="H110" s="308" t="s">
        <v>7315</v>
      </c>
      <c r="I110" s="308" t="s">
        <v>7277</v>
      </c>
      <c r="J110" s="308">
        <v>50</v>
      </c>
      <c r="K110" s="320"/>
    </row>
    <row r="111" spans="2:11" s="1" customFormat="1" ht="15" customHeight="1" x14ac:dyDescent="0.2">
      <c r="B111" s="329"/>
      <c r="C111" s="308" t="s">
        <v>7302</v>
      </c>
      <c r="D111" s="308"/>
      <c r="E111" s="308"/>
      <c r="F111" s="328" t="s">
        <v>7281</v>
      </c>
      <c r="G111" s="308"/>
      <c r="H111" s="308" t="s">
        <v>7315</v>
      </c>
      <c r="I111" s="308" t="s">
        <v>7277</v>
      </c>
      <c r="J111" s="308">
        <v>50</v>
      </c>
      <c r="K111" s="320"/>
    </row>
    <row r="112" spans="2:11" s="1" customFormat="1" ht="15" customHeight="1" x14ac:dyDescent="0.2">
      <c r="B112" s="329"/>
      <c r="C112" s="308" t="s">
        <v>7300</v>
      </c>
      <c r="D112" s="308"/>
      <c r="E112" s="308"/>
      <c r="F112" s="328" t="s">
        <v>7281</v>
      </c>
      <c r="G112" s="308"/>
      <c r="H112" s="308" t="s">
        <v>7315</v>
      </c>
      <c r="I112" s="308" t="s">
        <v>7277</v>
      </c>
      <c r="J112" s="308">
        <v>50</v>
      </c>
      <c r="K112" s="320"/>
    </row>
    <row r="113" spans="2:11" s="1" customFormat="1" ht="15" customHeight="1" x14ac:dyDescent="0.2">
      <c r="B113" s="329"/>
      <c r="C113" s="308" t="s">
        <v>52</v>
      </c>
      <c r="D113" s="308"/>
      <c r="E113" s="308"/>
      <c r="F113" s="328" t="s">
        <v>75</v>
      </c>
      <c r="G113" s="308"/>
      <c r="H113" s="308" t="s">
        <v>7316</v>
      </c>
      <c r="I113" s="308" t="s">
        <v>7277</v>
      </c>
      <c r="J113" s="308">
        <v>20</v>
      </c>
      <c r="K113" s="320"/>
    </row>
    <row r="114" spans="2:11" s="1" customFormat="1" ht="15" customHeight="1" x14ac:dyDescent="0.2">
      <c r="B114" s="329"/>
      <c r="C114" s="308" t="s">
        <v>7317</v>
      </c>
      <c r="D114" s="308"/>
      <c r="E114" s="308"/>
      <c r="F114" s="328" t="s">
        <v>75</v>
      </c>
      <c r="G114" s="308"/>
      <c r="H114" s="308" t="s">
        <v>7318</v>
      </c>
      <c r="I114" s="308" t="s">
        <v>7277</v>
      </c>
      <c r="J114" s="308">
        <v>120</v>
      </c>
      <c r="K114" s="320"/>
    </row>
    <row r="115" spans="2:11" s="1" customFormat="1" ht="15" customHeight="1" x14ac:dyDescent="0.2">
      <c r="B115" s="329"/>
      <c r="C115" s="308" t="s">
        <v>37</v>
      </c>
      <c r="D115" s="308"/>
      <c r="E115" s="308"/>
      <c r="F115" s="328" t="s">
        <v>75</v>
      </c>
      <c r="G115" s="308"/>
      <c r="H115" s="308" t="s">
        <v>7319</v>
      </c>
      <c r="I115" s="308" t="s">
        <v>7310</v>
      </c>
      <c r="J115" s="308"/>
      <c r="K115" s="320"/>
    </row>
    <row r="116" spans="2:11" s="1" customFormat="1" ht="15" customHeight="1" x14ac:dyDescent="0.2">
      <c r="B116" s="329"/>
      <c r="C116" s="308" t="s">
        <v>47</v>
      </c>
      <c r="D116" s="308"/>
      <c r="E116" s="308"/>
      <c r="F116" s="328" t="s">
        <v>75</v>
      </c>
      <c r="G116" s="308"/>
      <c r="H116" s="308" t="s">
        <v>7320</v>
      </c>
      <c r="I116" s="308" t="s">
        <v>7310</v>
      </c>
      <c r="J116" s="308"/>
      <c r="K116" s="320"/>
    </row>
    <row r="117" spans="2:11" s="1" customFormat="1" ht="15" customHeight="1" x14ac:dyDescent="0.2">
      <c r="B117" s="329"/>
      <c r="C117" s="308" t="s">
        <v>56</v>
      </c>
      <c r="D117" s="308"/>
      <c r="E117" s="308"/>
      <c r="F117" s="328" t="s">
        <v>75</v>
      </c>
      <c r="G117" s="308"/>
      <c r="H117" s="308" t="s">
        <v>7321</v>
      </c>
      <c r="I117" s="308" t="s">
        <v>7322</v>
      </c>
      <c r="J117" s="308"/>
      <c r="K117" s="320"/>
    </row>
    <row r="118" spans="2:11" s="1" customFormat="1" ht="15" customHeight="1" x14ac:dyDescent="0.2">
      <c r="B118" s="332"/>
      <c r="C118" s="338"/>
      <c r="D118" s="338"/>
      <c r="E118" s="338"/>
      <c r="F118" s="338"/>
      <c r="G118" s="338"/>
      <c r="H118" s="338"/>
      <c r="I118" s="338"/>
      <c r="J118" s="338"/>
      <c r="K118" s="334"/>
    </row>
    <row r="119" spans="2:11" s="1" customFormat="1" ht="18.75" customHeight="1" x14ac:dyDescent="0.2">
      <c r="B119" s="339"/>
      <c r="C119" s="305"/>
      <c r="D119" s="305"/>
      <c r="E119" s="305"/>
      <c r="F119" s="340"/>
      <c r="G119" s="305"/>
      <c r="H119" s="305"/>
      <c r="I119" s="305"/>
      <c r="J119" s="305"/>
      <c r="K119" s="339"/>
    </row>
    <row r="120" spans="2:11" s="1" customFormat="1" ht="18.75" customHeight="1" x14ac:dyDescent="0.2"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</row>
    <row r="121" spans="2:11" s="1" customFormat="1" ht="7.5" customHeight="1" x14ac:dyDescent="0.2">
      <c r="B121" s="341"/>
      <c r="C121" s="342"/>
      <c r="D121" s="342"/>
      <c r="E121" s="342"/>
      <c r="F121" s="342"/>
      <c r="G121" s="342"/>
      <c r="H121" s="342"/>
      <c r="I121" s="342"/>
      <c r="J121" s="342"/>
      <c r="K121" s="343"/>
    </row>
    <row r="122" spans="2:11" s="1" customFormat="1" ht="45" customHeight="1" x14ac:dyDescent="0.2">
      <c r="B122" s="344"/>
      <c r="C122" s="434" t="s">
        <v>7323</v>
      </c>
      <c r="D122" s="434"/>
      <c r="E122" s="434"/>
      <c r="F122" s="434"/>
      <c r="G122" s="434"/>
      <c r="H122" s="434"/>
      <c r="I122" s="434"/>
      <c r="J122" s="434"/>
      <c r="K122" s="345"/>
    </row>
    <row r="123" spans="2:11" s="1" customFormat="1" ht="17.25" customHeight="1" x14ac:dyDescent="0.2">
      <c r="B123" s="346"/>
      <c r="C123" s="321" t="s">
        <v>7270</v>
      </c>
      <c r="D123" s="321"/>
      <c r="E123" s="321"/>
      <c r="F123" s="321" t="s">
        <v>7271</v>
      </c>
      <c r="G123" s="322"/>
      <c r="H123" s="321" t="s">
        <v>53</v>
      </c>
      <c r="I123" s="321" t="s">
        <v>56</v>
      </c>
      <c r="J123" s="321" t="s">
        <v>7272</v>
      </c>
      <c r="K123" s="347"/>
    </row>
    <row r="124" spans="2:11" s="1" customFormat="1" ht="17.25" customHeight="1" x14ac:dyDescent="0.2">
      <c r="B124" s="346"/>
      <c r="C124" s="323" t="s">
        <v>7273</v>
      </c>
      <c r="D124" s="323"/>
      <c r="E124" s="323"/>
      <c r="F124" s="324" t="s">
        <v>7274</v>
      </c>
      <c r="G124" s="325"/>
      <c r="H124" s="323"/>
      <c r="I124" s="323"/>
      <c r="J124" s="323" t="s">
        <v>7275</v>
      </c>
      <c r="K124" s="347"/>
    </row>
    <row r="125" spans="2:11" s="1" customFormat="1" ht="5.25" customHeight="1" x14ac:dyDescent="0.2">
      <c r="B125" s="348"/>
      <c r="C125" s="326"/>
      <c r="D125" s="326"/>
      <c r="E125" s="326"/>
      <c r="F125" s="326"/>
      <c r="G125" s="308"/>
      <c r="H125" s="326"/>
      <c r="I125" s="326"/>
      <c r="J125" s="326"/>
      <c r="K125" s="349"/>
    </row>
    <row r="126" spans="2:11" s="1" customFormat="1" ht="15" customHeight="1" x14ac:dyDescent="0.2">
      <c r="B126" s="348"/>
      <c r="C126" s="308" t="s">
        <v>7278</v>
      </c>
      <c r="D126" s="326"/>
      <c r="E126" s="326"/>
      <c r="F126" s="328" t="s">
        <v>75</v>
      </c>
      <c r="G126" s="308"/>
      <c r="H126" s="308" t="s">
        <v>7315</v>
      </c>
      <c r="I126" s="308" t="s">
        <v>7277</v>
      </c>
      <c r="J126" s="308">
        <v>120</v>
      </c>
      <c r="K126" s="350"/>
    </row>
    <row r="127" spans="2:11" s="1" customFormat="1" ht="15" customHeight="1" x14ac:dyDescent="0.2">
      <c r="B127" s="348"/>
      <c r="C127" s="308" t="s">
        <v>7324</v>
      </c>
      <c r="D127" s="308"/>
      <c r="E127" s="308"/>
      <c r="F127" s="328" t="s">
        <v>75</v>
      </c>
      <c r="G127" s="308"/>
      <c r="H127" s="308" t="s">
        <v>7325</v>
      </c>
      <c r="I127" s="308" t="s">
        <v>7277</v>
      </c>
      <c r="J127" s="308" t="s">
        <v>7326</v>
      </c>
      <c r="K127" s="350"/>
    </row>
    <row r="128" spans="2:11" s="1" customFormat="1" ht="15" customHeight="1" x14ac:dyDescent="0.2">
      <c r="B128" s="348"/>
      <c r="C128" s="308" t="s">
        <v>84</v>
      </c>
      <c r="D128" s="308"/>
      <c r="E128" s="308"/>
      <c r="F128" s="328" t="s">
        <v>75</v>
      </c>
      <c r="G128" s="308"/>
      <c r="H128" s="308" t="s">
        <v>7327</v>
      </c>
      <c r="I128" s="308" t="s">
        <v>7277</v>
      </c>
      <c r="J128" s="308" t="s">
        <v>7326</v>
      </c>
      <c r="K128" s="350"/>
    </row>
    <row r="129" spans="2:11" s="1" customFormat="1" ht="15" customHeight="1" x14ac:dyDescent="0.2">
      <c r="B129" s="348"/>
      <c r="C129" s="308" t="s">
        <v>7286</v>
      </c>
      <c r="D129" s="308"/>
      <c r="E129" s="308"/>
      <c r="F129" s="328" t="s">
        <v>7281</v>
      </c>
      <c r="G129" s="308"/>
      <c r="H129" s="308" t="s">
        <v>7287</v>
      </c>
      <c r="I129" s="308" t="s">
        <v>7277</v>
      </c>
      <c r="J129" s="308">
        <v>15</v>
      </c>
      <c r="K129" s="350"/>
    </row>
    <row r="130" spans="2:11" s="1" customFormat="1" ht="15" customHeight="1" x14ac:dyDescent="0.2">
      <c r="B130" s="348"/>
      <c r="C130" s="330" t="s">
        <v>7288</v>
      </c>
      <c r="D130" s="330"/>
      <c r="E130" s="330"/>
      <c r="F130" s="331" t="s">
        <v>7281</v>
      </c>
      <c r="G130" s="330"/>
      <c r="H130" s="330" t="s">
        <v>7289</v>
      </c>
      <c r="I130" s="330" t="s">
        <v>7277</v>
      </c>
      <c r="J130" s="330">
        <v>15</v>
      </c>
      <c r="K130" s="350"/>
    </row>
    <row r="131" spans="2:11" s="1" customFormat="1" ht="15" customHeight="1" x14ac:dyDescent="0.2">
      <c r="B131" s="348"/>
      <c r="C131" s="330" t="s">
        <v>7290</v>
      </c>
      <c r="D131" s="330"/>
      <c r="E131" s="330"/>
      <c r="F131" s="331" t="s">
        <v>7281</v>
      </c>
      <c r="G131" s="330"/>
      <c r="H131" s="330" t="s">
        <v>7291</v>
      </c>
      <c r="I131" s="330" t="s">
        <v>7277</v>
      </c>
      <c r="J131" s="330">
        <v>20</v>
      </c>
      <c r="K131" s="350"/>
    </row>
    <row r="132" spans="2:11" s="1" customFormat="1" ht="15" customHeight="1" x14ac:dyDescent="0.2">
      <c r="B132" s="348"/>
      <c r="C132" s="330" t="s">
        <v>7292</v>
      </c>
      <c r="D132" s="330"/>
      <c r="E132" s="330"/>
      <c r="F132" s="331" t="s">
        <v>7281</v>
      </c>
      <c r="G132" s="330"/>
      <c r="H132" s="330" t="s">
        <v>7293</v>
      </c>
      <c r="I132" s="330" t="s">
        <v>7277</v>
      </c>
      <c r="J132" s="330">
        <v>20</v>
      </c>
      <c r="K132" s="350"/>
    </row>
    <row r="133" spans="2:11" s="1" customFormat="1" ht="15" customHeight="1" x14ac:dyDescent="0.2">
      <c r="B133" s="348"/>
      <c r="C133" s="308" t="s">
        <v>7280</v>
      </c>
      <c r="D133" s="308"/>
      <c r="E133" s="308"/>
      <c r="F133" s="328" t="s">
        <v>7281</v>
      </c>
      <c r="G133" s="308"/>
      <c r="H133" s="308" t="s">
        <v>7315</v>
      </c>
      <c r="I133" s="308" t="s">
        <v>7277</v>
      </c>
      <c r="J133" s="308">
        <v>50</v>
      </c>
      <c r="K133" s="350"/>
    </row>
    <row r="134" spans="2:11" s="1" customFormat="1" ht="15" customHeight="1" x14ac:dyDescent="0.2">
      <c r="B134" s="348"/>
      <c r="C134" s="308" t="s">
        <v>7294</v>
      </c>
      <c r="D134" s="308"/>
      <c r="E134" s="308"/>
      <c r="F134" s="328" t="s">
        <v>7281</v>
      </c>
      <c r="G134" s="308"/>
      <c r="H134" s="308" t="s">
        <v>7315</v>
      </c>
      <c r="I134" s="308" t="s">
        <v>7277</v>
      </c>
      <c r="J134" s="308">
        <v>50</v>
      </c>
      <c r="K134" s="350"/>
    </row>
    <row r="135" spans="2:11" s="1" customFormat="1" ht="15" customHeight="1" x14ac:dyDescent="0.2">
      <c r="B135" s="348"/>
      <c r="C135" s="308" t="s">
        <v>7300</v>
      </c>
      <c r="D135" s="308"/>
      <c r="E135" s="308"/>
      <c r="F135" s="328" t="s">
        <v>7281</v>
      </c>
      <c r="G135" s="308"/>
      <c r="H135" s="308" t="s">
        <v>7315</v>
      </c>
      <c r="I135" s="308" t="s">
        <v>7277</v>
      </c>
      <c r="J135" s="308">
        <v>50</v>
      </c>
      <c r="K135" s="350"/>
    </row>
    <row r="136" spans="2:11" s="1" customFormat="1" ht="15" customHeight="1" x14ac:dyDescent="0.2">
      <c r="B136" s="348"/>
      <c r="C136" s="308" t="s">
        <v>7302</v>
      </c>
      <c r="D136" s="308"/>
      <c r="E136" s="308"/>
      <c r="F136" s="328" t="s">
        <v>7281</v>
      </c>
      <c r="G136" s="308"/>
      <c r="H136" s="308" t="s">
        <v>7315</v>
      </c>
      <c r="I136" s="308" t="s">
        <v>7277</v>
      </c>
      <c r="J136" s="308">
        <v>50</v>
      </c>
      <c r="K136" s="350"/>
    </row>
    <row r="137" spans="2:11" s="1" customFormat="1" ht="15" customHeight="1" x14ac:dyDescent="0.2">
      <c r="B137" s="348"/>
      <c r="C137" s="308" t="s">
        <v>7303</v>
      </c>
      <c r="D137" s="308"/>
      <c r="E137" s="308"/>
      <c r="F137" s="328" t="s">
        <v>7281</v>
      </c>
      <c r="G137" s="308"/>
      <c r="H137" s="308" t="s">
        <v>7328</v>
      </c>
      <c r="I137" s="308" t="s">
        <v>7277</v>
      </c>
      <c r="J137" s="308">
        <v>255</v>
      </c>
      <c r="K137" s="350"/>
    </row>
    <row r="138" spans="2:11" s="1" customFormat="1" ht="15" customHeight="1" x14ac:dyDescent="0.2">
      <c r="B138" s="348"/>
      <c r="C138" s="308" t="s">
        <v>7305</v>
      </c>
      <c r="D138" s="308"/>
      <c r="E138" s="308"/>
      <c r="F138" s="328" t="s">
        <v>75</v>
      </c>
      <c r="G138" s="308"/>
      <c r="H138" s="308" t="s">
        <v>7329</v>
      </c>
      <c r="I138" s="308" t="s">
        <v>7307</v>
      </c>
      <c r="J138" s="308"/>
      <c r="K138" s="350"/>
    </row>
    <row r="139" spans="2:11" s="1" customFormat="1" ht="15" customHeight="1" x14ac:dyDescent="0.2">
      <c r="B139" s="348"/>
      <c r="C139" s="308" t="s">
        <v>7308</v>
      </c>
      <c r="D139" s="308"/>
      <c r="E139" s="308"/>
      <c r="F139" s="328" t="s">
        <v>75</v>
      </c>
      <c r="G139" s="308"/>
      <c r="H139" s="308" t="s">
        <v>7330</v>
      </c>
      <c r="I139" s="308" t="s">
        <v>7310</v>
      </c>
      <c r="J139" s="308"/>
      <c r="K139" s="350"/>
    </row>
    <row r="140" spans="2:11" s="1" customFormat="1" ht="15" customHeight="1" x14ac:dyDescent="0.2">
      <c r="B140" s="348"/>
      <c r="C140" s="308" t="s">
        <v>7311</v>
      </c>
      <c r="D140" s="308"/>
      <c r="E140" s="308"/>
      <c r="F140" s="328" t="s">
        <v>75</v>
      </c>
      <c r="G140" s="308"/>
      <c r="H140" s="308" t="s">
        <v>7311</v>
      </c>
      <c r="I140" s="308" t="s">
        <v>7310</v>
      </c>
      <c r="J140" s="308"/>
      <c r="K140" s="350"/>
    </row>
    <row r="141" spans="2:11" s="1" customFormat="1" ht="15" customHeight="1" x14ac:dyDescent="0.2">
      <c r="B141" s="348"/>
      <c r="C141" s="308" t="s">
        <v>37</v>
      </c>
      <c r="D141" s="308"/>
      <c r="E141" s="308"/>
      <c r="F141" s="328" t="s">
        <v>75</v>
      </c>
      <c r="G141" s="308"/>
      <c r="H141" s="308" t="s">
        <v>7331</v>
      </c>
      <c r="I141" s="308" t="s">
        <v>7310</v>
      </c>
      <c r="J141" s="308"/>
      <c r="K141" s="350"/>
    </row>
    <row r="142" spans="2:11" s="1" customFormat="1" ht="15" customHeight="1" x14ac:dyDescent="0.2">
      <c r="B142" s="348"/>
      <c r="C142" s="308" t="s">
        <v>7332</v>
      </c>
      <c r="D142" s="308"/>
      <c r="E142" s="308"/>
      <c r="F142" s="328" t="s">
        <v>75</v>
      </c>
      <c r="G142" s="308"/>
      <c r="H142" s="308" t="s">
        <v>7333</v>
      </c>
      <c r="I142" s="308" t="s">
        <v>7310</v>
      </c>
      <c r="J142" s="308"/>
      <c r="K142" s="350"/>
    </row>
    <row r="143" spans="2:11" s="1" customFormat="1" ht="15" customHeight="1" x14ac:dyDescent="0.2">
      <c r="B143" s="351"/>
      <c r="C143" s="352"/>
      <c r="D143" s="352"/>
      <c r="E143" s="352"/>
      <c r="F143" s="352"/>
      <c r="G143" s="352"/>
      <c r="H143" s="352"/>
      <c r="I143" s="352"/>
      <c r="J143" s="352"/>
      <c r="K143" s="353"/>
    </row>
    <row r="144" spans="2:11" s="1" customFormat="1" ht="18.75" customHeight="1" x14ac:dyDescent="0.2">
      <c r="B144" s="305"/>
      <c r="C144" s="305"/>
      <c r="D144" s="305"/>
      <c r="E144" s="305"/>
      <c r="F144" s="340"/>
      <c r="G144" s="305"/>
      <c r="H144" s="305"/>
      <c r="I144" s="305"/>
      <c r="J144" s="305"/>
      <c r="K144" s="305"/>
    </row>
    <row r="145" spans="2:11" s="1" customFormat="1" ht="18.75" customHeight="1" x14ac:dyDescent="0.2"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</row>
    <row r="146" spans="2:11" s="1" customFormat="1" ht="7.5" customHeight="1" x14ac:dyDescent="0.2">
      <c r="B146" s="316"/>
      <c r="C146" s="317"/>
      <c r="D146" s="317"/>
      <c r="E146" s="317"/>
      <c r="F146" s="317"/>
      <c r="G146" s="317"/>
      <c r="H146" s="317"/>
      <c r="I146" s="317"/>
      <c r="J146" s="317"/>
      <c r="K146" s="318"/>
    </row>
    <row r="147" spans="2:11" s="1" customFormat="1" ht="45" customHeight="1" x14ac:dyDescent="0.2">
      <c r="B147" s="319"/>
      <c r="C147" s="436" t="s">
        <v>7334</v>
      </c>
      <c r="D147" s="436"/>
      <c r="E147" s="436"/>
      <c r="F147" s="436"/>
      <c r="G147" s="436"/>
      <c r="H147" s="436"/>
      <c r="I147" s="436"/>
      <c r="J147" s="436"/>
      <c r="K147" s="320"/>
    </row>
    <row r="148" spans="2:11" s="1" customFormat="1" ht="17.25" customHeight="1" x14ac:dyDescent="0.2">
      <c r="B148" s="319"/>
      <c r="C148" s="321" t="s">
        <v>7270</v>
      </c>
      <c r="D148" s="321"/>
      <c r="E148" s="321"/>
      <c r="F148" s="321" t="s">
        <v>7271</v>
      </c>
      <c r="G148" s="322"/>
      <c r="H148" s="321" t="s">
        <v>53</v>
      </c>
      <c r="I148" s="321" t="s">
        <v>56</v>
      </c>
      <c r="J148" s="321" t="s">
        <v>7272</v>
      </c>
      <c r="K148" s="320"/>
    </row>
    <row r="149" spans="2:11" s="1" customFormat="1" ht="17.25" customHeight="1" x14ac:dyDescent="0.2">
      <c r="B149" s="319"/>
      <c r="C149" s="323" t="s">
        <v>7273</v>
      </c>
      <c r="D149" s="323"/>
      <c r="E149" s="323"/>
      <c r="F149" s="324" t="s">
        <v>7274</v>
      </c>
      <c r="G149" s="325"/>
      <c r="H149" s="323"/>
      <c r="I149" s="323"/>
      <c r="J149" s="323" t="s">
        <v>7275</v>
      </c>
      <c r="K149" s="320"/>
    </row>
    <row r="150" spans="2:11" s="1" customFormat="1" ht="5.25" customHeight="1" x14ac:dyDescent="0.2">
      <c r="B150" s="329"/>
      <c r="C150" s="326"/>
      <c r="D150" s="326"/>
      <c r="E150" s="326"/>
      <c r="F150" s="326"/>
      <c r="G150" s="327"/>
      <c r="H150" s="326"/>
      <c r="I150" s="326"/>
      <c r="J150" s="326"/>
      <c r="K150" s="350"/>
    </row>
    <row r="151" spans="2:11" s="1" customFormat="1" ht="15" customHeight="1" x14ac:dyDescent="0.2">
      <c r="B151" s="329"/>
      <c r="C151" s="354" t="s">
        <v>7278</v>
      </c>
      <c r="D151" s="308"/>
      <c r="E151" s="308"/>
      <c r="F151" s="355" t="s">
        <v>75</v>
      </c>
      <c r="G151" s="308"/>
      <c r="H151" s="354" t="s">
        <v>7315</v>
      </c>
      <c r="I151" s="354" t="s">
        <v>7277</v>
      </c>
      <c r="J151" s="354">
        <v>120</v>
      </c>
      <c r="K151" s="350"/>
    </row>
    <row r="152" spans="2:11" s="1" customFormat="1" ht="15" customHeight="1" x14ac:dyDescent="0.2">
      <c r="B152" s="329"/>
      <c r="C152" s="354" t="s">
        <v>7324</v>
      </c>
      <c r="D152" s="308"/>
      <c r="E152" s="308"/>
      <c r="F152" s="355" t="s">
        <v>75</v>
      </c>
      <c r="G152" s="308"/>
      <c r="H152" s="354" t="s">
        <v>7335</v>
      </c>
      <c r="I152" s="354" t="s">
        <v>7277</v>
      </c>
      <c r="J152" s="354" t="s">
        <v>7326</v>
      </c>
      <c r="K152" s="350"/>
    </row>
    <row r="153" spans="2:11" s="1" customFormat="1" ht="15" customHeight="1" x14ac:dyDescent="0.2">
      <c r="B153" s="329"/>
      <c r="C153" s="354" t="s">
        <v>84</v>
      </c>
      <c r="D153" s="308"/>
      <c r="E153" s="308"/>
      <c r="F153" s="355" t="s">
        <v>75</v>
      </c>
      <c r="G153" s="308"/>
      <c r="H153" s="354" t="s">
        <v>7336</v>
      </c>
      <c r="I153" s="354" t="s">
        <v>7277</v>
      </c>
      <c r="J153" s="354" t="s">
        <v>7326</v>
      </c>
      <c r="K153" s="350"/>
    </row>
    <row r="154" spans="2:11" s="1" customFormat="1" ht="15" customHeight="1" x14ac:dyDescent="0.2">
      <c r="B154" s="329"/>
      <c r="C154" s="354" t="s">
        <v>7280</v>
      </c>
      <c r="D154" s="308"/>
      <c r="E154" s="308"/>
      <c r="F154" s="355" t="s">
        <v>7281</v>
      </c>
      <c r="G154" s="308"/>
      <c r="H154" s="354" t="s">
        <v>7315</v>
      </c>
      <c r="I154" s="354" t="s">
        <v>7277</v>
      </c>
      <c r="J154" s="354">
        <v>50</v>
      </c>
      <c r="K154" s="350"/>
    </row>
    <row r="155" spans="2:11" s="1" customFormat="1" ht="15" customHeight="1" x14ac:dyDescent="0.2">
      <c r="B155" s="329"/>
      <c r="C155" s="354" t="s">
        <v>7283</v>
      </c>
      <c r="D155" s="308"/>
      <c r="E155" s="308"/>
      <c r="F155" s="355" t="s">
        <v>75</v>
      </c>
      <c r="G155" s="308"/>
      <c r="H155" s="354" t="s">
        <v>7315</v>
      </c>
      <c r="I155" s="354" t="s">
        <v>7285</v>
      </c>
      <c r="J155" s="354"/>
      <c r="K155" s="350"/>
    </row>
    <row r="156" spans="2:11" s="1" customFormat="1" ht="15" customHeight="1" x14ac:dyDescent="0.2">
      <c r="B156" s="329"/>
      <c r="C156" s="354" t="s">
        <v>7294</v>
      </c>
      <c r="D156" s="308"/>
      <c r="E156" s="308"/>
      <c r="F156" s="355" t="s">
        <v>7281</v>
      </c>
      <c r="G156" s="308"/>
      <c r="H156" s="354" t="s">
        <v>7315</v>
      </c>
      <c r="I156" s="354" t="s">
        <v>7277</v>
      </c>
      <c r="J156" s="354">
        <v>50</v>
      </c>
      <c r="K156" s="350"/>
    </row>
    <row r="157" spans="2:11" s="1" customFormat="1" ht="15" customHeight="1" x14ac:dyDescent="0.2">
      <c r="B157" s="329"/>
      <c r="C157" s="354" t="s">
        <v>7302</v>
      </c>
      <c r="D157" s="308"/>
      <c r="E157" s="308"/>
      <c r="F157" s="355" t="s">
        <v>7281</v>
      </c>
      <c r="G157" s="308"/>
      <c r="H157" s="354" t="s">
        <v>7315</v>
      </c>
      <c r="I157" s="354" t="s">
        <v>7277</v>
      </c>
      <c r="J157" s="354">
        <v>50</v>
      </c>
      <c r="K157" s="350"/>
    </row>
    <row r="158" spans="2:11" s="1" customFormat="1" ht="15" customHeight="1" x14ac:dyDescent="0.2">
      <c r="B158" s="329"/>
      <c r="C158" s="354" t="s">
        <v>7300</v>
      </c>
      <c r="D158" s="308"/>
      <c r="E158" s="308"/>
      <c r="F158" s="355" t="s">
        <v>7281</v>
      </c>
      <c r="G158" s="308"/>
      <c r="H158" s="354" t="s">
        <v>7315</v>
      </c>
      <c r="I158" s="354" t="s">
        <v>7277</v>
      </c>
      <c r="J158" s="354">
        <v>50</v>
      </c>
      <c r="K158" s="350"/>
    </row>
    <row r="159" spans="2:11" s="1" customFormat="1" ht="15" customHeight="1" x14ac:dyDescent="0.2">
      <c r="B159" s="329"/>
      <c r="C159" s="354" t="s">
        <v>184</v>
      </c>
      <c r="D159" s="308"/>
      <c r="E159" s="308"/>
      <c r="F159" s="355" t="s">
        <v>75</v>
      </c>
      <c r="G159" s="308"/>
      <c r="H159" s="354" t="s">
        <v>7337</v>
      </c>
      <c r="I159" s="354" t="s">
        <v>7277</v>
      </c>
      <c r="J159" s="354" t="s">
        <v>7338</v>
      </c>
      <c r="K159" s="350"/>
    </row>
    <row r="160" spans="2:11" s="1" customFormat="1" ht="15" customHeight="1" x14ac:dyDescent="0.2">
      <c r="B160" s="329"/>
      <c r="C160" s="354" t="s">
        <v>7339</v>
      </c>
      <c r="D160" s="308"/>
      <c r="E160" s="308"/>
      <c r="F160" s="355" t="s">
        <v>75</v>
      </c>
      <c r="G160" s="308"/>
      <c r="H160" s="354" t="s">
        <v>7340</v>
      </c>
      <c r="I160" s="354" t="s">
        <v>7310</v>
      </c>
      <c r="J160" s="354"/>
      <c r="K160" s="350"/>
    </row>
    <row r="161" spans="2:11" s="1" customFormat="1" ht="15" customHeight="1" x14ac:dyDescent="0.2">
      <c r="B161" s="356"/>
      <c r="C161" s="338"/>
      <c r="D161" s="338"/>
      <c r="E161" s="338"/>
      <c r="F161" s="338"/>
      <c r="G161" s="338"/>
      <c r="H161" s="338"/>
      <c r="I161" s="338"/>
      <c r="J161" s="338"/>
      <c r="K161" s="357"/>
    </row>
    <row r="162" spans="2:11" s="1" customFormat="1" ht="18.75" customHeight="1" x14ac:dyDescent="0.2">
      <c r="B162" s="305"/>
      <c r="C162" s="308"/>
      <c r="D162" s="308"/>
      <c r="E162" s="308"/>
      <c r="F162" s="328"/>
      <c r="G162" s="308"/>
      <c r="H162" s="308"/>
      <c r="I162" s="308"/>
      <c r="J162" s="308"/>
      <c r="K162" s="305"/>
    </row>
    <row r="163" spans="2:11" s="1" customFormat="1" ht="18.75" customHeight="1" x14ac:dyDescent="0.2"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</row>
    <row r="164" spans="2:11" s="1" customFormat="1" ht="7.5" customHeight="1" x14ac:dyDescent="0.2">
      <c r="B164" s="297"/>
      <c r="C164" s="298"/>
      <c r="D164" s="298"/>
      <c r="E164" s="298"/>
      <c r="F164" s="298"/>
      <c r="G164" s="298"/>
      <c r="H164" s="298"/>
      <c r="I164" s="298"/>
      <c r="J164" s="298"/>
      <c r="K164" s="299"/>
    </row>
    <row r="165" spans="2:11" s="1" customFormat="1" ht="45" customHeight="1" x14ac:dyDescent="0.2">
      <c r="B165" s="300"/>
      <c r="C165" s="434" t="s">
        <v>7341</v>
      </c>
      <c r="D165" s="434"/>
      <c r="E165" s="434"/>
      <c r="F165" s="434"/>
      <c r="G165" s="434"/>
      <c r="H165" s="434"/>
      <c r="I165" s="434"/>
      <c r="J165" s="434"/>
      <c r="K165" s="301"/>
    </row>
    <row r="166" spans="2:11" s="1" customFormat="1" ht="17.25" customHeight="1" x14ac:dyDescent="0.2">
      <c r="B166" s="300"/>
      <c r="C166" s="321" t="s">
        <v>7270</v>
      </c>
      <c r="D166" s="321"/>
      <c r="E166" s="321"/>
      <c r="F166" s="321" t="s">
        <v>7271</v>
      </c>
      <c r="G166" s="358"/>
      <c r="H166" s="359" t="s">
        <v>53</v>
      </c>
      <c r="I166" s="359" t="s">
        <v>56</v>
      </c>
      <c r="J166" s="321" t="s">
        <v>7272</v>
      </c>
      <c r="K166" s="301"/>
    </row>
    <row r="167" spans="2:11" s="1" customFormat="1" ht="17.25" customHeight="1" x14ac:dyDescent="0.2">
      <c r="B167" s="302"/>
      <c r="C167" s="323" t="s">
        <v>7273</v>
      </c>
      <c r="D167" s="323"/>
      <c r="E167" s="323"/>
      <c r="F167" s="324" t="s">
        <v>7274</v>
      </c>
      <c r="G167" s="360"/>
      <c r="H167" s="361"/>
      <c r="I167" s="361"/>
      <c r="J167" s="323" t="s">
        <v>7275</v>
      </c>
      <c r="K167" s="303"/>
    </row>
    <row r="168" spans="2:11" s="1" customFormat="1" ht="5.25" customHeight="1" x14ac:dyDescent="0.2">
      <c r="B168" s="329"/>
      <c r="C168" s="326"/>
      <c r="D168" s="326"/>
      <c r="E168" s="326"/>
      <c r="F168" s="326"/>
      <c r="G168" s="327"/>
      <c r="H168" s="326"/>
      <c r="I168" s="326"/>
      <c r="J168" s="326"/>
      <c r="K168" s="350"/>
    </row>
    <row r="169" spans="2:11" s="1" customFormat="1" ht="15" customHeight="1" x14ac:dyDescent="0.2">
      <c r="B169" s="329"/>
      <c r="C169" s="308" t="s">
        <v>7278</v>
      </c>
      <c r="D169" s="308"/>
      <c r="E169" s="308"/>
      <c r="F169" s="328" t="s">
        <v>75</v>
      </c>
      <c r="G169" s="308"/>
      <c r="H169" s="308" t="s">
        <v>7315</v>
      </c>
      <c r="I169" s="308" t="s">
        <v>7277</v>
      </c>
      <c r="J169" s="308">
        <v>120</v>
      </c>
      <c r="K169" s="350"/>
    </row>
    <row r="170" spans="2:11" s="1" customFormat="1" ht="15" customHeight="1" x14ac:dyDescent="0.2">
      <c r="B170" s="329"/>
      <c r="C170" s="308" t="s">
        <v>7324</v>
      </c>
      <c r="D170" s="308"/>
      <c r="E170" s="308"/>
      <c r="F170" s="328" t="s">
        <v>75</v>
      </c>
      <c r="G170" s="308"/>
      <c r="H170" s="308" t="s">
        <v>7325</v>
      </c>
      <c r="I170" s="308" t="s">
        <v>7277</v>
      </c>
      <c r="J170" s="308" t="s">
        <v>7326</v>
      </c>
      <c r="K170" s="350"/>
    </row>
    <row r="171" spans="2:11" s="1" customFormat="1" ht="15" customHeight="1" x14ac:dyDescent="0.2">
      <c r="B171" s="329"/>
      <c r="C171" s="308" t="s">
        <v>84</v>
      </c>
      <c r="D171" s="308"/>
      <c r="E171" s="308"/>
      <c r="F171" s="328" t="s">
        <v>75</v>
      </c>
      <c r="G171" s="308"/>
      <c r="H171" s="308" t="s">
        <v>7342</v>
      </c>
      <c r="I171" s="308" t="s">
        <v>7277</v>
      </c>
      <c r="J171" s="308" t="s">
        <v>7326</v>
      </c>
      <c r="K171" s="350"/>
    </row>
    <row r="172" spans="2:11" s="1" customFormat="1" ht="15" customHeight="1" x14ac:dyDescent="0.2">
      <c r="B172" s="329"/>
      <c r="C172" s="308" t="s">
        <v>7280</v>
      </c>
      <c r="D172" s="308"/>
      <c r="E172" s="308"/>
      <c r="F172" s="328" t="s">
        <v>7281</v>
      </c>
      <c r="G172" s="308"/>
      <c r="H172" s="308" t="s">
        <v>7342</v>
      </c>
      <c r="I172" s="308" t="s">
        <v>7277</v>
      </c>
      <c r="J172" s="308">
        <v>50</v>
      </c>
      <c r="K172" s="350"/>
    </row>
    <row r="173" spans="2:11" s="1" customFormat="1" ht="15" customHeight="1" x14ac:dyDescent="0.2">
      <c r="B173" s="329"/>
      <c r="C173" s="308" t="s">
        <v>7283</v>
      </c>
      <c r="D173" s="308"/>
      <c r="E173" s="308"/>
      <c r="F173" s="328" t="s">
        <v>75</v>
      </c>
      <c r="G173" s="308"/>
      <c r="H173" s="308" t="s">
        <v>7342</v>
      </c>
      <c r="I173" s="308" t="s">
        <v>7285</v>
      </c>
      <c r="J173" s="308"/>
      <c r="K173" s="350"/>
    </row>
    <row r="174" spans="2:11" s="1" customFormat="1" ht="15" customHeight="1" x14ac:dyDescent="0.2">
      <c r="B174" s="329"/>
      <c r="C174" s="308" t="s">
        <v>7294</v>
      </c>
      <c r="D174" s="308"/>
      <c r="E174" s="308"/>
      <c r="F174" s="328" t="s">
        <v>7281</v>
      </c>
      <c r="G174" s="308"/>
      <c r="H174" s="308" t="s">
        <v>7342</v>
      </c>
      <c r="I174" s="308" t="s">
        <v>7277</v>
      </c>
      <c r="J174" s="308">
        <v>50</v>
      </c>
      <c r="K174" s="350"/>
    </row>
    <row r="175" spans="2:11" s="1" customFormat="1" ht="15" customHeight="1" x14ac:dyDescent="0.2">
      <c r="B175" s="329"/>
      <c r="C175" s="308" t="s">
        <v>7302</v>
      </c>
      <c r="D175" s="308"/>
      <c r="E175" s="308"/>
      <c r="F175" s="328" t="s">
        <v>7281</v>
      </c>
      <c r="G175" s="308"/>
      <c r="H175" s="308" t="s">
        <v>7342</v>
      </c>
      <c r="I175" s="308" t="s">
        <v>7277</v>
      </c>
      <c r="J175" s="308">
        <v>50</v>
      </c>
      <c r="K175" s="350"/>
    </row>
    <row r="176" spans="2:11" s="1" customFormat="1" ht="15" customHeight="1" x14ac:dyDescent="0.2">
      <c r="B176" s="329"/>
      <c r="C176" s="308" t="s">
        <v>7300</v>
      </c>
      <c r="D176" s="308"/>
      <c r="E176" s="308"/>
      <c r="F176" s="328" t="s">
        <v>7281</v>
      </c>
      <c r="G176" s="308"/>
      <c r="H176" s="308" t="s">
        <v>7342</v>
      </c>
      <c r="I176" s="308" t="s">
        <v>7277</v>
      </c>
      <c r="J176" s="308">
        <v>50</v>
      </c>
      <c r="K176" s="350"/>
    </row>
    <row r="177" spans="2:11" s="1" customFormat="1" ht="15" customHeight="1" x14ac:dyDescent="0.2">
      <c r="B177" s="329"/>
      <c r="C177" s="308" t="s">
        <v>194</v>
      </c>
      <c r="D177" s="308"/>
      <c r="E177" s="308"/>
      <c r="F177" s="328" t="s">
        <v>75</v>
      </c>
      <c r="G177" s="308"/>
      <c r="H177" s="308" t="s">
        <v>7343</v>
      </c>
      <c r="I177" s="308" t="s">
        <v>7344</v>
      </c>
      <c r="J177" s="308"/>
      <c r="K177" s="350"/>
    </row>
    <row r="178" spans="2:11" s="1" customFormat="1" ht="15" customHeight="1" x14ac:dyDescent="0.2">
      <c r="B178" s="329"/>
      <c r="C178" s="308" t="s">
        <v>56</v>
      </c>
      <c r="D178" s="308"/>
      <c r="E178" s="308"/>
      <c r="F178" s="328" t="s">
        <v>75</v>
      </c>
      <c r="G178" s="308"/>
      <c r="H178" s="308" t="s">
        <v>7345</v>
      </c>
      <c r="I178" s="308" t="s">
        <v>7346</v>
      </c>
      <c r="J178" s="308">
        <v>1</v>
      </c>
      <c r="K178" s="350"/>
    </row>
    <row r="179" spans="2:11" s="1" customFormat="1" ht="15" customHeight="1" x14ac:dyDescent="0.2">
      <c r="B179" s="329"/>
      <c r="C179" s="308" t="s">
        <v>52</v>
      </c>
      <c r="D179" s="308"/>
      <c r="E179" s="308"/>
      <c r="F179" s="328" t="s">
        <v>75</v>
      </c>
      <c r="G179" s="308"/>
      <c r="H179" s="308" t="s">
        <v>7347</v>
      </c>
      <c r="I179" s="308" t="s">
        <v>7277</v>
      </c>
      <c r="J179" s="308">
        <v>20</v>
      </c>
      <c r="K179" s="350"/>
    </row>
    <row r="180" spans="2:11" s="1" customFormat="1" ht="15" customHeight="1" x14ac:dyDescent="0.2">
      <c r="B180" s="329"/>
      <c r="C180" s="308" t="s">
        <v>53</v>
      </c>
      <c r="D180" s="308"/>
      <c r="E180" s="308"/>
      <c r="F180" s="328" t="s">
        <v>75</v>
      </c>
      <c r="G180" s="308"/>
      <c r="H180" s="308" t="s">
        <v>7348</v>
      </c>
      <c r="I180" s="308" t="s">
        <v>7277</v>
      </c>
      <c r="J180" s="308">
        <v>255</v>
      </c>
      <c r="K180" s="350"/>
    </row>
    <row r="181" spans="2:11" s="1" customFormat="1" ht="15" customHeight="1" x14ac:dyDescent="0.2">
      <c r="B181" s="329"/>
      <c r="C181" s="308" t="s">
        <v>195</v>
      </c>
      <c r="D181" s="308"/>
      <c r="E181" s="308"/>
      <c r="F181" s="328" t="s">
        <v>75</v>
      </c>
      <c r="G181" s="308"/>
      <c r="H181" s="308" t="s">
        <v>7240</v>
      </c>
      <c r="I181" s="308" t="s">
        <v>7277</v>
      </c>
      <c r="J181" s="308">
        <v>10</v>
      </c>
      <c r="K181" s="350"/>
    </row>
    <row r="182" spans="2:11" s="1" customFormat="1" ht="15" customHeight="1" x14ac:dyDescent="0.2">
      <c r="B182" s="329"/>
      <c r="C182" s="308" t="s">
        <v>196</v>
      </c>
      <c r="D182" s="308"/>
      <c r="E182" s="308"/>
      <c r="F182" s="328" t="s">
        <v>75</v>
      </c>
      <c r="G182" s="308"/>
      <c r="H182" s="308" t="s">
        <v>7349</v>
      </c>
      <c r="I182" s="308" t="s">
        <v>7310</v>
      </c>
      <c r="J182" s="308"/>
      <c r="K182" s="350"/>
    </row>
    <row r="183" spans="2:11" s="1" customFormat="1" ht="15" customHeight="1" x14ac:dyDescent="0.2">
      <c r="B183" s="329"/>
      <c r="C183" s="308" t="s">
        <v>7350</v>
      </c>
      <c r="D183" s="308"/>
      <c r="E183" s="308"/>
      <c r="F183" s="328" t="s">
        <v>75</v>
      </c>
      <c r="G183" s="308"/>
      <c r="H183" s="308" t="s">
        <v>7351</v>
      </c>
      <c r="I183" s="308" t="s">
        <v>7310</v>
      </c>
      <c r="J183" s="308"/>
      <c r="K183" s="350"/>
    </row>
    <row r="184" spans="2:11" s="1" customFormat="1" ht="15" customHeight="1" x14ac:dyDescent="0.2">
      <c r="B184" s="329"/>
      <c r="C184" s="308" t="s">
        <v>7339</v>
      </c>
      <c r="D184" s="308"/>
      <c r="E184" s="308"/>
      <c r="F184" s="328" t="s">
        <v>75</v>
      </c>
      <c r="G184" s="308"/>
      <c r="H184" s="308" t="s">
        <v>7352</v>
      </c>
      <c r="I184" s="308" t="s">
        <v>7310</v>
      </c>
      <c r="J184" s="308"/>
      <c r="K184" s="350"/>
    </row>
    <row r="185" spans="2:11" s="1" customFormat="1" ht="15" customHeight="1" x14ac:dyDescent="0.2">
      <c r="B185" s="329"/>
      <c r="C185" s="308" t="s">
        <v>198</v>
      </c>
      <c r="D185" s="308"/>
      <c r="E185" s="308"/>
      <c r="F185" s="328" t="s">
        <v>7281</v>
      </c>
      <c r="G185" s="308"/>
      <c r="H185" s="308" t="s">
        <v>7353</v>
      </c>
      <c r="I185" s="308" t="s">
        <v>7277</v>
      </c>
      <c r="J185" s="308">
        <v>50</v>
      </c>
      <c r="K185" s="350"/>
    </row>
    <row r="186" spans="2:11" s="1" customFormat="1" ht="15" customHeight="1" x14ac:dyDescent="0.2">
      <c r="B186" s="329"/>
      <c r="C186" s="308" t="s">
        <v>7354</v>
      </c>
      <c r="D186" s="308"/>
      <c r="E186" s="308"/>
      <c r="F186" s="328" t="s">
        <v>7281</v>
      </c>
      <c r="G186" s="308"/>
      <c r="H186" s="308" t="s">
        <v>7355</v>
      </c>
      <c r="I186" s="308" t="s">
        <v>7356</v>
      </c>
      <c r="J186" s="308"/>
      <c r="K186" s="350"/>
    </row>
    <row r="187" spans="2:11" s="1" customFormat="1" ht="15" customHeight="1" x14ac:dyDescent="0.2">
      <c r="B187" s="329"/>
      <c r="C187" s="308" t="s">
        <v>7357</v>
      </c>
      <c r="D187" s="308"/>
      <c r="E187" s="308"/>
      <c r="F187" s="328" t="s">
        <v>7281</v>
      </c>
      <c r="G187" s="308"/>
      <c r="H187" s="308" t="s">
        <v>7358</v>
      </c>
      <c r="I187" s="308" t="s">
        <v>7356</v>
      </c>
      <c r="J187" s="308"/>
      <c r="K187" s="350"/>
    </row>
    <row r="188" spans="2:11" s="1" customFormat="1" ht="15" customHeight="1" x14ac:dyDescent="0.2">
      <c r="B188" s="329"/>
      <c r="C188" s="308" t="s">
        <v>7359</v>
      </c>
      <c r="D188" s="308"/>
      <c r="E188" s="308"/>
      <c r="F188" s="328" t="s">
        <v>7281</v>
      </c>
      <c r="G188" s="308"/>
      <c r="H188" s="308" t="s">
        <v>7360</v>
      </c>
      <c r="I188" s="308" t="s">
        <v>7356</v>
      </c>
      <c r="J188" s="308"/>
      <c r="K188" s="350"/>
    </row>
    <row r="189" spans="2:11" s="1" customFormat="1" ht="15" customHeight="1" x14ac:dyDescent="0.2">
      <c r="B189" s="329"/>
      <c r="C189" s="362" t="s">
        <v>7361</v>
      </c>
      <c r="D189" s="308"/>
      <c r="E189" s="308"/>
      <c r="F189" s="328" t="s">
        <v>7281</v>
      </c>
      <c r="G189" s="308"/>
      <c r="H189" s="308" t="s">
        <v>7362</v>
      </c>
      <c r="I189" s="308" t="s">
        <v>7363</v>
      </c>
      <c r="J189" s="363" t="s">
        <v>7364</v>
      </c>
      <c r="K189" s="350"/>
    </row>
    <row r="190" spans="2:11" s="1" customFormat="1" ht="15" customHeight="1" x14ac:dyDescent="0.2">
      <c r="B190" s="329"/>
      <c r="C190" s="314" t="s">
        <v>41</v>
      </c>
      <c r="D190" s="308"/>
      <c r="E190" s="308"/>
      <c r="F190" s="328" t="s">
        <v>75</v>
      </c>
      <c r="G190" s="308"/>
      <c r="H190" s="305" t="s">
        <v>7365</v>
      </c>
      <c r="I190" s="308" t="s">
        <v>7366</v>
      </c>
      <c r="J190" s="308"/>
      <c r="K190" s="350"/>
    </row>
    <row r="191" spans="2:11" s="1" customFormat="1" ht="15" customHeight="1" x14ac:dyDescent="0.2">
      <c r="B191" s="329"/>
      <c r="C191" s="314" t="s">
        <v>7367</v>
      </c>
      <c r="D191" s="308"/>
      <c r="E191" s="308"/>
      <c r="F191" s="328" t="s">
        <v>75</v>
      </c>
      <c r="G191" s="308"/>
      <c r="H191" s="308" t="s">
        <v>7368</v>
      </c>
      <c r="I191" s="308" t="s">
        <v>7310</v>
      </c>
      <c r="J191" s="308"/>
      <c r="K191" s="350"/>
    </row>
    <row r="192" spans="2:11" s="1" customFormat="1" ht="15" customHeight="1" x14ac:dyDescent="0.2">
      <c r="B192" s="329"/>
      <c r="C192" s="314" t="s">
        <v>7369</v>
      </c>
      <c r="D192" s="308"/>
      <c r="E192" s="308"/>
      <c r="F192" s="328" t="s">
        <v>75</v>
      </c>
      <c r="G192" s="308"/>
      <c r="H192" s="308" t="s">
        <v>7370</v>
      </c>
      <c r="I192" s="308" t="s">
        <v>7310</v>
      </c>
      <c r="J192" s="308"/>
      <c r="K192" s="350"/>
    </row>
    <row r="193" spans="2:11" s="1" customFormat="1" ht="15" customHeight="1" x14ac:dyDescent="0.2">
      <c r="B193" s="329"/>
      <c r="C193" s="314" t="s">
        <v>7371</v>
      </c>
      <c r="D193" s="308"/>
      <c r="E193" s="308"/>
      <c r="F193" s="328" t="s">
        <v>7281</v>
      </c>
      <c r="G193" s="308"/>
      <c r="H193" s="308" t="s">
        <v>7372</v>
      </c>
      <c r="I193" s="308" t="s">
        <v>7310</v>
      </c>
      <c r="J193" s="308"/>
      <c r="K193" s="350"/>
    </row>
    <row r="194" spans="2:11" s="1" customFormat="1" ht="15" customHeight="1" x14ac:dyDescent="0.2">
      <c r="B194" s="356"/>
      <c r="C194" s="364"/>
      <c r="D194" s="338"/>
      <c r="E194" s="338"/>
      <c r="F194" s="338"/>
      <c r="G194" s="338"/>
      <c r="H194" s="338"/>
      <c r="I194" s="338"/>
      <c r="J194" s="338"/>
      <c r="K194" s="357"/>
    </row>
    <row r="195" spans="2:11" s="1" customFormat="1" ht="18.75" customHeight="1" x14ac:dyDescent="0.2">
      <c r="B195" s="305"/>
      <c r="C195" s="308"/>
      <c r="D195" s="308"/>
      <c r="E195" s="308"/>
      <c r="F195" s="328"/>
      <c r="G195" s="308"/>
      <c r="H195" s="308"/>
      <c r="I195" s="308"/>
      <c r="J195" s="308"/>
      <c r="K195" s="305"/>
    </row>
    <row r="196" spans="2:11" s="1" customFormat="1" ht="18.75" customHeight="1" x14ac:dyDescent="0.2">
      <c r="B196" s="305"/>
      <c r="C196" s="308"/>
      <c r="D196" s="308"/>
      <c r="E196" s="308"/>
      <c r="F196" s="328"/>
      <c r="G196" s="308"/>
      <c r="H196" s="308"/>
      <c r="I196" s="308"/>
      <c r="J196" s="308"/>
      <c r="K196" s="305"/>
    </row>
    <row r="197" spans="2:11" s="1" customFormat="1" ht="18.75" customHeight="1" x14ac:dyDescent="0.2"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</row>
    <row r="198" spans="2:11" s="1" customFormat="1" ht="13.5" x14ac:dyDescent="0.2">
      <c r="B198" s="297"/>
      <c r="C198" s="298"/>
      <c r="D198" s="298"/>
      <c r="E198" s="298"/>
      <c r="F198" s="298"/>
      <c r="G198" s="298"/>
      <c r="H198" s="298"/>
      <c r="I198" s="298"/>
      <c r="J198" s="298"/>
      <c r="K198" s="299"/>
    </row>
    <row r="199" spans="2:11" s="1" customFormat="1" ht="21" x14ac:dyDescent="0.2">
      <c r="B199" s="300"/>
      <c r="C199" s="434" t="s">
        <v>7373</v>
      </c>
      <c r="D199" s="434"/>
      <c r="E199" s="434"/>
      <c r="F199" s="434"/>
      <c r="G199" s="434"/>
      <c r="H199" s="434"/>
      <c r="I199" s="434"/>
      <c r="J199" s="434"/>
      <c r="K199" s="301"/>
    </row>
    <row r="200" spans="2:11" s="1" customFormat="1" ht="25.5" customHeight="1" x14ac:dyDescent="0.3">
      <c r="B200" s="300"/>
      <c r="C200" s="365" t="s">
        <v>7374</v>
      </c>
      <c r="D200" s="365"/>
      <c r="E200" s="365"/>
      <c r="F200" s="365" t="s">
        <v>7375</v>
      </c>
      <c r="G200" s="366"/>
      <c r="H200" s="440" t="s">
        <v>7376</v>
      </c>
      <c r="I200" s="440"/>
      <c r="J200" s="440"/>
      <c r="K200" s="301"/>
    </row>
    <row r="201" spans="2:11" s="1" customFormat="1" ht="5.25" customHeight="1" x14ac:dyDescent="0.2">
      <c r="B201" s="329"/>
      <c r="C201" s="326"/>
      <c r="D201" s="326"/>
      <c r="E201" s="326"/>
      <c r="F201" s="326"/>
      <c r="G201" s="308"/>
      <c r="H201" s="326"/>
      <c r="I201" s="326"/>
      <c r="J201" s="326"/>
      <c r="K201" s="350"/>
    </row>
    <row r="202" spans="2:11" s="1" customFormat="1" ht="15" customHeight="1" x14ac:dyDescent="0.2">
      <c r="B202" s="329"/>
      <c r="C202" s="308" t="s">
        <v>7366</v>
      </c>
      <c r="D202" s="308"/>
      <c r="E202" s="308"/>
      <c r="F202" s="328" t="s">
        <v>42</v>
      </c>
      <c r="G202" s="308"/>
      <c r="H202" s="439" t="s">
        <v>7377</v>
      </c>
      <c r="I202" s="439"/>
      <c r="J202" s="439"/>
      <c r="K202" s="350"/>
    </row>
    <row r="203" spans="2:11" s="1" customFormat="1" ht="15" customHeight="1" x14ac:dyDescent="0.2">
      <c r="B203" s="329"/>
      <c r="C203" s="335"/>
      <c r="D203" s="308"/>
      <c r="E203" s="308"/>
      <c r="F203" s="328" t="s">
        <v>43</v>
      </c>
      <c r="G203" s="308"/>
      <c r="H203" s="439" t="s">
        <v>7378</v>
      </c>
      <c r="I203" s="439"/>
      <c r="J203" s="439"/>
      <c r="K203" s="350"/>
    </row>
    <row r="204" spans="2:11" s="1" customFormat="1" ht="15" customHeight="1" x14ac:dyDescent="0.2">
      <c r="B204" s="329"/>
      <c r="C204" s="335"/>
      <c r="D204" s="308"/>
      <c r="E204" s="308"/>
      <c r="F204" s="328" t="s">
        <v>46</v>
      </c>
      <c r="G204" s="308"/>
      <c r="H204" s="439" t="s">
        <v>7379</v>
      </c>
      <c r="I204" s="439"/>
      <c r="J204" s="439"/>
      <c r="K204" s="350"/>
    </row>
    <row r="205" spans="2:11" s="1" customFormat="1" ht="15" customHeight="1" x14ac:dyDescent="0.2">
      <c r="B205" s="329"/>
      <c r="C205" s="308"/>
      <c r="D205" s="308"/>
      <c r="E205" s="308"/>
      <c r="F205" s="328" t="s">
        <v>44</v>
      </c>
      <c r="G205" s="308"/>
      <c r="H205" s="439" t="s">
        <v>7380</v>
      </c>
      <c r="I205" s="439"/>
      <c r="J205" s="439"/>
      <c r="K205" s="350"/>
    </row>
    <row r="206" spans="2:11" s="1" customFormat="1" ht="15" customHeight="1" x14ac:dyDescent="0.2">
      <c r="B206" s="329"/>
      <c r="C206" s="308"/>
      <c r="D206" s="308"/>
      <c r="E206" s="308"/>
      <c r="F206" s="328" t="s">
        <v>45</v>
      </c>
      <c r="G206" s="308"/>
      <c r="H206" s="439" t="s">
        <v>7381</v>
      </c>
      <c r="I206" s="439"/>
      <c r="J206" s="439"/>
      <c r="K206" s="350"/>
    </row>
    <row r="207" spans="2:11" s="1" customFormat="1" ht="15" customHeight="1" x14ac:dyDescent="0.2">
      <c r="B207" s="329"/>
      <c r="C207" s="308"/>
      <c r="D207" s="308"/>
      <c r="E207" s="308"/>
      <c r="F207" s="328"/>
      <c r="G207" s="308"/>
      <c r="H207" s="308"/>
      <c r="I207" s="308"/>
      <c r="J207" s="308"/>
      <c r="K207" s="350"/>
    </row>
    <row r="208" spans="2:11" s="1" customFormat="1" ht="15" customHeight="1" x14ac:dyDescent="0.2">
      <c r="B208" s="329"/>
      <c r="C208" s="308" t="s">
        <v>7322</v>
      </c>
      <c r="D208" s="308"/>
      <c r="E208" s="308"/>
      <c r="F208" s="328" t="s">
        <v>77</v>
      </c>
      <c r="G208" s="308"/>
      <c r="H208" s="439" t="s">
        <v>7382</v>
      </c>
      <c r="I208" s="439"/>
      <c r="J208" s="439"/>
      <c r="K208" s="350"/>
    </row>
    <row r="209" spans="2:11" s="1" customFormat="1" ht="15" customHeight="1" x14ac:dyDescent="0.2">
      <c r="B209" s="329"/>
      <c r="C209" s="335"/>
      <c r="D209" s="308"/>
      <c r="E209" s="308"/>
      <c r="F209" s="328" t="s">
        <v>7220</v>
      </c>
      <c r="G209" s="308"/>
      <c r="H209" s="439" t="s">
        <v>7221</v>
      </c>
      <c r="I209" s="439"/>
      <c r="J209" s="439"/>
      <c r="K209" s="350"/>
    </row>
    <row r="210" spans="2:11" s="1" customFormat="1" ht="15" customHeight="1" x14ac:dyDescent="0.2">
      <c r="B210" s="329"/>
      <c r="C210" s="308"/>
      <c r="D210" s="308"/>
      <c r="E210" s="308"/>
      <c r="F210" s="328" t="s">
        <v>7218</v>
      </c>
      <c r="G210" s="308"/>
      <c r="H210" s="439" t="s">
        <v>7383</v>
      </c>
      <c r="I210" s="439"/>
      <c r="J210" s="439"/>
      <c r="K210" s="350"/>
    </row>
    <row r="211" spans="2:11" s="1" customFormat="1" ht="15" customHeight="1" x14ac:dyDescent="0.2">
      <c r="B211" s="367"/>
      <c r="C211" s="335"/>
      <c r="D211" s="335"/>
      <c r="E211" s="335"/>
      <c r="F211" s="328" t="s">
        <v>7222</v>
      </c>
      <c r="G211" s="314"/>
      <c r="H211" s="438" t="s">
        <v>7223</v>
      </c>
      <c r="I211" s="438"/>
      <c r="J211" s="438"/>
      <c r="K211" s="368"/>
    </row>
    <row r="212" spans="2:11" s="1" customFormat="1" ht="15" customHeight="1" x14ac:dyDescent="0.2">
      <c r="B212" s="367"/>
      <c r="C212" s="335"/>
      <c r="D212" s="335"/>
      <c r="E212" s="335"/>
      <c r="F212" s="328" t="s">
        <v>7224</v>
      </c>
      <c r="G212" s="314"/>
      <c r="H212" s="438" t="s">
        <v>7384</v>
      </c>
      <c r="I212" s="438"/>
      <c r="J212" s="438"/>
      <c r="K212" s="368"/>
    </row>
    <row r="213" spans="2:11" s="1" customFormat="1" ht="15" customHeight="1" x14ac:dyDescent="0.2">
      <c r="B213" s="367"/>
      <c r="C213" s="335"/>
      <c r="D213" s="335"/>
      <c r="E213" s="335"/>
      <c r="F213" s="369"/>
      <c r="G213" s="314"/>
      <c r="H213" s="370"/>
      <c r="I213" s="370"/>
      <c r="J213" s="370"/>
      <c r="K213" s="368"/>
    </row>
    <row r="214" spans="2:11" s="1" customFormat="1" ht="15" customHeight="1" x14ac:dyDescent="0.2">
      <c r="B214" s="367"/>
      <c r="C214" s="308" t="s">
        <v>7346</v>
      </c>
      <c r="D214" s="335"/>
      <c r="E214" s="335"/>
      <c r="F214" s="328">
        <v>1</v>
      </c>
      <c r="G214" s="314"/>
      <c r="H214" s="438" t="s">
        <v>7385</v>
      </c>
      <c r="I214" s="438"/>
      <c r="J214" s="438"/>
      <c r="K214" s="368"/>
    </row>
    <row r="215" spans="2:11" s="1" customFormat="1" ht="15" customHeight="1" x14ac:dyDescent="0.2">
      <c r="B215" s="367"/>
      <c r="C215" s="335"/>
      <c r="D215" s="335"/>
      <c r="E215" s="335"/>
      <c r="F215" s="328">
        <v>2</v>
      </c>
      <c r="G215" s="314"/>
      <c r="H215" s="438" t="s">
        <v>7386</v>
      </c>
      <c r="I215" s="438"/>
      <c r="J215" s="438"/>
      <c r="K215" s="368"/>
    </row>
    <row r="216" spans="2:11" s="1" customFormat="1" ht="15" customHeight="1" x14ac:dyDescent="0.2">
      <c r="B216" s="367"/>
      <c r="C216" s="335"/>
      <c r="D216" s="335"/>
      <c r="E216" s="335"/>
      <c r="F216" s="328">
        <v>3</v>
      </c>
      <c r="G216" s="314"/>
      <c r="H216" s="438" t="s">
        <v>7387</v>
      </c>
      <c r="I216" s="438"/>
      <c r="J216" s="438"/>
      <c r="K216" s="368"/>
    </row>
    <row r="217" spans="2:11" s="1" customFormat="1" ht="15" customHeight="1" x14ac:dyDescent="0.2">
      <c r="B217" s="367"/>
      <c r="C217" s="335"/>
      <c r="D217" s="335"/>
      <c r="E217" s="335"/>
      <c r="F217" s="328">
        <v>4</v>
      </c>
      <c r="G217" s="314"/>
      <c r="H217" s="438" t="s">
        <v>7388</v>
      </c>
      <c r="I217" s="438"/>
      <c r="J217" s="438"/>
      <c r="K217" s="368"/>
    </row>
    <row r="218" spans="2:11" s="1" customFormat="1" ht="12.75" customHeight="1" x14ac:dyDescent="0.2">
      <c r="B218" s="371"/>
      <c r="C218" s="372"/>
      <c r="D218" s="372"/>
      <c r="E218" s="372"/>
      <c r="F218" s="372"/>
      <c r="G218" s="372"/>
      <c r="H218" s="372"/>
      <c r="I218" s="372"/>
      <c r="J218" s="372"/>
      <c r="K218" s="373"/>
    </row>
  </sheetData>
  <sheetProtection formatCells="0" formatColumns="0" formatRows="0" insertColumns="0" insertRows="0" insertHyperlinks="0" deleteColumns="0" deleteRows="0" sort="0" autoFilter="0" pivotTables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61</vt:i4>
      </vt:variant>
    </vt:vector>
  </HeadingPairs>
  <TitlesOfParts>
    <vt:vector size="92" baseType="lpstr">
      <vt:lpstr>Rekapitulace stavby</vt:lpstr>
      <vt:lpstr>SO 00 - Demolice bývalé v...</vt:lpstr>
      <vt:lpstr>01 - Stavební část</vt:lpstr>
      <vt:lpstr>01 - Zdravotní technika</vt:lpstr>
      <vt:lpstr>02 - Ústřední vytápění</vt:lpstr>
      <vt:lpstr>03 - Fotovoltaika</vt:lpstr>
      <vt:lpstr>04 - Elektroinstalace sil...</vt:lpstr>
      <vt:lpstr>05 - Elektroinstalace sla...</vt:lpstr>
      <vt:lpstr>06 - Vzduchotechnika</vt:lpstr>
      <vt:lpstr>07 - Kuchyňské zařízení</vt:lpstr>
      <vt:lpstr>SO 02 - Oplocení</vt:lpstr>
      <vt:lpstr>SO 04 - Terénní a sadové ...</vt:lpstr>
      <vt:lpstr>IO 01 - Zpevněné plochy</vt:lpstr>
      <vt:lpstr>IO 02 - Rozšíření stávají...</vt:lpstr>
      <vt:lpstr>IO 03a - Splašková stoka ...</vt:lpstr>
      <vt:lpstr>IO 03b - Splašková stoka ...</vt:lpstr>
      <vt:lpstr>IO 04 - Odkanalizování de...</vt:lpstr>
      <vt:lpstr>IO 05 a  IO 09 - Venkovní...</vt:lpstr>
      <vt:lpstr>IO 06a - Vodovodní přípoj...</vt:lpstr>
      <vt:lpstr>IO 06b - Vodovodní přípoj...</vt:lpstr>
      <vt:lpstr>01 - Technologie strojní</vt:lpstr>
      <vt:lpstr>02 - Technologie stavební</vt:lpstr>
      <vt:lpstr>03 - Dispečerské rozvody</vt:lpstr>
      <vt:lpstr>04 - Demontáže strojní</vt:lpstr>
      <vt:lpstr>05 - Demontáže stavební</vt:lpstr>
      <vt:lpstr>IO 10 - Odkanalizování tu...</vt:lpstr>
      <vt:lpstr>IO 11 - Závlaha zahrady</vt:lpstr>
      <vt:lpstr>IO 12 - Oprava stávajícíh...</vt:lpstr>
      <vt:lpstr>VRN - Vedlejší rozpočtové...</vt:lpstr>
      <vt:lpstr>Seznam figur</vt:lpstr>
      <vt:lpstr>Pokyny pro vyplnění</vt:lpstr>
      <vt:lpstr>'01 - Stavební část'!Názvy_tisku</vt:lpstr>
      <vt:lpstr>'01 - Technologie strojní'!Názvy_tisku</vt:lpstr>
      <vt:lpstr>'01 - Zdravotní technika'!Názvy_tisku</vt:lpstr>
      <vt:lpstr>'02 - Technologie stavební'!Názvy_tisku</vt:lpstr>
      <vt:lpstr>'02 - Ústřední vytápění'!Názvy_tisku</vt:lpstr>
      <vt:lpstr>'03 - Dispečerské rozvody'!Názvy_tisku</vt:lpstr>
      <vt:lpstr>'03 - Fotovoltaika'!Názvy_tisku</vt:lpstr>
      <vt:lpstr>'04 - Demontáže strojní'!Názvy_tisku</vt:lpstr>
      <vt:lpstr>'04 - Elektroinstalace sil...'!Názvy_tisku</vt:lpstr>
      <vt:lpstr>'05 - Demontáže stavební'!Názvy_tisku</vt:lpstr>
      <vt:lpstr>'05 - Elektroinstalace sla...'!Názvy_tisku</vt:lpstr>
      <vt:lpstr>'06 - Vzduchotechnika'!Názvy_tisku</vt:lpstr>
      <vt:lpstr>'07 - Kuchyňské zařízení'!Názvy_tisku</vt:lpstr>
      <vt:lpstr>'IO 01 - Zpevněné plochy'!Názvy_tisku</vt:lpstr>
      <vt:lpstr>'IO 02 - Rozšíření stávají...'!Názvy_tisku</vt:lpstr>
      <vt:lpstr>'IO 03a - Splašková stoka ...'!Názvy_tisku</vt:lpstr>
      <vt:lpstr>'IO 03b - Splašková stoka ...'!Názvy_tisku</vt:lpstr>
      <vt:lpstr>'IO 04 - Odkanalizování de...'!Názvy_tisku</vt:lpstr>
      <vt:lpstr>'IO 05 a  IO 09 - Venkovní...'!Názvy_tisku</vt:lpstr>
      <vt:lpstr>'IO 06a - Vodovodní přípoj...'!Názvy_tisku</vt:lpstr>
      <vt:lpstr>'IO 06b - Vodovodní přípoj...'!Názvy_tisku</vt:lpstr>
      <vt:lpstr>'IO 10 - Odkanalizování tu...'!Názvy_tisku</vt:lpstr>
      <vt:lpstr>'IO 11 - Závlaha zahrady'!Názvy_tisku</vt:lpstr>
      <vt:lpstr>'IO 12 - Oprava stávajícíh...'!Názvy_tisku</vt:lpstr>
      <vt:lpstr>'Rekapitulace stavby'!Názvy_tisku</vt:lpstr>
      <vt:lpstr>'Seznam figur'!Názvy_tisku</vt:lpstr>
      <vt:lpstr>'SO 00 - Demolice bývalé v...'!Názvy_tisku</vt:lpstr>
      <vt:lpstr>'SO 02 - Oplocení'!Názvy_tisku</vt:lpstr>
      <vt:lpstr>'SO 04 - Terénní a sadové ...'!Názvy_tisku</vt:lpstr>
      <vt:lpstr>'VRN - Vedlejší rozpočtové...'!Názvy_tisku</vt:lpstr>
      <vt:lpstr>'01 - Stavební část'!Oblast_tisku</vt:lpstr>
      <vt:lpstr>'01 - Technologie strojní'!Oblast_tisku</vt:lpstr>
      <vt:lpstr>'01 - Zdravotní technika'!Oblast_tisku</vt:lpstr>
      <vt:lpstr>'02 - Technologie stavební'!Oblast_tisku</vt:lpstr>
      <vt:lpstr>'02 - Ústřední vytápění'!Oblast_tisku</vt:lpstr>
      <vt:lpstr>'03 - Dispečerské rozvody'!Oblast_tisku</vt:lpstr>
      <vt:lpstr>'03 - Fotovoltaika'!Oblast_tisku</vt:lpstr>
      <vt:lpstr>'04 - Demontáže strojní'!Oblast_tisku</vt:lpstr>
      <vt:lpstr>'04 - Elektroinstalace sil...'!Oblast_tisku</vt:lpstr>
      <vt:lpstr>'05 - Demontáže stavební'!Oblast_tisku</vt:lpstr>
      <vt:lpstr>'05 - Elektroinstalace sla...'!Oblast_tisku</vt:lpstr>
      <vt:lpstr>'06 - Vzduchotechnika'!Oblast_tisku</vt:lpstr>
      <vt:lpstr>'07 - Kuchyňské zařízení'!Oblast_tisku</vt:lpstr>
      <vt:lpstr>'IO 01 - Zpevněné plochy'!Oblast_tisku</vt:lpstr>
      <vt:lpstr>'IO 02 - Rozšíření stávají...'!Oblast_tisku</vt:lpstr>
      <vt:lpstr>'IO 03a - Splašková stoka ...'!Oblast_tisku</vt:lpstr>
      <vt:lpstr>'IO 03b - Splašková stoka ...'!Oblast_tisku</vt:lpstr>
      <vt:lpstr>'IO 04 - Odkanalizování de...'!Oblast_tisku</vt:lpstr>
      <vt:lpstr>'IO 05 a  IO 09 - Venkovní...'!Oblast_tisku</vt:lpstr>
      <vt:lpstr>'IO 06a - Vodovodní přípoj...'!Oblast_tisku</vt:lpstr>
      <vt:lpstr>'IO 06b - Vodovodní přípoj...'!Oblast_tisku</vt:lpstr>
      <vt:lpstr>'IO 10 - Odkanalizování tu...'!Oblast_tisku</vt:lpstr>
      <vt:lpstr>'IO 11 - Závlaha zahrady'!Oblast_tisku</vt:lpstr>
      <vt:lpstr>'IO 12 - Oprava stávajícíh...'!Oblast_tisku</vt:lpstr>
      <vt:lpstr>'Pokyny pro vyplnění'!Oblast_tisku</vt:lpstr>
      <vt:lpstr>'Rekapitulace stavby'!Oblast_tisku</vt:lpstr>
      <vt:lpstr>'Seznam figur'!Oblast_tisku</vt:lpstr>
      <vt:lpstr>'SO 00 - Demolice bývalé v...'!Oblast_tisku</vt:lpstr>
      <vt:lpstr>'SO 02 - Oplocení'!Oblast_tisku</vt:lpstr>
      <vt:lpstr>'SO 04 - Terénní a sadové ...'!Oblast_tisku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Marie-PC\Marie</dc:creator>
  <cp:lastModifiedBy>Marie</cp:lastModifiedBy>
  <dcterms:created xsi:type="dcterms:W3CDTF">2020-04-30T09:33:24Z</dcterms:created>
  <dcterms:modified xsi:type="dcterms:W3CDTF">2020-05-04T11:36:27Z</dcterms:modified>
</cp:coreProperties>
</file>